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F:\主査（観光統計）\１観光統計業務\01_観光入込客数調査\⑧H27年度\H27_下期\■ホームページ\"/>
    </mc:Choice>
  </mc:AlternateContent>
  <bookViews>
    <workbookView xWindow="780" yWindow="285" windowWidth="17115" windowHeight="11835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幌延町" sheetId="67" r:id="rId135"/>
    <sheet name="猿払村" sheetId="65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</sheets>
  <definedNames>
    <definedName name="_xlnm.Print_Area" localSheetId="112">上富良野町!$A$1:$V$36</definedName>
    <definedName name="_xlnm.Print_Area" localSheetId="0">全道計!$A$1:$V$36</definedName>
    <definedName name="_xlnm.Print_Area" localSheetId="1">道央圏域計!$A$1:$V$37</definedName>
  </definedNames>
  <calcPr calcId="152511"/>
</workbook>
</file>

<file path=xl/calcChain.xml><?xml version="1.0" encoding="utf-8"?>
<calcChain xmlns="http://schemas.openxmlformats.org/spreadsheetml/2006/main">
  <c r="A4" i="201" l="1"/>
  <c r="A4" i="200"/>
  <c r="A4" i="199"/>
  <c r="A4" i="198"/>
  <c r="A4" i="197"/>
  <c r="A4" i="196"/>
  <c r="A4" i="195"/>
  <c r="A4" i="194"/>
  <c r="A4" i="193"/>
  <c r="A4" i="192"/>
  <c r="A4" i="191"/>
  <c r="A4" i="190"/>
  <c r="A4" i="189"/>
  <c r="A4" i="188"/>
  <c r="A4" i="187"/>
  <c r="A4" i="186"/>
  <c r="A4" i="185"/>
  <c r="A4" i="184"/>
  <c r="A4" i="183"/>
  <c r="A4" i="182"/>
  <c r="A4" i="181"/>
  <c r="A4" i="180"/>
  <c r="A4" i="179"/>
  <c r="A4" i="178"/>
  <c r="A4" i="177"/>
  <c r="A4" i="176"/>
  <c r="A4" i="175"/>
  <c r="A4" i="174"/>
  <c r="A4" i="173"/>
  <c r="A4" i="172"/>
  <c r="A4" i="171"/>
  <c r="A4" i="170"/>
  <c r="A4" i="169"/>
  <c r="A4" i="168"/>
  <c r="A4" i="167"/>
  <c r="A4" i="166"/>
  <c r="A4" i="165"/>
  <c r="A4" i="164"/>
  <c r="A4" i="163"/>
  <c r="A4" i="162"/>
  <c r="A4" i="161"/>
  <c r="A4" i="160"/>
  <c r="A4" i="159"/>
  <c r="A4" i="158"/>
  <c r="A4" i="157"/>
  <c r="A4" i="156"/>
  <c r="A4" i="155"/>
  <c r="A4" i="154"/>
  <c r="A4" i="153"/>
  <c r="A4" i="152"/>
  <c r="A4" i="151"/>
  <c r="A4" i="150"/>
  <c r="A4" i="149"/>
  <c r="A4" i="148"/>
  <c r="A4" i="147"/>
  <c r="A4" i="146"/>
  <c r="A4" i="145"/>
  <c r="A4" i="144"/>
  <c r="A4" i="143"/>
  <c r="A4" i="142"/>
  <c r="A4" i="141"/>
  <c r="A4" i="140"/>
  <c r="A4" i="139"/>
  <c r="A4" i="138"/>
  <c r="A4" i="137"/>
  <c r="A4" i="136"/>
  <c r="A4" i="135"/>
  <c r="A4" i="134"/>
  <c r="A4" i="133"/>
  <c r="A4" i="132"/>
  <c r="A4" i="131"/>
  <c r="A4" i="130"/>
  <c r="A4" i="129"/>
  <c r="A4" i="128"/>
  <c r="A4" i="127"/>
  <c r="A4" i="126"/>
  <c r="A4" i="125"/>
  <c r="A4" i="124"/>
  <c r="A4" i="123"/>
  <c r="A4" i="122"/>
  <c r="A4" i="121"/>
  <c r="A4" i="120"/>
  <c r="A4" i="119"/>
  <c r="A4" i="118"/>
  <c r="A4" i="117"/>
  <c r="A4" i="115"/>
  <c r="A4" i="114"/>
  <c r="A4" i="113"/>
  <c r="A4" i="112"/>
  <c r="A4" i="111"/>
  <c r="A4" i="110"/>
  <c r="A4" i="109"/>
  <c r="A4" i="108"/>
  <c r="A4" i="107"/>
  <c r="A4" i="106"/>
  <c r="A4" i="105"/>
  <c r="A4" i="104"/>
  <c r="A4" i="103"/>
  <c r="A4" i="102"/>
  <c r="A4" i="101"/>
  <c r="A4" i="100"/>
  <c r="A4" i="99"/>
  <c r="A4" i="98"/>
  <c r="A4" i="97"/>
  <c r="A4" i="96"/>
  <c r="A4" i="95"/>
  <c r="A4" i="94"/>
  <c r="A4" i="93"/>
  <c r="A4" i="92"/>
  <c r="A4" i="91"/>
  <c r="A4" i="90"/>
  <c r="A4" i="89"/>
  <c r="A4" i="88"/>
  <c r="A4" i="87"/>
  <c r="A4" i="86"/>
  <c r="A4" i="85"/>
  <c r="A4" i="84"/>
  <c r="A4" i="83"/>
  <c r="A4" i="82"/>
  <c r="A4" i="81"/>
  <c r="A4" i="80"/>
  <c r="A4" i="79"/>
  <c r="A4" i="78"/>
  <c r="A4" i="77"/>
  <c r="A4" i="76"/>
  <c r="A4" i="75"/>
  <c r="A4" i="74"/>
  <c r="A4" i="73"/>
  <c r="A4" i="72"/>
  <c r="A4" i="71"/>
  <c r="A4" i="70"/>
  <c r="A4" i="69"/>
  <c r="A4" i="68"/>
  <c r="A4" i="67"/>
  <c r="A4" i="65"/>
  <c r="A4" i="64"/>
  <c r="A4" i="66"/>
  <c r="A4" i="63"/>
  <c r="A4" i="62"/>
  <c r="A4" i="61"/>
  <c r="A4" i="60"/>
  <c r="A4" i="59"/>
  <c r="A4" i="58"/>
  <c r="A4" i="57"/>
  <c r="A4" i="56"/>
  <c r="A4" i="55"/>
  <c r="A4" i="54"/>
  <c r="A4" i="53"/>
  <c r="A4" i="52"/>
  <c r="A4" i="51"/>
  <c r="A4" i="50"/>
  <c r="A4" i="49"/>
  <c r="A4" i="48"/>
  <c r="A4" i="47"/>
  <c r="A4" i="46"/>
  <c r="A4" i="45"/>
  <c r="A4" i="44"/>
  <c r="A4" i="43"/>
  <c r="A4" i="42"/>
  <c r="A4" i="41"/>
  <c r="A4" i="40"/>
  <c r="A4" i="39"/>
  <c r="A4" i="38"/>
  <c r="A4" i="37"/>
  <c r="A4" i="36"/>
  <c r="A4" i="35"/>
  <c r="A4" i="34"/>
  <c r="A4" i="33"/>
  <c r="A4" i="32"/>
  <c r="A4" i="31"/>
  <c r="A4" i="30"/>
  <c r="A4" i="29"/>
  <c r="A4" i="28"/>
  <c r="A4" i="27"/>
  <c r="A4" i="26"/>
  <c r="A4" i="25"/>
  <c r="A4" i="24"/>
  <c r="A4" i="23"/>
  <c r="A4" i="22"/>
  <c r="A4" i="21"/>
  <c r="A4" i="20"/>
  <c r="A4" i="19"/>
  <c r="A4" i="17"/>
  <c r="A4" i="18"/>
  <c r="A4" i="12"/>
  <c r="A4" i="16"/>
  <c r="A4" i="15"/>
  <c r="A4" i="13"/>
  <c r="A4" i="14"/>
  <c r="A4" i="7"/>
  <c r="A4" i="9"/>
  <c r="A4" i="11"/>
  <c r="A4" i="10"/>
  <c r="A4" i="6"/>
  <c r="A4" i="8"/>
  <c r="A4" i="5"/>
  <c r="A4" i="4"/>
  <c r="A4" i="202"/>
  <c r="A4" i="203"/>
  <c r="U34" i="57" l="1"/>
  <c r="T34" i="57"/>
  <c r="S34" i="57"/>
  <c r="R34" i="57"/>
  <c r="Q34" i="57"/>
  <c r="P34" i="57"/>
  <c r="O34" i="57"/>
  <c r="N34" i="57"/>
  <c r="M34" i="57"/>
  <c r="L34" i="57"/>
  <c r="K34" i="57"/>
  <c r="J34" i="57"/>
  <c r="I34" i="57"/>
  <c r="H34" i="57"/>
  <c r="G34" i="57"/>
  <c r="F34" i="57"/>
  <c r="E34" i="57"/>
  <c r="D34" i="57"/>
  <c r="C34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U34" i="166"/>
  <c r="T34" i="166"/>
  <c r="S34" i="166"/>
  <c r="R34" i="166"/>
  <c r="Q34" i="166"/>
  <c r="P34" i="166"/>
  <c r="O34" i="166"/>
  <c r="N34" i="166"/>
  <c r="M34" i="166"/>
  <c r="L34" i="166"/>
  <c r="K34" i="166"/>
  <c r="J34" i="166"/>
  <c r="I34" i="166"/>
  <c r="H34" i="166"/>
  <c r="G34" i="166"/>
  <c r="F34" i="166"/>
  <c r="E34" i="166"/>
  <c r="D34" i="166"/>
  <c r="C34" i="166"/>
  <c r="U33" i="166"/>
  <c r="T33" i="166"/>
  <c r="S33" i="166"/>
  <c r="R33" i="166"/>
  <c r="Q33" i="166"/>
  <c r="P33" i="166"/>
  <c r="O33" i="166"/>
  <c r="N33" i="166"/>
  <c r="M33" i="166"/>
  <c r="L33" i="166"/>
  <c r="K33" i="166"/>
  <c r="J33" i="166"/>
  <c r="I33" i="166"/>
  <c r="H33" i="166"/>
  <c r="G33" i="166"/>
  <c r="F33" i="166"/>
  <c r="E33" i="166"/>
  <c r="D33" i="166"/>
  <c r="C33" i="166"/>
  <c r="U18" i="166"/>
  <c r="T18" i="166"/>
  <c r="S18" i="166"/>
  <c r="R18" i="166"/>
  <c r="Q18" i="166"/>
  <c r="P18" i="166"/>
  <c r="O18" i="166"/>
  <c r="N18" i="166"/>
  <c r="M18" i="166"/>
  <c r="L18" i="166"/>
  <c r="K18" i="166"/>
  <c r="J18" i="166"/>
  <c r="I18" i="166"/>
  <c r="H18" i="166"/>
  <c r="G18" i="166"/>
  <c r="F18" i="166"/>
  <c r="E18" i="166"/>
  <c r="D18" i="166"/>
  <c r="C18" i="166"/>
  <c r="U17" i="166"/>
  <c r="T17" i="166"/>
  <c r="S17" i="166"/>
  <c r="R17" i="166"/>
  <c r="Q17" i="166"/>
  <c r="P17" i="166"/>
  <c r="O17" i="166"/>
  <c r="N17" i="166"/>
  <c r="M17" i="166"/>
  <c r="L17" i="166"/>
  <c r="K17" i="166"/>
  <c r="J17" i="166"/>
  <c r="I17" i="166"/>
  <c r="H17" i="166"/>
  <c r="G17" i="166"/>
  <c r="F17" i="166"/>
  <c r="E17" i="166"/>
  <c r="D17" i="166"/>
  <c r="C17" i="166"/>
  <c r="U16" i="166" l="1"/>
  <c r="T16" i="166"/>
  <c r="S16" i="166"/>
  <c r="R16" i="166"/>
  <c r="Q16" i="166"/>
  <c r="P16" i="166"/>
  <c r="O16" i="166"/>
  <c r="N16" i="166"/>
  <c r="M16" i="166"/>
  <c r="L16" i="166"/>
  <c r="K16" i="166"/>
  <c r="J16" i="166"/>
  <c r="I16" i="166"/>
  <c r="H16" i="166"/>
  <c r="G16" i="166"/>
  <c r="F16" i="166"/>
  <c r="E16" i="166"/>
  <c r="D16" i="166"/>
  <c r="C16" i="166"/>
  <c r="U15" i="166"/>
  <c r="T15" i="166"/>
  <c r="S15" i="166"/>
  <c r="R15" i="166"/>
  <c r="Q15" i="166"/>
  <c r="P15" i="166"/>
  <c r="O15" i="166"/>
  <c r="N15" i="166"/>
  <c r="M15" i="166"/>
  <c r="L15" i="166"/>
  <c r="K15" i="166"/>
  <c r="J15" i="166"/>
  <c r="I15" i="166"/>
  <c r="H15" i="166"/>
  <c r="G15" i="166"/>
  <c r="F15" i="166"/>
  <c r="E15" i="166"/>
  <c r="D15" i="166"/>
  <c r="C15" i="166"/>
  <c r="U14" i="166"/>
  <c r="T14" i="166"/>
  <c r="S14" i="166"/>
  <c r="R14" i="166"/>
  <c r="Q14" i="166"/>
  <c r="P14" i="166"/>
  <c r="O14" i="166"/>
  <c r="N14" i="166"/>
  <c r="M14" i="166"/>
  <c r="L14" i="166"/>
  <c r="K14" i="166"/>
  <c r="J14" i="166"/>
  <c r="I14" i="166"/>
  <c r="H14" i="166"/>
  <c r="G14" i="166"/>
  <c r="F14" i="166"/>
  <c r="E14" i="166"/>
  <c r="D14" i="166"/>
  <c r="C14" i="166"/>
  <c r="U13" i="166"/>
  <c r="T13" i="166"/>
  <c r="S13" i="166"/>
  <c r="R13" i="166"/>
  <c r="Q13" i="166"/>
  <c r="P13" i="166"/>
  <c r="O13" i="166"/>
  <c r="N13" i="166"/>
  <c r="M13" i="166"/>
  <c r="L13" i="166"/>
  <c r="K13" i="166"/>
  <c r="J13" i="166"/>
  <c r="I13" i="166"/>
  <c r="H13" i="166"/>
  <c r="G13" i="166"/>
  <c r="F13" i="166"/>
  <c r="E13" i="166"/>
  <c r="D13" i="166"/>
  <c r="C13" i="166"/>
  <c r="U12" i="166"/>
  <c r="T12" i="166"/>
  <c r="S12" i="166"/>
  <c r="R12" i="166"/>
  <c r="Q12" i="166"/>
  <c r="P12" i="166"/>
  <c r="O12" i="166"/>
  <c r="N12" i="166"/>
  <c r="M12" i="166"/>
  <c r="L12" i="166"/>
  <c r="K12" i="166"/>
  <c r="J12" i="166"/>
  <c r="I12" i="166"/>
  <c r="H12" i="166"/>
  <c r="G12" i="166"/>
  <c r="F12" i="166"/>
  <c r="E12" i="166"/>
  <c r="D12" i="166"/>
  <c r="C12" i="166"/>
  <c r="U11" i="166"/>
  <c r="T11" i="166"/>
  <c r="S11" i="166"/>
  <c r="R11" i="166"/>
  <c r="Q11" i="166"/>
  <c r="P11" i="166"/>
  <c r="O11" i="166"/>
  <c r="N11" i="166"/>
  <c r="M11" i="166"/>
  <c r="L11" i="166"/>
  <c r="K11" i="166"/>
  <c r="J11" i="166"/>
  <c r="I11" i="166"/>
  <c r="H11" i="166"/>
  <c r="G11" i="166"/>
  <c r="F11" i="166"/>
  <c r="E11" i="166"/>
  <c r="D11" i="166"/>
  <c r="C11" i="166"/>
  <c r="U10" i="166"/>
  <c r="T10" i="166"/>
  <c r="S10" i="166"/>
  <c r="R10" i="166"/>
  <c r="Q10" i="166"/>
  <c r="P10" i="166"/>
  <c r="O10" i="166"/>
  <c r="N10" i="166"/>
  <c r="M10" i="166"/>
  <c r="L10" i="166"/>
  <c r="K10" i="166"/>
  <c r="J10" i="166"/>
  <c r="I10" i="166"/>
  <c r="H10" i="166"/>
  <c r="G10" i="166"/>
  <c r="F10" i="166"/>
  <c r="E10" i="166"/>
  <c r="D10" i="166"/>
  <c r="C10" i="166"/>
  <c r="U9" i="166"/>
  <c r="T9" i="166"/>
  <c r="S9" i="166"/>
  <c r="R9" i="166"/>
  <c r="Q9" i="166"/>
  <c r="P9" i="166"/>
  <c r="O9" i="166"/>
  <c r="N9" i="166"/>
  <c r="M9" i="166"/>
  <c r="L9" i="166"/>
  <c r="K9" i="166"/>
  <c r="J9" i="166"/>
  <c r="I9" i="166"/>
  <c r="H9" i="166"/>
  <c r="G9" i="166"/>
  <c r="F9" i="166"/>
  <c r="E9" i="166"/>
  <c r="D9" i="166"/>
  <c r="C9" i="166"/>
  <c r="U8" i="166"/>
  <c r="T8" i="166"/>
  <c r="S8" i="166"/>
  <c r="R8" i="166"/>
  <c r="Q8" i="166"/>
  <c r="P8" i="166"/>
  <c r="O8" i="166"/>
  <c r="N8" i="166"/>
  <c r="M8" i="166"/>
  <c r="L8" i="166"/>
  <c r="K8" i="166"/>
  <c r="J8" i="166"/>
  <c r="I8" i="166"/>
  <c r="H8" i="166"/>
  <c r="G8" i="166"/>
  <c r="F8" i="166"/>
  <c r="E8" i="166"/>
  <c r="D8" i="166"/>
  <c r="C8" i="166"/>
  <c r="U7" i="166"/>
  <c r="T7" i="166"/>
  <c r="S7" i="166"/>
  <c r="R7" i="166"/>
  <c r="Q7" i="166"/>
  <c r="P7" i="166"/>
  <c r="O7" i="166"/>
  <c r="N7" i="166"/>
  <c r="M7" i="166"/>
  <c r="L7" i="166"/>
  <c r="K7" i="166"/>
  <c r="J7" i="166"/>
  <c r="I7" i="166"/>
  <c r="H7" i="166"/>
  <c r="G7" i="166"/>
  <c r="F7" i="166"/>
  <c r="E7" i="166"/>
  <c r="D7" i="166"/>
  <c r="L36" i="199" l="1"/>
  <c r="J36" i="199"/>
  <c r="L35" i="199"/>
  <c r="J35" i="199"/>
  <c r="U32" i="198" l="1"/>
  <c r="T32" i="198"/>
  <c r="S32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U31" i="198"/>
  <c r="T31" i="198"/>
  <c r="S31" i="198"/>
  <c r="R31" i="198"/>
  <c r="Q31" i="198"/>
  <c r="P31" i="198"/>
  <c r="O31" i="198"/>
  <c r="N31" i="198"/>
  <c r="M31" i="198"/>
  <c r="L31" i="198"/>
  <c r="K31" i="198"/>
  <c r="J31" i="198"/>
  <c r="I31" i="198"/>
  <c r="H31" i="198"/>
  <c r="G31" i="198"/>
  <c r="F31" i="198"/>
  <c r="E31" i="198"/>
  <c r="D31" i="198"/>
  <c r="C31" i="198"/>
  <c r="U32" i="197"/>
  <c r="T32" i="197"/>
  <c r="S32" i="197"/>
  <c r="R32" i="197"/>
  <c r="Q32" i="197"/>
  <c r="P32" i="197"/>
  <c r="O32" i="197"/>
  <c r="N32" i="197"/>
  <c r="M32" i="197"/>
  <c r="L32" i="197"/>
  <c r="K32" i="197"/>
  <c r="J32" i="197"/>
  <c r="I32" i="197"/>
  <c r="H32" i="197"/>
  <c r="G32" i="197"/>
  <c r="F32" i="197"/>
  <c r="E32" i="197"/>
  <c r="D32" i="197"/>
  <c r="C32" i="197"/>
  <c r="U31" i="197"/>
  <c r="T31" i="197"/>
  <c r="S31" i="197"/>
  <c r="R31" i="197"/>
  <c r="Q31" i="197"/>
  <c r="P31" i="197"/>
  <c r="O31" i="197"/>
  <c r="N31" i="197"/>
  <c r="M31" i="197"/>
  <c r="L31" i="197"/>
  <c r="K31" i="197"/>
  <c r="J31" i="197"/>
  <c r="I31" i="197"/>
  <c r="H31" i="197"/>
  <c r="G31" i="197"/>
  <c r="F31" i="197"/>
  <c r="E31" i="197"/>
  <c r="D31" i="197"/>
  <c r="C31" i="197"/>
  <c r="U32" i="196"/>
  <c r="T32" i="196"/>
  <c r="S32" i="196"/>
  <c r="R32" i="196"/>
  <c r="Q32" i="196"/>
  <c r="P32" i="196"/>
  <c r="O32" i="196"/>
  <c r="N32" i="196"/>
  <c r="M32" i="196"/>
  <c r="L32" i="196"/>
  <c r="K32" i="196"/>
  <c r="J32" i="196"/>
  <c r="I32" i="196"/>
  <c r="H32" i="196"/>
  <c r="G32" i="196"/>
  <c r="F32" i="196"/>
  <c r="E32" i="196"/>
  <c r="D32" i="196"/>
  <c r="C32" i="196"/>
  <c r="U31" i="196"/>
  <c r="T31" i="196"/>
  <c r="S31" i="196"/>
  <c r="R31" i="196"/>
  <c r="Q31" i="196"/>
  <c r="P31" i="196"/>
  <c r="O31" i="196"/>
  <c r="N31" i="196"/>
  <c r="M31" i="196"/>
  <c r="L31" i="196"/>
  <c r="K31" i="196"/>
  <c r="J31" i="196"/>
  <c r="I31" i="196"/>
  <c r="H31" i="196"/>
  <c r="G31" i="196"/>
  <c r="F31" i="196"/>
  <c r="E31" i="196"/>
  <c r="D31" i="196"/>
  <c r="C31" i="196"/>
  <c r="U32" i="195"/>
  <c r="T32" i="195"/>
  <c r="S32" i="195"/>
  <c r="R32" i="195"/>
  <c r="Q32" i="195"/>
  <c r="P32" i="195"/>
  <c r="O32" i="195"/>
  <c r="N32" i="195"/>
  <c r="M32" i="195"/>
  <c r="L32" i="195"/>
  <c r="K32" i="195"/>
  <c r="J32" i="195"/>
  <c r="I32" i="195"/>
  <c r="H32" i="195"/>
  <c r="G32" i="195"/>
  <c r="F32" i="195"/>
  <c r="E32" i="195"/>
  <c r="D32" i="195"/>
  <c r="C32" i="195"/>
  <c r="U31" i="195"/>
  <c r="T31" i="195"/>
  <c r="S31" i="195"/>
  <c r="R31" i="195"/>
  <c r="Q31" i="195"/>
  <c r="P31" i="195"/>
  <c r="O31" i="195"/>
  <c r="N31" i="195"/>
  <c r="M31" i="195"/>
  <c r="L31" i="195"/>
  <c r="K31" i="195"/>
  <c r="J31" i="195"/>
  <c r="I31" i="195"/>
  <c r="H31" i="195"/>
  <c r="G31" i="195"/>
  <c r="F31" i="195"/>
  <c r="E31" i="195"/>
  <c r="D31" i="195"/>
  <c r="C31" i="195"/>
  <c r="U32" i="194"/>
  <c r="T32" i="194"/>
  <c r="S32" i="194"/>
  <c r="R32" i="194"/>
  <c r="Q32" i="194"/>
  <c r="P32" i="194"/>
  <c r="O32" i="194"/>
  <c r="N32" i="194"/>
  <c r="M32" i="194"/>
  <c r="L32" i="194"/>
  <c r="K32" i="194"/>
  <c r="J32" i="194"/>
  <c r="I32" i="194"/>
  <c r="H32" i="194"/>
  <c r="G32" i="194"/>
  <c r="F32" i="194"/>
  <c r="E32" i="194"/>
  <c r="D32" i="194"/>
  <c r="C32" i="194"/>
  <c r="U31" i="194"/>
  <c r="T31" i="194"/>
  <c r="S31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U32" i="193"/>
  <c r="T32" i="193"/>
  <c r="S32" i="193"/>
  <c r="R32" i="193"/>
  <c r="Q32" i="193"/>
  <c r="P32" i="193"/>
  <c r="O32" i="193"/>
  <c r="N32" i="193"/>
  <c r="M32" i="193"/>
  <c r="L32" i="193"/>
  <c r="K32" i="193"/>
  <c r="J32" i="193"/>
  <c r="I32" i="193"/>
  <c r="H32" i="193"/>
  <c r="G32" i="193"/>
  <c r="F32" i="193"/>
  <c r="E32" i="193"/>
  <c r="D32" i="193"/>
  <c r="C32" i="193"/>
  <c r="U31" i="193"/>
  <c r="T31" i="193"/>
  <c r="S31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C31" i="193"/>
  <c r="U32" i="192"/>
  <c r="T32" i="192"/>
  <c r="S32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E32" i="192"/>
  <c r="D32" i="192"/>
  <c r="C32" i="192"/>
  <c r="U31" i="192"/>
  <c r="T31" i="192"/>
  <c r="S31" i="192"/>
  <c r="R31" i="192"/>
  <c r="Q31" i="192"/>
  <c r="P31" i="192"/>
  <c r="O31" i="192"/>
  <c r="N31" i="192"/>
  <c r="M31" i="192"/>
  <c r="L31" i="192"/>
  <c r="K31" i="192"/>
  <c r="J31" i="192"/>
  <c r="I31" i="192"/>
  <c r="H31" i="192"/>
  <c r="G31" i="192"/>
  <c r="F31" i="192"/>
  <c r="E31" i="192"/>
  <c r="D31" i="192"/>
  <c r="C31" i="192"/>
  <c r="U32" i="191"/>
  <c r="T32" i="191"/>
  <c r="S32" i="191"/>
  <c r="R32" i="191"/>
  <c r="Q32" i="191"/>
  <c r="P32" i="191"/>
  <c r="O32" i="191"/>
  <c r="N32" i="191"/>
  <c r="M32" i="191"/>
  <c r="L32" i="191"/>
  <c r="K32" i="191"/>
  <c r="J32" i="191"/>
  <c r="I32" i="191"/>
  <c r="H32" i="191"/>
  <c r="G32" i="191"/>
  <c r="F32" i="191"/>
  <c r="E32" i="191"/>
  <c r="D32" i="191"/>
  <c r="C32" i="191"/>
  <c r="U31" i="191"/>
  <c r="T31" i="191"/>
  <c r="S31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C31" i="191"/>
  <c r="U32" i="190"/>
  <c r="T32" i="190"/>
  <c r="S32" i="190"/>
  <c r="R32" i="190"/>
  <c r="Q32" i="190"/>
  <c r="P32" i="190"/>
  <c r="O32" i="190"/>
  <c r="N32" i="190"/>
  <c r="M32" i="190"/>
  <c r="L32" i="190"/>
  <c r="K32" i="190"/>
  <c r="J32" i="190"/>
  <c r="I32" i="190"/>
  <c r="H32" i="190"/>
  <c r="G32" i="190"/>
  <c r="F32" i="190"/>
  <c r="E32" i="190"/>
  <c r="D32" i="190"/>
  <c r="C32" i="190"/>
  <c r="U31" i="190"/>
  <c r="T31" i="190"/>
  <c r="S31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C31" i="190"/>
  <c r="U32" i="189"/>
  <c r="T32" i="189"/>
  <c r="S32" i="189"/>
  <c r="R32" i="189"/>
  <c r="Q32" i="189"/>
  <c r="P32" i="189"/>
  <c r="O32" i="189"/>
  <c r="N32" i="189"/>
  <c r="M32" i="189"/>
  <c r="L32" i="189"/>
  <c r="K32" i="189"/>
  <c r="J32" i="189"/>
  <c r="I32" i="189"/>
  <c r="H32" i="189"/>
  <c r="G32" i="189"/>
  <c r="F32" i="189"/>
  <c r="E32" i="189"/>
  <c r="D32" i="189"/>
  <c r="C32" i="189"/>
  <c r="U31" i="189"/>
  <c r="T31" i="189"/>
  <c r="S31" i="189"/>
  <c r="R31" i="189"/>
  <c r="Q31" i="189"/>
  <c r="P31" i="189"/>
  <c r="O31" i="189"/>
  <c r="N31" i="189"/>
  <c r="M31" i="189"/>
  <c r="L31" i="189"/>
  <c r="K31" i="189"/>
  <c r="J31" i="189"/>
  <c r="I31" i="189"/>
  <c r="H31" i="189"/>
  <c r="G31" i="189"/>
  <c r="F31" i="189"/>
  <c r="E31" i="189"/>
  <c r="D31" i="189"/>
  <c r="C31" i="189"/>
  <c r="U32" i="188"/>
  <c r="T32" i="188"/>
  <c r="S32" i="188"/>
  <c r="R32" i="188"/>
  <c r="Q32" i="188"/>
  <c r="P32" i="188"/>
  <c r="O32" i="188"/>
  <c r="N32" i="188"/>
  <c r="M32" i="188"/>
  <c r="L32" i="188"/>
  <c r="K32" i="188"/>
  <c r="J32" i="188"/>
  <c r="I32" i="188"/>
  <c r="H32" i="188"/>
  <c r="G32" i="188"/>
  <c r="F32" i="188"/>
  <c r="E32" i="188"/>
  <c r="D32" i="188"/>
  <c r="C32" i="188"/>
  <c r="U31" i="188"/>
  <c r="T31" i="188"/>
  <c r="S31" i="188"/>
  <c r="R31" i="188"/>
  <c r="Q31" i="188"/>
  <c r="P31" i="188"/>
  <c r="O31" i="188"/>
  <c r="N31" i="188"/>
  <c r="M31" i="188"/>
  <c r="L31" i="188"/>
  <c r="K31" i="188"/>
  <c r="J31" i="188"/>
  <c r="I31" i="188"/>
  <c r="H31" i="188"/>
  <c r="G31" i="188"/>
  <c r="F31" i="188"/>
  <c r="E31" i="188"/>
  <c r="D31" i="188"/>
  <c r="C31" i="188"/>
  <c r="U32" i="187"/>
  <c r="T32" i="187"/>
  <c r="S32" i="187"/>
  <c r="R32" i="187"/>
  <c r="Q32" i="187"/>
  <c r="P32" i="187"/>
  <c r="O32" i="187"/>
  <c r="N32" i="187"/>
  <c r="M32" i="187"/>
  <c r="L32" i="187"/>
  <c r="K32" i="187"/>
  <c r="J32" i="187"/>
  <c r="I32" i="187"/>
  <c r="H32" i="187"/>
  <c r="G32" i="187"/>
  <c r="F32" i="187"/>
  <c r="E32" i="187"/>
  <c r="D32" i="187"/>
  <c r="C32" i="187"/>
  <c r="U31" i="187"/>
  <c r="T31" i="187"/>
  <c r="S31" i="187"/>
  <c r="R31" i="187"/>
  <c r="Q31" i="187"/>
  <c r="P31" i="187"/>
  <c r="O31" i="187"/>
  <c r="N31" i="187"/>
  <c r="M31" i="187"/>
  <c r="L31" i="187"/>
  <c r="K31" i="187"/>
  <c r="J31" i="187"/>
  <c r="I31" i="187"/>
  <c r="H31" i="187"/>
  <c r="G31" i="187"/>
  <c r="F31" i="187"/>
  <c r="E31" i="187"/>
  <c r="D31" i="187"/>
  <c r="C31" i="187"/>
  <c r="U32" i="186"/>
  <c r="T32" i="186"/>
  <c r="S32" i="186"/>
  <c r="R32" i="186"/>
  <c r="Q32" i="186"/>
  <c r="P32" i="186"/>
  <c r="O32" i="186"/>
  <c r="N32" i="186"/>
  <c r="M32" i="186"/>
  <c r="L32" i="186"/>
  <c r="K32" i="186"/>
  <c r="J32" i="186"/>
  <c r="I32" i="186"/>
  <c r="H32" i="186"/>
  <c r="G32" i="186"/>
  <c r="F32" i="186"/>
  <c r="E32" i="186"/>
  <c r="D32" i="186"/>
  <c r="C32" i="186"/>
  <c r="U31" i="186"/>
  <c r="T31" i="186"/>
  <c r="S31" i="186"/>
  <c r="R31" i="186"/>
  <c r="Q31" i="186"/>
  <c r="P31" i="186"/>
  <c r="O31" i="186"/>
  <c r="N31" i="186"/>
  <c r="M31" i="186"/>
  <c r="L31" i="186"/>
  <c r="K31" i="186"/>
  <c r="J31" i="186"/>
  <c r="I31" i="186"/>
  <c r="H31" i="186"/>
  <c r="G31" i="186"/>
  <c r="F31" i="186"/>
  <c r="E31" i="186"/>
  <c r="D31" i="186"/>
  <c r="C31" i="186"/>
  <c r="U32" i="185"/>
  <c r="T32" i="185"/>
  <c r="S32" i="185"/>
  <c r="R32" i="185"/>
  <c r="Q32" i="185"/>
  <c r="P32" i="185"/>
  <c r="O32" i="185"/>
  <c r="N32" i="185"/>
  <c r="M32" i="185"/>
  <c r="L32" i="185"/>
  <c r="K32" i="185"/>
  <c r="J32" i="185"/>
  <c r="I32" i="185"/>
  <c r="H32" i="185"/>
  <c r="G32" i="185"/>
  <c r="F32" i="185"/>
  <c r="E32" i="185"/>
  <c r="D32" i="185"/>
  <c r="C32" i="185"/>
  <c r="U31" i="185"/>
  <c r="T31" i="185"/>
  <c r="S31" i="185"/>
  <c r="R31" i="185"/>
  <c r="Q31" i="185"/>
  <c r="P31" i="185"/>
  <c r="O31" i="185"/>
  <c r="N31" i="185"/>
  <c r="M31" i="185"/>
  <c r="L31" i="185"/>
  <c r="K31" i="185"/>
  <c r="J31" i="185"/>
  <c r="I31" i="185"/>
  <c r="H31" i="185"/>
  <c r="G31" i="185"/>
  <c r="F31" i="185"/>
  <c r="E31" i="185"/>
  <c r="D31" i="185"/>
  <c r="C31" i="185"/>
  <c r="U32" i="184"/>
  <c r="T32" i="184"/>
  <c r="S32" i="184"/>
  <c r="R32" i="184"/>
  <c r="Q32" i="184"/>
  <c r="P32" i="184"/>
  <c r="O32" i="184"/>
  <c r="N32" i="184"/>
  <c r="M32" i="184"/>
  <c r="L32" i="184"/>
  <c r="K32" i="184"/>
  <c r="J32" i="184"/>
  <c r="I32" i="184"/>
  <c r="H32" i="184"/>
  <c r="G32" i="184"/>
  <c r="F32" i="184"/>
  <c r="E32" i="184"/>
  <c r="D32" i="184"/>
  <c r="C32" i="184"/>
  <c r="U31" i="184"/>
  <c r="T31" i="184"/>
  <c r="S31" i="184"/>
  <c r="R31" i="184"/>
  <c r="Q31" i="184"/>
  <c r="P31" i="184"/>
  <c r="O31" i="184"/>
  <c r="N31" i="184"/>
  <c r="M31" i="184"/>
  <c r="L31" i="184"/>
  <c r="K31" i="184"/>
  <c r="J31" i="184"/>
  <c r="I31" i="184"/>
  <c r="H31" i="184"/>
  <c r="G31" i="184"/>
  <c r="F31" i="184"/>
  <c r="E31" i="184"/>
  <c r="D31" i="184"/>
  <c r="C31" i="184"/>
  <c r="U32" i="183"/>
  <c r="T32" i="183"/>
  <c r="S32" i="183"/>
  <c r="R32" i="183"/>
  <c r="Q32" i="183"/>
  <c r="P32" i="183"/>
  <c r="O32" i="183"/>
  <c r="N32" i="183"/>
  <c r="M32" i="183"/>
  <c r="L32" i="183"/>
  <c r="K32" i="183"/>
  <c r="J32" i="183"/>
  <c r="I32" i="183"/>
  <c r="H32" i="183"/>
  <c r="G32" i="183"/>
  <c r="F32" i="183"/>
  <c r="E32" i="183"/>
  <c r="D32" i="183"/>
  <c r="C32" i="183"/>
  <c r="U31" i="183"/>
  <c r="T31" i="183"/>
  <c r="S31" i="183"/>
  <c r="R31" i="183"/>
  <c r="Q31" i="183"/>
  <c r="P31" i="183"/>
  <c r="O31" i="183"/>
  <c r="N31" i="183"/>
  <c r="M31" i="183"/>
  <c r="L31" i="183"/>
  <c r="K31" i="183"/>
  <c r="J31" i="183"/>
  <c r="I31" i="183"/>
  <c r="H31" i="183"/>
  <c r="G31" i="183"/>
  <c r="F31" i="183"/>
  <c r="E31" i="183"/>
  <c r="D31" i="183"/>
  <c r="C31" i="183"/>
  <c r="U32" i="182"/>
  <c r="T32" i="182"/>
  <c r="S32" i="182"/>
  <c r="R32" i="182"/>
  <c r="Q32" i="182"/>
  <c r="P32" i="182"/>
  <c r="O32" i="182"/>
  <c r="N32" i="182"/>
  <c r="M32" i="182"/>
  <c r="L32" i="182"/>
  <c r="K32" i="182"/>
  <c r="J32" i="182"/>
  <c r="I32" i="182"/>
  <c r="H32" i="182"/>
  <c r="G32" i="182"/>
  <c r="F32" i="182"/>
  <c r="E32" i="182"/>
  <c r="D32" i="182"/>
  <c r="C32" i="182"/>
  <c r="U31" i="182"/>
  <c r="T31" i="182"/>
  <c r="S31" i="182"/>
  <c r="R31" i="182"/>
  <c r="Q31" i="182"/>
  <c r="P31" i="182"/>
  <c r="O31" i="182"/>
  <c r="N31" i="182"/>
  <c r="M31" i="182"/>
  <c r="L31" i="182"/>
  <c r="K31" i="182"/>
  <c r="J31" i="182"/>
  <c r="I31" i="182"/>
  <c r="H31" i="182"/>
  <c r="G31" i="182"/>
  <c r="F31" i="182"/>
  <c r="E31" i="182"/>
  <c r="D31" i="182"/>
  <c r="C31" i="182"/>
  <c r="U32" i="181"/>
  <c r="T32" i="181"/>
  <c r="S32" i="181"/>
  <c r="R32" i="181"/>
  <c r="Q32" i="181"/>
  <c r="P32" i="181"/>
  <c r="O32" i="181"/>
  <c r="N32" i="181"/>
  <c r="M32" i="181"/>
  <c r="L32" i="181"/>
  <c r="K32" i="181"/>
  <c r="J32" i="181"/>
  <c r="I32" i="181"/>
  <c r="H32" i="181"/>
  <c r="G32" i="181"/>
  <c r="F32" i="181"/>
  <c r="E32" i="181"/>
  <c r="D32" i="181"/>
  <c r="C32" i="181"/>
  <c r="U31" i="181"/>
  <c r="T31" i="181"/>
  <c r="S31" i="181"/>
  <c r="R31" i="181"/>
  <c r="Q31" i="181"/>
  <c r="P31" i="181"/>
  <c r="O31" i="181"/>
  <c r="N31" i="181"/>
  <c r="M31" i="181"/>
  <c r="L31" i="181"/>
  <c r="K31" i="181"/>
  <c r="J31" i="181"/>
  <c r="I31" i="181"/>
  <c r="H31" i="181"/>
  <c r="G31" i="181"/>
  <c r="F31" i="181"/>
  <c r="E31" i="181"/>
  <c r="D31" i="181"/>
  <c r="C31" i="181"/>
  <c r="U32" i="180"/>
  <c r="T32" i="180"/>
  <c r="S32" i="180"/>
  <c r="R32" i="180"/>
  <c r="Q32" i="180"/>
  <c r="P32" i="180"/>
  <c r="O32" i="180"/>
  <c r="N32" i="180"/>
  <c r="M32" i="180"/>
  <c r="L32" i="180"/>
  <c r="K32" i="180"/>
  <c r="J32" i="180"/>
  <c r="I32" i="180"/>
  <c r="H32" i="180"/>
  <c r="G32" i="180"/>
  <c r="F32" i="180"/>
  <c r="E32" i="180"/>
  <c r="D32" i="180"/>
  <c r="C32" i="180"/>
  <c r="U31" i="180"/>
  <c r="T31" i="180"/>
  <c r="S31" i="180"/>
  <c r="R31" i="180"/>
  <c r="Q31" i="180"/>
  <c r="P31" i="180"/>
  <c r="O31" i="180"/>
  <c r="N31" i="180"/>
  <c r="M31" i="180"/>
  <c r="L31" i="180"/>
  <c r="K31" i="180"/>
  <c r="J31" i="180"/>
  <c r="I31" i="180"/>
  <c r="H31" i="180"/>
  <c r="G31" i="180"/>
  <c r="F31" i="180"/>
  <c r="E31" i="180"/>
  <c r="D31" i="180"/>
  <c r="C31" i="180"/>
  <c r="U32" i="179"/>
  <c r="T32" i="179"/>
  <c r="S32" i="179"/>
  <c r="R32" i="179"/>
  <c r="Q32" i="179"/>
  <c r="P32" i="179"/>
  <c r="O32" i="179"/>
  <c r="N32" i="179"/>
  <c r="M32" i="179"/>
  <c r="L32" i="179"/>
  <c r="K32" i="179"/>
  <c r="J32" i="179"/>
  <c r="I32" i="179"/>
  <c r="H32" i="179"/>
  <c r="G32" i="179"/>
  <c r="F32" i="179"/>
  <c r="E32" i="179"/>
  <c r="D32" i="179"/>
  <c r="C32" i="179"/>
  <c r="U31" i="179"/>
  <c r="T31" i="179"/>
  <c r="S31" i="179"/>
  <c r="R31" i="179"/>
  <c r="Q31" i="179"/>
  <c r="P31" i="179"/>
  <c r="O31" i="179"/>
  <c r="N31" i="179"/>
  <c r="M31" i="179"/>
  <c r="L31" i="179"/>
  <c r="K31" i="179"/>
  <c r="J31" i="179"/>
  <c r="I31" i="179"/>
  <c r="H31" i="179"/>
  <c r="G31" i="179"/>
  <c r="F31" i="179"/>
  <c r="E31" i="179"/>
  <c r="D31" i="179"/>
  <c r="C31" i="179"/>
  <c r="U32" i="178"/>
  <c r="T32" i="178"/>
  <c r="S32" i="178"/>
  <c r="R32" i="178"/>
  <c r="Q32" i="178"/>
  <c r="P32" i="178"/>
  <c r="O32" i="178"/>
  <c r="N32" i="178"/>
  <c r="M32" i="178"/>
  <c r="L32" i="178"/>
  <c r="K32" i="178"/>
  <c r="J32" i="178"/>
  <c r="I32" i="178"/>
  <c r="H32" i="178"/>
  <c r="G32" i="178"/>
  <c r="F32" i="178"/>
  <c r="E32" i="178"/>
  <c r="D32" i="178"/>
  <c r="C32" i="178"/>
  <c r="U31" i="178"/>
  <c r="T31" i="178"/>
  <c r="S31" i="178"/>
  <c r="R31" i="178"/>
  <c r="Q31" i="178"/>
  <c r="P31" i="178"/>
  <c r="O31" i="178"/>
  <c r="N31" i="178"/>
  <c r="M31" i="178"/>
  <c r="L31" i="178"/>
  <c r="K31" i="178"/>
  <c r="J31" i="178"/>
  <c r="I31" i="178"/>
  <c r="H31" i="178"/>
  <c r="G31" i="178"/>
  <c r="F31" i="178"/>
  <c r="E31" i="178"/>
  <c r="D31" i="178"/>
  <c r="C31" i="178"/>
  <c r="U32" i="177"/>
  <c r="T32" i="177"/>
  <c r="S32" i="177"/>
  <c r="R32" i="177"/>
  <c r="Q32" i="177"/>
  <c r="P32" i="177"/>
  <c r="O32" i="177"/>
  <c r="N32" i="177"/>
  <c r="M32" i="177"/>
  <c r="L32" i="177"/>
  <c r="K32" i="177"/>
  <c r="J32" i="177"/>
  <c r="I32" i="177"/>
  <c r="H32" i="177"/>
  <c r="G32" i="177"/>
  <c r="F32" i="177"/>
  <c r="E32" i="177"/>
  <c r="D32" i="177"/>
  <c r="C32" i="177"/>
  <c r="U31" i="177"/>
  <c r="T31" i="177"/>
  <c r="S31" i="177"/>
  <c r="R31" i="177"/>
  <c r="Q31" i="177"/>
  <c r="P31" i="177"/>
  <c r="O31" i="177"/>
  <c r="N31" i="177"/>
  <c r="M31" i="177"/>
  <c r="L31" i="177"/>
  <c r="K31" i="177"/>
  <c r="J31" i="177"/>
  <c r="I31" i="177"/>
  <c r="H31" i="177"/>
  <c r="G31" i="177"/>
  <c r="F31" i="177"/>
  <c r="E31" i="177"/>
  <c r="D31" i="177"/>
  <c r="C31" i="177"/>
  <c r="U32" i="176"/>
  <c r="T32" i="176"/>
  <c r="S32" i="176"/>
  <c r="R32" i="176"/>
  <c r="Q32" i="176"/>
  <c r="P32" i="176"/>
  <c r="O32" i="176"/>
  <c r="N32" i="176"/>
  <c r="M32" i="176"/>
  <c r="L32" i="176"/>
  <c r="K32" i="176"/>
  <c r="J32" i="176"/>
  <c r="I32" i="176"/>
  <c r="H32" i="176"/>
  <c r="G32" i="176"/>
  <c r="F32" i="176"/>
  <c r="E32" i="176"/>
  <c r="D32" i="176"/>
  <c r="C32" i="176"/>
  <c r="U31" i="176"/>
  <c r="T31" i="176"/>
  <c r="S31" i="176"/>
  <c r="R31" i="176"/>
  <c r="Q31" i="176"/>
  <c r="P31" i="176"/>
  <c r="O31" i="176"/>
  <c r="N31" i="176"/>
  <c r="M31" i="176"/>
  <c r="L31" i="176"/>
  <c r="K31" i="176"/>
  <c r="J31" i="176"/>
  <c r="I31" i="176"/>
  <c r="H31" i="176"/>
  <c r="G31" i="176"/>
  <c r="F31" i="176"/>
  <c r="E31" i="176"/>
  <c r="D31" i="176"/>
  <c r="C31" i="176"/>
  <c r="U32" i="199"/>
  <c r="T32" i="199"/>
  <c r="S32" i="199"/>
  <c r="R32" i="199"/>
  <c r="Q32" i="199"/>
  <c r="P32" i="199"/>
  <c r="O32" i="199"/>
  <c r="N32" i="199"/>
  <c r="M32" i="199"/>
  <c r="L32" i="199"/>
  <c r="K32" i="199"/>
  <c r="K36" i="199" s="1"/>
  <c r="J32" i="199"/>
  <c r="I32" i="199"/>
  <c r="H32" i="199"/>
  <c r="G32" i="199"/>
  <c r="F32" i="199"/>
  <c r="E32" i="199"/>
  <c r="D32" i="199"/>
  <c r="C32" i="199"/>
  <c r="U31" i="199"/>
  <c r="T31" i="199"/>
  <c r="S31" i="199"/>
  <c r="R31" i="199"/>
  <c r="Q31" i="199"/>
  <c r="P31" i="199"/>
  <c r="O31" i="199"/>
  <c r="N31" i="199"/>
  <c r="M31" i="199"/>
  <c r="L31" i="199"/>
  <c r="K31" i="199"/>
  <c r="K35" i="199" s="1"/>
  <c r="J31" i="199"/>
  <c r="I31" i="199"/>
  <c r="H31" i="199"/>
  <c r="G31" i="199"/>
  <c r="F31" i="199"/>
  <c r="E31" i="199"/>
  <c r="D31" i="199"/>
  <c r="C31" i="199"/>
  <c r="C8" i="200" l="1"/>
  <c r="C7" i="200"/>
  <c r="C8" i="175"/>
  <c r="C7" i="175"/>
  <c r="C7" i="166"/>
  <c r="C8" i="145"/>
  <c r="C7" i="145"/>
  <c r="C8" i="133"/>
  <c r="C7" i="133"/>
  <c r="C8" i="124"/>
  <c r="C7" i="124"/>
  <c r="C8" i="111"/>
  <c r="C7" i="111"/>
  <c r="C8" i="102"/>
  <c r="C7" i="102"/>
  <c r="C8" i="78"/>
  <c r="C7" i="78"/>
  <c r="C8" i="69"/>
  <c r="C7" i="69"/>
  <c r="C8" i="57"/>
  <c r="C7" i="57"/>
  <c r="C7" i="58" s="1"/>
  <c r="C8" i="37"/>
  <c r="C7" i="37"/>
  <c r="C7" i="38" s="1"/>
  <c r="C8" i="12"/>
  <c r="C7" i="12"/>
  <c r="C8" i="6"/>
  <c r="C7" i="6"/>
  <c r="K7" i="200"/>
  <c r="L7" i="200"/>
  <c r="M7" i="200"/>
  <c r="K8" i="200"/>
  <c r="L8" i="200"/>
  <c r="M8" i="200"/>
  <c r="K9" i="200"/>
  <c r="L9" i="200"/>
  <c r="M9" i="200"/>
  <c r="K10" i="200"/>
  <c r="L10" i="200"/>
  <c r="M10" i="200"/>
  <c r="K11" i="200"/>
  <c r="L11" i="200"/>
  <c r="M11" i="200"/>
  <c r="K12" i="200"/>
  <c r="L12" i="200"/>
  <c r="M12" i="200"/>
  <c r="K13" i="200"/>
  <c r="L13" i="200"/>
  <c r="M13" i="200"/>
  <c r="K14" i="200"/>
  <c r="L14" i="200"/>
  <c r="M14" i="200"/>
  <c r="K15" i="200"/>
  <c r="L15" i="200"/>
  <c r="M15" i="200"/>
  <c r="K16" i="200"/>
  <c r="L16" i="200"/>
  <c r="M16" i="200"/>
  <c r="K17" i="200"/>
  <c r="L17" i="200"/>
  <c r="M17" i="200"/>
  <c r="K18" i="200"/>
  <c r="L18" i="200"/>
  <c r="M18" i="200"/>
  <c r="K19" i="200"/>
  <c r="L19" i="200"/>
  <c r="M19" i="200"/>
  <c r="K20" i="200"/>
  <c r="L20" i="200"/>
  <c r="M20" i="200"/>
  <c r="K21" i="200"/>
  <c r="L21" i="200"/>
  <c r="M21" i="200"/>
  <c r="K22" i="200"/>
  <c r="L22" i="200"/>
  <c r="M22" i="200"/>
  <c r="K23" i="200"/>
  <c r="L23" i="200"/>
  <c r="M23" i="200"/>
  <c r="K24" i="200"/>
  <c r="L24" i="200"/>
  <c r="M24" i="200"/>
  <c r="K25" i="200"/>
  <c r="L25" i="200"/>
  <c r="M25" i="200"/>
  <c r="K26" i="200"/>
  <c r="L26" i="200"/>
  <c r="M26" i="200"/>
  <c r="K27" i="200"/>
  <c r="L27" i="200"/>
  <c r="M27" i="200"/>
  <c r="K28" i="200"/>
  <c r="L28" i="200"/>
  <c r="M28" i="200"/>
  <c r="K29" i="200"/>
  <c r="L29" i="200"/>
  <c r="M29" i="200"/>
  <c r="K30" i="200"/>
  <c r="L30" i="200"/>
  <c r="M30" i="200"/>
  <c r="K33" i="200"/>
  <c r="L33" i="200"/>
  <c r="M33" i="200"/>
  <c r="K34" i="200"/>
  <c r="L34" i="200"/>
  <c r="M34" i="200"/>
  <c r="M35" i="199"/>
  <c r="M36" i="199"/>
  <c r="K35" i="198"/>
  <c r="L35" i="198"/>
  <c r="M35" i="198"/>
  <c r="K36" i="198"/>
  <c r="L36" i="198"/>
  <c r="M36" i="198"/>
  <c r="K35" i="197"/>
  <c r="L35" i="197"/>
  <c r="M35" i="197"/>
  <c r="K36" i="197"/>
  <c r="L36" i="197"/>
  <c r="M36" i="197"/>
  <c r="K35" i="196"/>
  <c r="L35" i="196"/>
  <c r="M35" i="196"/>
  <c r="K36" i="196"/>
  <c r="L36" i="196"/>
  <c r="M36" i="196"/>
  <c r="K35" i="195"/>
  <c r="L35" i="195"/>
  <c r="M35" i="195"/>
  <c r="K36" i="195"/>
  <c r="L36" i="195"/>
  <c r="M36" i="195"/>
  <c r="K35" i="194"/>
  <c r="L35" i="194"/>
  <c r="M35" i="194"/>
  <c r="K36" i="194"/>
  <c r="L36" i="194"/>
  <c r="M36" i="194"/>
  <c r="K35" i="193"/>
  <c r="L35" i="193"/>
  <c r="M35" i="193"/>
  <c r="K36" i="193"/>
  <c r="L36" i="193"/>
  <c r="M36" i="193"/>
  <c r="K35" i="192"/>
  <c r="K36" i="192"/>
  <c r="L36" i="192"/>
  <c r="L35" i="192"/>
  <c r="M35" i="192"/>
  <c r="M36" i="192"/>
  <c r="K35" i="191"/>
  <c r="L35" i="191"/>
  <c r="M35" i="191"/>
  <c r="K36" i="191"/>
  <c r="L36" i="191"/>
  <c r="M36" i="191"/>
  <c r="K35" i="190"/>
  <c r="L35" i="190"/>
  <c r="M35" i="190"/>
  <c r="K36" i="190"/>
  <c r="L36" i="190"/>
  <c r="M36" i="190"/>
  <c r="K35" i="189"/>
  <c r="L35" i="189"/>
  <c r="M35" i="189"/>
  <c r="K36" i="189"/>
  <c r="L36" i="189"/>
  <c r="M36" i="189"/>
  <c r="K35" i="188"/>
  <c r="L35" i="188"/>
  <c r="M35" i="188"/>
  <c r="K36" i="188"/>
  <c r="L36" i="188"/>
  <c r="M36" i="188"/>
  <c r="K35" i="187"/>
  <c r="L35" i="187"/>
  <c r="M35" i="187"/>
  <c r="K36" i="187"/>
  <c r="L36" i="187"/>
  <c r="M36" i="187"/>
  <c r="K35" i="186"/>
  <c r="L35" i="186"/>
  <c r="M35" i="186"/>
  <c r="K36" i="186"/>
  <c r="L36" i="186"/>
  <c r="M36" i="186"/>
  <c r="K35" i="185"/>
  <c r="L35" i="185"/>
  <c r="M35" i="185"/>
  <c r="K36" i="185"/>
  <c r="L36" i="185"/>
  <c r="M36" i="185"/>
  <c r="K35" i="184"/>
  <c r="L35" i="184"/>
  <c r="M35" i="184"/>
  <c r="K36" i="184"/>
  <c r="L36" i="184"/>
  <c r="M36" i="184"/>
  <c r="K35" i="183"/>
  <c r="L35" i="183"/>
  <c r="M35" i="183"/>
  <c r="K36" i="183"/>
  <c r="L36" i="183"/>
  <c r="M36" i="183"/>
  <c r="K35" i="182"/>
  <c r="L35" i="182"/>
  <c r="M35" i="182"/>
  <c r="K36" i="182"/>
  <c r="L36" i="182"/>
  <c r="M36" i="182"/>
  <c r="K35" i="181"/>
  <c r="L35" i="181"/>
  <c r="M35" i="181"/>
  <c r="K36" i="181"/>
  <c r="L36" i="181"/>
  <c r="M36" i="181"/>
  <c r="K35" i="180"/>
  <c r="L35" i="180"/>
  <c r="M35" i="180"/>
  <c r="K36" i="180"/>
  <c r="L36" i="180"/>
  <c r="M36" i="180"/>
  <c r="K35" i="179"/>
  <c r="L35" i="179"/>
  <c r="M35" i="179"/>
  <c r="K36" i="179"/>
  <c r="L36" i="179"/>
  <c r="M36" i="179"/>
  <c r="K35" i="178"/>
  <c r="L35" i="178"/>
  <c r="M35" i="178"/>
  <c r="K36" i="178"/>
  <c r="L36" i="178"/>
  <c r="M36" i="178"/>
  <c r="K35" i="177"/>
  <c r="L35" i="177"/>
  <c r="M35" i="177"/>
  <c r="K36" i="177"/>
  <c r="L36" i="177"/>
  <c r="M36" i="177"/>
  <c r="K35" i="176"/>
  <c r="L35" i="176"/>
  <c r="M35" i="176"/>
  <c r="K36" i="176"/>
  <c r="L36" i="176"/>
  <c r="M36" i="176"/>
  <c r="K7" i="175"/>
  <c r="L7" i="175"/>
  <c r="M7" i="175"/>
  <c r="K8" i="175"/>
  <c r="L8" i="175"/>
  <c r="M8" i="175"/>
  <c r="K9" i="175"/>
  <c r="L9" i="175"/>
  <c r="M9" i="175"/>
  <c r="K10" i="175"/>
  <c r="L10" i="175"/>
  <c r="M10" i="175"/>
  <c r="K11" i="175"/>
  <c r="L11" i="175"/>
  <c r="M11" i="175"/>
  <c r="K12" i="175"/>
  <c r="L12" i="175"/>
  <c r="M12" i="175"/>
  <c r="K13" i="175"/>
  <c r="L13" i="175"/>
  <c r="M13" i="175"/>
  <c r="K14" i="175"/>
  <c r="L14" i="175"/>
  <c r="M14" i="175"/>
  <c r="K15" i="175"/>
  <c r="L15" i="175"/>
  <c r="M15" i="175"/>
  <c r="K16" i="175"/>
  <c r="L16" i="175"/>
  <c r="M16" i="175"/>
  <c r="K17" i="175"/>
  <c r="L17" i="175"/>
  <c r="M17" i="175"/>
  <c r="K18" i="175"/>
  <c r="L18" i="175"/>
  <c r="M18" i="175"/>
  <c r="K19" i="175"/>
  <c r="L19" i="175"/>
  <c r="M19" i="175"/>
  <c r="K20" i="175"/>
  <c r="L20" i="175"/>
  <c r="M20" i="175"/>
  <c r="K21" i="175"/>
  <c r="L21" i="175"/>
  <c r="M21" i="175"/>
  <c r="K22" i="175"/>
  <c r="L22" i="175"/>
  <c r="M22" i="175"/>
  <c r="K23" i="175"/>
  <c r="L23" i="175"/>
  <c r="M23" i="175"/>
  <c r="K24" i="175"/>
  <c r="L24" i="175"/>
  <c r="M24" i="175"/>
  <c r="K25" i="175"/>
  <c r="L25" i="175"/>
  <c r="M25" i="175"/>
  <c r="K26" i="175"/>
  <c r="L26" i="175"/>
  <c r="M26" i="175"/>
  <c r="K27" i="175"/>
  <c r="L27" i="175"/>
  <c r="M27" i="175"/>
  <c r="K28" i="175"/>
  <c r="L28" i="175"/>
  <c r="M28" i="175"/>
  <c r="K29" i="175"/>
  <c r="L29" i="175"/>
  <c r="M29" i="175"/>
  <c r="K30" i="175"/>
  <c r="L30" i="175"/>
  <c r="M30" i="175"/>
  <c r="K33" i="175"/>
  <c r="L33" i="175"/>
  <c r="M33" i="175"/>
  <c r="K34" i="175"/>
  <c r="L34" i="175"/>
  <c r="M34" i="175"/>
  <c r="K31" i="174"/>
  <c r="K35" i="174" s="1"/>
  <c r="L31" i="174"/>
  <c r="M31" i="174"/>
  <c r="K32" i="174"/>
  <c r="K36" i="174" s="1"/>
  <c r="L32" i="174"/>
  <c r="L36" i="174" s="1"/>
  <c r="M32" i="174"/>
  <c r="K31" i="173"/>
  <c r="L31" i="173"/>
  <c r="M31" i="173"/>
  <c r="K32" i="173"/>
  <c r="L32" i="173"/>
  <c r="M32" i="173"/>
  <c r="K35" i="173"/>
  <c r="L35" i="173"/>
  <c r="M35" i="173"/>
  <c r="K36" i="173"/>
  <c r="L36" i="173"/>
  <c r="M36" i="173"/>
  <c r="K31" i="172"/>
  <c r="K35" i="172" s="1"/>
  <c r="L31" i="172"/>
  <c r="M31" i="172"/>
  <c r="K32" i="172"/>
  <c r="L32" i="172"/>
  <c r="L36" i="172" s="1"/>
  <c r="M32" i="172"/>
  <c r="K36" i="172"/>
  <c r="K31" i="171"/>
  <c r="L31" i="171"/>
  <c r="M31" i="171"/>
  <c r="K32" i="171"/>
  <c r="L32" i="171"/>
  <c r="M32" i="171"/>
  <c r="K35" i="171"/>
  <c r="L35" i="171"/>
  <c r="M35" i="171"/>
  <c r="K36" i="171"/>
  <c r="L36" i="171"/>
  <c r="M36" i="171"/>
  <c r="K31" i="170"/>
  <c r="K35" i="170" s="1"/>
  <c r="L31" i="170"/>
  <c r="M31" i="170"/>
  <c r="K32" i="170"/>
  <c r="K36" i="170" s="1"/>
  <c r="L32" i="170"/>
  <c r="M32" i="170"/>
  <c r="L35" i="170"/>
  <c r="M35" i="170"/>
  <c r="L36" i="170"/>
  <c r="M36" i="170"/>
  <c r="K31" i="169"/>
  <c r="L31" i="169"/>
  <c r="M31" i="169"/>
  <c r="K32" i="169"/>
  <c r="L32" i="169"/>
  <c r="M32" i="169"/>
  <c r="K35" i="169"/>
  <c r="L35" i="169"/>
  <c r="M35" i="169"/>
  <c r="K36" i="169"/>
  <c r="L36" i="169"/>
  <c r="M36" i="169"/>
  <c r="K31" i="168"/>
  <c r="L31" i="168"/>
  <c r="M31" i="168"/>
  <c r="K32" i="168"/>
  <c r="L32" i="168"/>
  <c r="M32" i="168"/>
  <c r="K35" i="168"/>
  <c r="L35" i="168"/>
  <c r="M35" i="168"/>
  <c r="K36" i="168"/>
  <c r="L36" i="168"/>
  <c r="M36" i="168"/>
  <c r="K31" i="167"/>
  <c r="L31" i="167"/>
  <c r="L35" i="167" s="1"/>
  <c r="M31" i="167"/>
  <c r="M35" i="167" s="1"/>
  <c r="K32" i="167"/>
  <c r="L32" i="167"/>
  <c r="L36" i="167" s="1"/>
  <c r="M32" i="167"/>
  <c r="M36" i="167" s="1"/>
  <c r="K35" i="167"/>
  <c r="K36" i="167"/>
  <c r="K19" i="166"/>
  <c r="L19" i="166"/>
  <c r="M19" i="166"/>
  <c r="K20" i="166"/>
  <c r="L20" i="166"/>
  <c r="M20" i="166"/>
  <c r="K21" i="166"/>
  <c r="L21" i="166"/>
  <c r="M21" i="166"/>
  <c r="K22" i="166"/>
  <c r="L22" i="166"/>
  <c r="M22" i="166"/>
  <c r="K23" i="166"/>
  <c r="L23" i="166"/>
  <c r="M23" i="166"/>
  <c r="K24" i="166"/>
  <c r="L24" i="166"/>
  <c r="M24" i="166"/>
  <c r="K25" i="166"/>
  <c r="L25" i="166"/>
  <c r="M25" i="166"/>
  <c r="K26" i="166"/>
  <c r="L26" i="166"/>
  <c r="M26" i="166"/>
  <c r="K27" i="166"/>
  <c r="L27" i="166"/>
  <c r="M27" i="166"/>
  <c r="K28" i="166"/>
  <c r="L28" i="166"/>
  <c r="M28" i="166"/>
  <c r="K29" i="166"/>
  <c r="L29" i="166"/>
  <c r="M29" i="166"/>
  <c r="K30" i="166"/>
  <c r="L30" i="166"/>
  <c r="M30" i="166"/>
  <c r="K31" i="165"/>
  <c r="L31" i="165"/>
  <c r="L35" i="165" s="1"/>
  <c r="M31" i="165"/>
  <c r="K32" i="165"/>
  <c r="L32" i="165"/>
  <c r="M32" i="165"/>
  <c r="M36" i="165" s="1"/>
  <c r="M35" i="165"/>
  <c r="K31" i="164"/>
  <c r="L31" i="164"/>
  <c r="M31" i="164"/>
  <c r="K32" i="164"/>
  <c r="L32" i="164"/>
  <c r="M32" i="164"/>
  <c r="K35" i="164"/>
  <c r="L35" i="164"/>
  <c r="M35" i="164"/>
  <c r="K36" i="164"/>
  <c r="L36" i="164"/>
  <c r="M36" i="164"/>
  <c r="K31" i="163"/>
  <c r="L31" i="163"/>
  <c r="M31" i="163"/>
  <c r="K32" i="163"/>
  <c r="L32" i="163"/>
  <c r="M32" i="163"/>
  <c r="K35" i="163"/>
  <c r="L35" i="163"/>
  <c r="M35" i="163"/>
  <c r="K36" i="163"/>
  <c r="L36" i="163"/>
  <c r="M36" i="163"/>
  <c r="K31" i="162"/>
  <c r="L31" i="162"/>
  <c r="M31" i="162"/>
  <c r="K32" i="162"/>
  <c r="L32" i="162"/>
  <c r="M32" i="162"/>
  <c r="K35" i="162"/>
  <c r="L35" i="162"/>
  <c r="M35" i="162"/>
  <c r="K36" i="162"/>
  <c r="L36" i="162"/>
  <c r="M36" i="162"/>
  <c r="K31" i="161"/>
  <c r="K35" i="161" s="1"/>
  <c r="L31" i="161"/>
  <c r="M31" i="161"/>
  <c r="K32" i="161"/>
  <c r="K36" i="161" s="1"/>
  <c r="L32" i="161"/>
  <c r="M32" i="161"/>
  <c r="L35" i="161"/>
  <c r="M35" i="161"/>
  <c r="L36" i="161"/>
  <c r="M36" i="161"/>
  <c r="K31" i="160"/>
  <c r="L31" i="160"/>
  <c r="L35" i="160" s="1"/>
  <c r="M31" i="160"/>
  <c r="K32" i="160"/>
  <c r="L32" i="160"/>
  <c r="M32" i="160"/>
  <c r="M36" i="160" s="1"/>
  <c r="M35" i="160"/>
  <c r="K31" i="159"/>
  <c r="L31" i="159"/>
  <c r="M31" i="159"/>
  <c r="K32" i="159"/>
  <c r="L32" i="159"/>
  <c r="M32" i="159"/>
  <c r="L35" i="159"/>
  <c r="M35" i="159"/>
  <c r="M36" i="159"/>
  <c r="K31" i="158"/>
  <c r="L31" i="158"/>
  <c r="L35" i="158" s="1"/>
  <c r="M31" i="158"/>
  <c r="K32" i="158"/>
  <c r="L32" i="158"/>
  <c r="M32" i="158"/>
  <c r="M35" i="158"/>
  <c r="M36" i="158"/>
  <c r="K31" i="157"/>
  <c r="L31" i="157"/>
  <c r="M31" i="157"/>
  <c r="K32" i="157"/>
  <c r="L32" i="157"/>
  <c r="M32" i="157"/>
  <c r="K35" i="157"/>
  <c r="L35" i="157"/>
  <c r="M35" i="157"/>
  <c r="K36" i="157"/>
  <c r="L36" i="157"/>
  <c r="M36" i="157"/>
  <c r="K31" i="156"/>
  <c r="L31" i="156"/>
  <c r="M31" i="156"/>
  <c r="K32" i="156"/>
  <c r="L32" i="156"/>
  <c r="M32" i="156"/>
  <c r="K35" i="156"/>
  <c r="L35" i="156"/>
  <c r="M35" i="156"/>
  <c r="K36" i="156"/>
  <c r="L36" i="156"/>
  <c r="M36" i="156"/>
  <c r="K31" i="155"/>
  <c r="L31" i="155"/>
  <c r="L35" i="155" s="1"/>
  <c r="M31" i="155"/>
  <c r="K32" i="155"/>
  <c r="L32" i="155"/>
  <c r="M32" i="155"/>
  <c r="M36" i="155" s="1"/>
  <c r="M35" i="155"/>
  <c r="K31" i="154"/>
  <c r="L31" i="154"/>
  <c r="M31" i="154"/>
  <c r="K32" i="154"/>
  <c r="L32" i="154"/>
  <c r="M32" i="154"/>
  <c r="K35" i="154"/>
  <c r="L35" i="154"/>
  <c r="M35" i="154"/>
  <c r="K36" i="154"/>
  <c r="L36" i="154"/>
  <c r="M36" i="154"/>
  <c r="K31" i="153"/>
  <c r="L31" i="153"/>
  <c r="L35" i="153" s="1"/>
  <c r="M31" i="153"/>
  <c r="M35" i="153" s="1"/>
  <c r="K32" i="153"/>
  <c r="L32" i="153"/>
  <c r="L36" i="153" s="1"/>
  <c r="M32" i="153"/>
  <c r="K35" i="153"/>
  <c r="K36" i="153"/>
  <c r="M36" i="153"/>
  <c r="K31" i="152"/>
  <c r="L31" i="152"/>
  <c r="M31" i="152"/>
  <c r="K32" i="152"/>
  <c r="L32" i="152"/>
  <c r="M32" i="152"/>
  <c r="K35" i="152"/>
  <c r="L35" i="152"/>
  <c r="M35" i="152"/>
  <c r="K36" i="152"/>
  <c r="L36" i="152"/>
  <c r="M36" i="152"/>
  <c r="K31" i="151"/>
  <c r="L31" i="151"/>
  <c r="M31" i="151"/>
  <c r="K32" i="151"/>
  <c r="L32" i="151"/>
  <c r="M32" i="151"/>
  <c r="K35" i="151"/>
  <c r="L35" i="151"/>
  <c r="M35" i="151"/>
  <c r="K36" i="151"/>
  <c r="L36" i="151"/>
  <c r="M36" i="151"/>
  <c r="K31" i="150"/>
  <c r="L31" i="150"/>
  <c r="L35" i="150" s="1"/>
  <c r="M31" i="150"/>
  <c r="K32" i="150"/>
  <c r="L32" i="150"/>
  <c r="L36" i="150" s="1"/>
  <c r="M32" i="150"/>
  <c r="K35" i="150"/>
  <c r="M35" i="150"/>
  <c r="K36" i="150"/>
  <c r="M36" i="150"/>
  <c r="K31" i="149"/>
  <c r="L31" i="149"/>
  <c r="M31" i="149"/>
  <c r="K32" i="149"/>
  <c r="L32" i="149"/>
  <c r="M32" i="149"/>
  <c r="K35" i="149"/>
  <c r="L35" i="149"/>
  <c r="M35" i="149"/>
  <c r="K36" i="149"/>
  <c r="L36" i="149"/>
  <c r="M36" i="149"/>
  <c r="K31" i="148"/>
  <c r="L31" i="148"/>
  <c r="M31" i="148"/>
  <c r="K32" i="148"/>
  <c r="L32" i="148"/>
  <c r="M32" i="148"/>
  <c r="K35" i="148"/>
  <c r="L35" i="148"/>
  <c r="M35" i="148"/>
  <c r="K36" i="148"/>
  <c r="L36" i="148"/>
  <c r="M36" i="148"/>
  <c r="K31" i="147"/>
  <c r="L31" i="147"/>
  <c r="M31" i="147"/>
  <c r="K32" i="147"/>
  <c r="L32" i="147"/>
  <c r="M32" i="147"/>
  <c r="K35" i="147"/>
  <c r="L35" i="147"/>
  <c r="M35" i="147"/>
  <c r="K36" i="147"/>
  <c r="L36" i="147"/>
  <c r="M36" i="147"/>
  <c r="K31" i="146"/>
  <c r="K35" i="146" s="1"/>
  <c r="L31" i="146"/>
  <c r="M31" i="146"/>
  <c r="K32" i="146"/>
  <c r="L32" i="146"/>
  <c r="M32" i="146"/>
  <c r="L35" i="146"/>
  <c r="M35" i="146"/>
  <c r="K36" i="146"/>
  <c r="L36" i="146"/>
  <c r="M36" i="146"/>
  <c r="K7" i="145"/>
  <c r="L7" i="145"/>
  <c r="M7" i="145"/>
  <c r="K8" i="145"/>
  <c r="L8" i="145"/>
  <c r="M8" i="145"/>
  <c r="K9" i="145"/>
  <c r="L9" i="145"/>
  <c r="M9" i="145"/>
  <c r="K10" i="145"/>
  <c r="L10" i="145"/>
  <c r="M10" i="145"/>
  <c r="K11" i="145"/>
  <c r="L11" i="145"/>
  <c r="M11" i="145"/>
  <c r="K12" i="145"/>
  <c r="L12" i="145"/>
  <c r="M12" i="145"/>
  <c r="K13" i="145"/>
  <c r="L13" i="145"/>
  <c r="M13" i="145"/>
  <c r="K14" i="145"/>
  <c r="L14" i="145"/>
  <c r="M14" i="145"/>
  <c r="K15" i="145"/>
  <c r="L15" i="145"/>
  <c r="M15" i="145"/>
  <c r="K16" i="145"/>
  <c r="L16" i="145"/>
  <c r="M16" i="145"/>
  <c r="K17" i="145"/>
  <c r="L17" i="145"/>
  <c r="M17" i="145"/>
  <c r="K18" i="145"/>
  <c r="L18" i="145"/>
  <c r="M18" i="145"/>
  <c r="K19" i="145"/>
  <c r="L19" i="145"/>
  <c r="M19" i="145"/>
  <c r="K20" i="145"/>
  <c r="L20" i="145"/>
  <c r="M20" i="145"/>
  <c r="K21" i="145"/>
  <c r="L21" i="145"/>
  <c r="M21" i="145"/>
  <c r="K22" i="145"/>
  <c r="L22" i="145"/>
  <c r="M22" i="145"/>
  <c r="K23" i="145"/>
  <c r="L23" i="145"/>
  <c r="M23" i="145"/>
  <c r="K24" i="145"/>
  <c r="L24" i="145"/>
  <c r="M24" i="145"/>
  <c r="K25" i="145"/>
  <c r="L25" i="145"/>
  <c r="M25" i="145"/>
  <c r="K26" i="145"/>
  <c r="L26" i="145"/>
  <c r="M26" i="145"/>
  <c r="K27" i="145"/>
  <c r="L27" i="145"/>
  <c r="M27" i="145"/>
  <c r="K28" i="145"/>
  <c r="L28" i="145"/>
  <c r="M28" i="145"/>
  <c r="K29" i="145"/>
  <c r="L29" i="145"/>
  <c r="M29" i="145"/>
  <c r="K30" i="145"/>
  <c r="L30" i="145"/>
  <c r="M30" i="145"/>
  <c r="K33" i="145"/>
  <c r="L33" i="145"/>
  <c r="M33" i="145"/>
  <c r="K34" i="145"/>
  <c r="L34" i="145"/>
  <c r="M34" i="145"/>
  <c r="K31" i="144"/>
  <c r="K35" i="144" s="1"/>
  <c r="L31" i="144"/>
  <c r="L35" i="144" s="1"/>
  <c r="M31" i="144"/>
  <c r="K32" i="144"/>
  <c r="K36" i="144" s="1"/>
  <c r="L32" i="144"/>
  <c r="L36" i="144" s="1"/>
  <c r="M32" i="144"/>
  <c r="M36" i="144" s="1"/>
  <c r="M35" i="144"/>
  <c r="K31" i="143"/>
  <c r="K35" i="143" s="1"/>
  <c r="L31" i="143"/>
  <c r="M31" i="143"/>
  <c r="K32" i="143"/>
  <c r="K36" i="143" s="1"/>
  <c r="L32" i="143"/>
  <c r="L36" i="143" s="1"/>
  <c r="M32" i="143"/>
  <c r="K31" i="142"/>
  <c r="K35" i="142" s="1"/>
  <c r="L31" i="142"/>
  <c r="M31" i="142"/>
  <c r="K32" i="142"/>
  <c r="K36" i="142" s="1"/>
  <c r="L32" i="142"/>
  <c r="L36" i="142" s="1"/>
  <c r="M32" i="142"/>
  <c r="K31" i="141"/>
  <c r="L31" i="141"/>
  <c r="L35" i="141" s="1"/>
  <c r="M31" i="141"/>
  <c r="K32" i="141"/>
  <c r="K36" i="141" s="1"/>
  <c r="L32" i="141"/>
  <c r="L36" i="141" s="1"/>
  <c r="M32" i="141"/>
  <c r="K35" i="141"/>
  <c r="M35" i="141"/>
  <c r="M36" i="141"/>
  <c r="K31" i="140"/>
  <c r="L31" i="140"/>
  <c r="M31" i="140"/>
  <c r="K32" i="140"/>
  <c r="L32" i="140"/>
  <c r="M32" i="140"/>
  <c r="K35" i="140"/>
  <c r="L35" i="140"/>
  <c r="M35" i="140"/>
  <c r="K36" i="140"/>
  <c r="L36" i="140"/>
  <c r="M36" i="140"/>
  <c r="K31" i="139"/>
  <c r="K35" i="139" s="1"/>
  <c r="L31" i="139"/>
  <c r="L35" i="139" s="1"/>
  <c r="M31" i="139"/>
  <c r="M35" i="139" s="1"/>
  <c r="K32" i="139"/>
  <c r="K36" i="139" s="1"/>
  <c r="L32" i="139"/>
  <c r="L36" i="139" s="1"/>
  <c r="M32" i="139"/>
  <c r="M36" i="139" s="1"/>
  <c r="K31" i="138"/>
  <c r="K35" i="138" s="1"/>
  <c r="L31" i="138"/>
  <c r="L35" i="138" s="1"/>
  <c r="M31" i="138"/>
  <c r="K32" i="138"/>
  <c r="K36" i="138" s="1"/>
  <c r="L32" i="138"/>
  <c r="L36" i="138" s="1"/>
  <c r="M32" i="138"/>
  <c r="M35" i="138"/>
  <c r="M36" i="138"/>
  <c r="K31" i="137"/>
  <c r="L31" i="137"/>
  <c r="M31" i="137"/>
  <c r="K32" i="137"/>
  <c r="L32" i="137"/>
  <c r="M32" i="137"/>
  <c r="K35" i="137"/>
  <c r="L35" i="137"/>
  <c r="M35" i="137"/>
  <c r="K36" i="137"/>
  <c r="L36" i="137"/>
  <c r="M36" i="137"/>
  <c r="K31" i="136"/>
  <c r="K35" i="136" s="1"/>
  <c r="L31" i="136"/>
  <c r="L35" i="136" s="1"/>
  <c r="M31" i="136"/>
  <c r="K32" i="136"/>
  <c r="K36" i="136" s="1"/>
  <c r="L32" i="136"/>
  <c r="L36" i="136" s="1"/>
  <c r="M32" i="136"/>
  <c r="M36" i="136" s="1"/>
  <c r="M35" i="136"/>
  <c r="K31" i="135"/>
  <c r="L31" i="135"/>
  <c r="M31" i="135"/>
  <c r="K32" i="135"/>
  <c r="L32" i="135"/>
  <c r="M32" i="135"/>
  <c r="K35" i="135"/>
  <c r="L35" i="135"/>
  <c r="M35" i="135"/>
  <c r="K36" i="135"/>
  <c r="L36" i="135"/>
  <c r="M36" i="135"/>
  <c r="K31" i="134"/>
  <c r="L31" i="134"/>
  <c r="M31" i="134"/>
  <c r="K32" i="134"/>
  <c r="L32" i="134"/>
  <c r="M32" i="134"/>
  <c r="K35" i="134"/>
  <c r="L35" i="134"/>
  <c r="M35" i="134"/>
  <c r="K36" i="134"/>
  <c r="L36" i="134"/>
  <c r="M36" i="134"/>
  <c r="K7" i="133"/>
  <c r="L7" i="133"/>
  <c r="M7" i="133"/>
  <c r="K8" i="133"/>
  <c r="L8" i="133"/>
  <c r="M8" i="133"/>
  <c r="K9" i="133"/>
  <c r="L9" i="133"/>
  <c r="M9" i="133"/>
  <c r="K10" i="133"/>
  <c r="L10" i="133"/>
  <c r="M10" i="133"/>
  <c r="K11" i="133"/>
  <c r="L11" i="133"/>
  <c r="M11" i="133"/>
  <c r="K12" i="133"/>
  <c r="L12" i="133"/>
  <c r="M12" i="133"/>
  <c r="K13" i="133"/>
  <c r="L13" i="133"/>
  <c r="M13" i="133"/>
  <c r="K14" i="133"/>
  <c r="L14" i="133"/>
  <c r="M14" i="133"/>
  <c r="K15" i="133"/>
  <c r="L15" i="133"/>
  <c r="M15" i="133"/>
  <c r="K16" i="133"/>
  <c r="L16" i="133"/>
  <c r="M16" i="133"/>
  <c r="K17" i="133"/>
  <c r="L17" i="133"/>
  <c r="M17" i="133"/>
  <c r="K18" i="133"/>
  <c r="L18" i="133"/>
  <c r="M18" i="133"/>
  <c r="K19" i="133"/>
  <c r="L19" i="133"/>
  <c r="M19" i="133"/>
  <c r="K20" i="133"/>
  <c r="L20" i="133"/>
  <c r="M20" i="133"/>
  <c r="K21" i="133"/>
  <c r="L21" i="133"/>
  <c r="M21" i="133"/>
  <c r="K22" i="133"/>
  <c r="L22" i="133"/>
  <c r="M22" i="133"/>
  <c r="K23" i="133"/>
  <c r="L23" i="133"/>
  <c r="M23" i="133"/>
  <c r="K24" i="133"/>
  <c r="L24" i="133"/>
  <c r="M24" i="133"/>
  <c r="K25" i="133"/>
  <c r="L25" i="133"/>
  <c r="M25" i="133"/>
  <c r="K26" i="133"/>
  <c r="L26" i="133"/>
  <c r="M26" i="133"/>
  <c r="K27" i="133"/>
  <c r="L27" i="133"/>
  <c r="M27" i="133"/>
  <c r="K28" i="133"/>
  <c r="L28" i="133"/>
  <c r="M28" i="133"/>
  <c r="K29" i="133"/>
  <c r="L29" i="133"/>
  <c r="M29" i="133"/>
  <c r="K30" i="133"/>
  <c r="L30" i="133"/>
  <c r="M30" i="133"/>
  <c r="K33" i="133"/>
  <c r="L33" i="133"/>
  <c r="M33" i="133"/>
  <c r="K34" i="133"/>
  <c r="L34" i="133"/>
  <c r="M34" i="133"/>
  <c r="K31" i="132"/>
  <c r="L31" i="132"/>
  <c r="M31" i="132"/>
  <c r="K32" i="132"/>
  <c r="L32" i="132"/>
  <c r="M32" i="132"/>
  <c r="K35" i="132"/>
  <c r="L35" i="132"/>
  <c r="M35" i="132"/>
  <c r="K36" i="132"/>
  <c r="L36" i="132"/>
  <c r="M36" i="132"/>
  <c r="K31" i="131"/>
  <c r="K35" i="131" s="1"/>
  <c r="L31" i="131"/>
  <c r="M31" i="131"/>
  <c r="K32" i="131"/>
  <c r="L32" i="131"/>
  <c r="L36" i="131" s="1"/>
  <c r="M32" i="131"/>
  <c r="L35" i="131"/>
  <c r="M35" i="131"/>
  <c r="K36" i="131"/>
  <c r="M36" i="131"/>
  <c r="K31" i="130"/>
  <c r="L31" i="130"/>
  <c r="M31" i="130"/>
  <c r="K32" i="130"/>
  <c r="L32" i="130"/>
  <c r="M32" i="130"/>
  <c r="K35" i="130"/>
  <c r="L35" i="130"/>
  <c r="M35" i="130"/>
  <c r="K36" i="130"/>
  <c r="L36" i="130"/>
  <c r="M36" i="130"/>
  <c r="K31" i="129"/>
  <c r="L31" i="129"/>
  <c r="M31" i="129"/>
  <c r="M35" i="129" s="1"/>
  <c r="K32" i="129"/>
  <c r="L32" i="129"/>
  <c r="M32" i="129"/>
  <c r="M36" i="129" s="1"/>
  <c r="K35" i="129"/>
  <c r="L35" i="129"/>
  <c r="K36" i="129"/>
  <c r="L36" i="129"/>
  <c r="K31" i="128"/>
  <c r="L31" i="128"/>
  <c r="L35" i="128" s="1"/>
  <c r="M31" i="128"/>
  <c r="K32" i="128"/>
  <c r="L32" i="128"/>
  <c r="M32" i="128"/>
  <c r="K35" i="128"/>
  <c r="M35" i="128"/>
  <c r="K36" i="128"/>
  <c r="L36" i="128"/>
  <c r="M36" i="128"/>
  <c r="K31" i="127"/>
  <c r="L31" i="127"/>
  <c r="M31" i="127"/>
  <c r="K32" i="127"/>
  <c r="L32" i="127"/>
  <c r="M32" i="127"/>
  <c r="K35" i="127"/>
  <c r="L35" i="127"/>
  <c r="M35" i="127"/>
  <c r="K36" i="127"/>
  <c r="L36" i="127"/>
  <c r="M36" i="127"/>
  <c r="K31" i="126"/>
  <c r="K35" i="126" s="1"/>
  <c r="L31" i="126"/>
  <c r="M31" i="126"/>
  <c r="K32" i="126"/>
  <c r="K36" i="126" s="1"/>
  <c r="L32" i="126"/>
  <c r="M32" i="126"/>
  <c r="L35" i="126"/>
  <c r="M35" i="126"/>
  <c r="L36" i="126"/>
  <c r="M36" i="126"/>
  <c r="K7" i="124"/>
  <c r="L7" i="124"/>
  <c r="M7" i="124"/>
  <c r="K8" i="124"/>
  <c r="L8" i="124"/>
  <c r="M8" i="124"/>
  <c r="K9" i="124"/>
  <c r="L9" i="124"/>
  <c r="M9" i="124"/>
  <c r="K10" i="124"/>
  <c r="L10" i="124"/>
  <c r="M10" i="124"/>
  <c r="K11" i="124"/>
  <c r="L11" i="124"/>
  <c r="M11" i="124"/>
  <c r="K12" i="124"/>
  <c r="L12" i="124"/>
  <c r="M12" i="124"/>
  <c r="K13" i="124"/>
  <c r="L13" i="124"/>
  <c r="M13" i="124"/>
  <c r="K14" i="124"/>
  <c r="L14" i="124"/>
  <c r="M14" i="124"/>
  <c r="K15" i="124"/>
  <c r="L15" i="124"/>
  <c r="M15" i="124"/>
  <c r="K16" i="124"/>
  <c r="L16" i="124"/>
  <c r="M16" i="124"/>
  <c r="K17" i="124"/>
  <c r="L17" i="124"/>
  <c r="M17" i="124"/>
  <c r="K18" i="124"/>
  <c r="L18" i="124"/>
  <c r="M18" i="124"/>
  <c r="K19" i="124"/>
  <c r="L19" i="124"/>
  <c r="M19" i="124"/>
  <c r="K20" i="124"/>
  <c r="L20" i="124"/>
  <c r="M20" i="124"/>
  <c r="K21" i="124"/>
  <c r="L21" i="124"/>
  <c r="M21" i="124"/>
  <c r="K22" i="124"/>
  <c r="L22" i="124"/>
  <c r="M22" i="124"/>
  <c r="K23" i="124"/>
  <c r="L23" i="124"/>
  <c r="M23" i="124"/>
  <c r="K24" i="124"/>
  <c r="L24" i="124"/>
  <c r="M24" i="124"/>
  <c r="K25" i="124"/>
  <c r="L25" i="124"/>
  <c r="M25" i="124"/>
  <c r="K26" i="124"/>
  <c r="L26" i="124"/>
  <c r="M26" i="124"/>
  <c r="K27" i="124"/>
  <c r="L27" i="124"/>
  <c r="M27" i="124"/>
  <c r="K28" i="124"/>
  <c r="L28" i="124"/>
  <c r="M28" i="124"/>
  <c r="K29" i="124"/>
  <c r="L29" i="124"/>
  <c r="M29" i="124"/>
  <c r="K30" i="124"/>
  <c r="L30" i="124"/>
  <c r="M30" i="124"/>
  <c r="K33" i="124"/>
  <c r="L33" i="124"/>
  <c r="M33" i="124"/>
  <c r="K34" i="124"/>
  <c r="L34" i="124"/>
  <c r="M34" i="124"/>
  <c r="K31" i="123"/>
  <c r="L31" i="123"/>
  <c r="L35" i="123" s="1"/>
  <c r="M31" i="123"/>
  <c r="K32" i="123"/>
  <c r="L32" i="123"/>
  <c r="M32" i="123"/>
  <c r="M36" i="123" s="1"/>
  <c r="M35" i="123"/>
  <c r="K31" i="122"/>
  <c r="L31" i="122"/>
  <c r="M31" i="122"/>
  <c r="K32" i="122"/>
  <c r="L32" i="122"/>
  <c r="M32" i="122"/>
  <c r="K35" i="122"/>
  <c r="L35" i="122"/>
  <c r="M35" i="122"/>
  <c r="K36" i="122"/>
  <c r="L36" i="122"/>
  <c r="M36" i="122"/>
  <c r="K31" i="121"/>
  <c r="L31" i="121"/>
  <c r="M31" i="121"/>
  <c r="K32" i="121"/>
  <c r="L32" i="121"/>
  <c r="M32" i="121"/>
  <c r="K35" i="121"/>
  <c r="L35" i="121"/>
  <c r="M35" i="121"/>
  <c r="K36" i="121"/>
  <c r="L36" i="121"/>
  <c r="M36" i="121"/>
  <c r="K31" i="120"/>
  <c r="L31" i="120"/>
  <c r="M31" i="120"/>
  <c r="K32" i="120"/>
  <c r="L32" i="120"/>
  <c r="M32" i="120"/>
  <c r="K35" i="120"/>
  <c r="L35" i="120"/>
  <c r="M35" i="120"/>
  <c r="K36" i="120"/>
  <c r="L36" i="120"/>
  <c r="M36" i="120"/>
  <c r="K31" i="119"/>
  <c r="L31" i="119"/>
  <c r="M31" i="119"/>
  <c r="K32" i="119"/>
  <c r="L32" i="119"/>
  <c r="M32" i="119"/>
  <c r="K35" i="119"/>
  <c r="L35" i="119"/>
  <c r="M35" i="119"/>
  <c r="K36" i="119"/>
  <c r="L36" i="119"/>
  <c r="M36" i="119"/>
  <c r="K31" i="118"/>
  <c r="L31" i="118"/>
  <c r="M31" i="118"/>
  <c r="K32" i="118"/>
  <c r="L32" i="118"/>
  <c r="M32" i="118"/>
  <c r="K35" i="118"/>
  <c r="L35" i="118"/>
  <c r="M35" i="118"/>
  <c r="K36" i="118"/>
  <c r="L36" i="118"/>
  <c r="M36" i="118"/>
  <c r="K31" i="117"/>
  <c r="K35" i="117" s="1"/>
  <c r="L31" i="117"/>
  <c r="M31" i="117"/>
  <c r="M35" i="117" s="1"/>
  <c r="K32" i="117"/>
  <c r="K36" i="117" s="1"/>
  <c r="L32" i="117"/>
  <c r="L36" i="117" s="1"/>
  <c r="M32" i="117"/>
  <c r="M36" i="117" s="1"/>
  <c r="L35" i="117"/>
  <c r="K31" i="115"/>
  <c r="K35" i="115" s="1"/>
  <c r="L31" i="115"/>
  <c r="M31" i="115"/>
  <c r="K32" i="115"/>
  <c r="K36" i="115" s="1"/>
  <c r="L32" i="115"/>
  <c r="M32" i="115"/>
  <c r="L35" i="115"/>
  <c r="M35" i="115"/>
  <c r="L36" i="115"/>
  <c r="M36" i="115"/>
  <c r="K31" i="114"/>
  <c r="L31" i="114"/>
  <c r="M31" i="114"/>
  <c r="K32" i="114"/>
  <c r="L32" i="114"/>
  <c r="M32" i="114"/>
  <c r="K35" i="114"/>
  <c r="L35" i="114"/>
  <c r="M35" i="114"/>
  <c r="K36" i="114"/>
  <c r="L36" i="114"/>
  <c r="M36" i="114"/>
  <c r="K31" i="113"/>
  <c r="L31" i="113"/>
  <c r="M31" i="113"/>
  <c r="K32" i="113"/>
  <c r="L32" i="113"/>
  <c r="M32" i="113"/>
  <c r="K35" i="113"/>
  <c r="L35" i="113"/>
  <c r="M35" i="113"/>
  <c r="K36" i="113"/>
  <c r="L36" i="113"/>
  <c r="M36" i="113"/>
  <c r="K31" i="112"/>
  <c r="L31" i="112"/>
  <c r="M31" i="112"/>
  <c r="K32" i="112"/>
  <c r="L32" i="112"/>
  <c r="M32" i="112"/>
  <c r="K35" i="112"/>
  <c r="L35" i="112"/>
  <c r="M35" i="112"/>
  <c r="K36" i="112"/>
  <c r="L36" i="112"/>
  <c r="M36" i="112"/>
  <c r="K7" i="111"/>
  <c r="L7" i="111"/>
  <c r="M7" i="111"/>
  <c r="K8" i="111"/>
  <c r="L8" i="111"/>
  <c r="M8" i="111"/>
  <c r="K9" i="111"/>
  <c r="L9" i="111"/>
  <c r="M9" i="111"/>
  <c r="K10" i="111"/>
  <c r="L10" i="111"/>
  <c r="M10" i="111"/>
  <c r="K11" i="111"/>
  <c r="L11" i="111"/>
  <c r="M11" i="111"/>
  <c r="K12" i="111"/>
  <c r="L12" i="111"/>
  <c r="M12" i="111"/>
  <c r="K13" i="111"/>
  <c r="L13" i="111"/>
  <c r="M13" i="111"/>
  <c r="K14" i="111"/>
  <c r="L14" i="111"/>
  <c r="M14" i="111"/>
  <c r="K15" i="111"/>
  <c r="L15" i="111"/>
  <c r="M15" i="111"/>
  <c r="K16" i="111"/>
  <c r="L16" i="111"/>
  <c r="M16" i="111"/>
  <c r="K17" i="111"/>
  <c r="L17" i="111"/>
  <c r="M17" i="111"/>
  <c r="K18" i="111"/>
  <c r="L18" i="111"/>
  <c r="M18" i="111"/>
  <c r="K19" i="111"/>
  <c r="L19" i="111"/>
  <c r="M19" i="111"/>
  <c r="K20" i="111"/>
  <c r="L20" i="111"/>
  <c r="M20" i="111"/>
  <c r="K21" i="111"/>
  <c r="L21" i="111"/>
  <c r="M21" i="111"/>
  <c r="K22" i="111"/>
  <c r="L22" i="111"/>
  <c r="M22" i="111"/>
  <c r="K23" i="111"/>
  <c r="L23" i="111"/>
  <c r="M23" i="111"/>
  <c r="K24" i="111"/>
  <c r="L24" i="111"/>
  <c r="M24" i="111"/>
  <c r="K25" i="111"/>
  <c r="L25" i="111"/>
  <c r="M25" i="111"/>
  <c r="K26" i="111"/>
  <c r="L26" i="111"/>
  <c r="M26" i="111"/>
  <c r="K27" i="111"/>
  <c r="L27" i="111"/>
  <c r="M27" i="111"/>
  <c r="K28" i="111"/>
  <c r="L28" i="111"/>
  <c r="M28" i="111"/>
  <c r="K29" i="111"/>
  <c r="L29" i="111"/>
  <c r="M29" i="111"/>
  <c r="K30" i="111"/>
  <c r="L30" i="111"/>
  <c r="M30" i="111"/>
  <c r="K33" i="111"/>
  <c r="K35" i="111" s="1"/>
  <c r="L33" i="111"/>
  <c r="M33" i="111"/>
  <c r="K34" i="111"/>
  <c r="K36" i="111" s="1"/>
  <c r="L34" i="111"/>
  <c r="L36" i="111" s="1"/>
  <c r="M34" i="111"/>
  <c r="K31" i="110"/>
  <c r="L31" i="110"/>
  <c r="M31" i="110"/>
  <c r="K32" i="110"/>
  <c r="L32" i="110"/>
  <c r="M32" i="110"/>
  <c r="K35" i="110"/>
  <c r="L35" i="110"/>
  <c r="M35" i="110"/>
  <c r="K36" i="110"/>
  <c r="L36" i="110"/>
  <c r="M36" i="110"/>
  <c r="K31" i="109"/>
  <c r="L31" i="109"/>
  <c r="M31" i="109"/>
  <c r="K32" i="109"/>
  <c r="L32" i="109"/>
  <c r="M32" i="109"/>
  <c r="K35" i="109"/>
  <c r="L35" i="109"/>
  <c r="M35" i="109"/>
  <c r="K36" i="109"/>
  <c r="L36" i="109"/>
  <c r="M36" i="109"/>
  <c r="K31" i="108"/>
  <c r="L31" i="108"/>
  <c r="M31" i="108"/>
  <c r="M35" i="108" s="1"/>
  <c r="K32" i="108"/>
  <c r="K36" i="108" s="1"/>
  <c r="L32" i="108"/>
  <c r="M32" i="108"/>
  <c r="K35" i="108"/>
  <c r="L35" i="108"/>
  <c r="L36" i="108"/>
  <c r="M36" i="108"/>
  <c r="K31" i="107"/>
  <c r="L31" i="107"/>
  <c r="M31" i="107"/>
  <c r="K32" i="107"/>
  <c r="L32" i="107"/>
  <c r="M32" i="107"/>
  <c r="K35" i="107"/>
  <c r="L35" i="107"/>
  <c r="M35" i="107"/>
  <c r="K36" i="107"/>
  <c r="L36" i="107"/>
  <c r="M36" i="107"/>
  <c r="K31" i="106"/>
  <c r="L31" i="106"/>
  <c r="M31" i="106"/>
  <c r="K32" i="106"/>
  <c r="L32" i="106"/>
  <c r="M32" i="106"/>
  <c r="K35" i="106"/>
  <c r="L35" i="106"/>
  <c r="M35" i="106"/>
  <c r="K36" i="106"/>
  <c r="L36" i="106"/>
  <c r="M36" i="106"/>
  <c r="K31" i="105"/>
  <c r="L31" i="105"/>
  <c r="M31" i="105"/>
  <c r="K32" i="105"/>
  <c r="L32" i="105"/>
  <c r="M32" i="105"/>
  <c r="K35" i="105"/>
  <c r="L35" i="105"/>
  <c r="M35" i="105"/>
  <c r="K36" i="105"/>
  <c r="L36" i="105"/>
  <c r="M36" i="105"/>
  <c r="K31" i="104"/>
  <c r="L31" i="104"/>
  <c r="M31" i="104"/>
  <c r="K32" i="104"/>
  <c r="L32" i="104"/>
  <c r="M32" i="104"/>
  <c r="K35" i="104"/>
  <c r="L35" i="104"/>
  <c r="M35" i="104"/>
  <c r="K36" i="104"/>
  <c r="L36" i="104"/>
  <c r="M36" i="104"/>
  <c r="K7" i="102"/>
  <c r="L7" i="102"/>
  <c r="M7" i="102"/>
  <c r="K8" i="102"/>
  <c r="L8" i="102"/>
  <c r="M8" i="102"/>
  <c r="K9" i="102"/>
  <c r="L9" i="102"/>
  <c r="M9" i="102"/>
  <c r="K10" i="102"/>
  <c r="L10" i="102"/>
  <c r="M10" i="102"/>
  <c r="K11" i="102"/>
  <c r="L11" i="102"/>
  <c r="M11" i="102"/>
  <c r="K12" i="102"/>
  <c r="L12" i="102"/>
  <c r="M12" i="102"/>
  <c r="K13" i="102"/>
  <c r="L13" i="102"/>
  <c r="M13" i="102"/>
  <c r="K14" i="102"/>
  <c r="L14" i="102"/>
  <c r="M14" i="102"/>
  <c r="K15" i="102"/>
  <c r="L15" i="102"/>
  <c r="M15" i="102"/>
  <c r="K16" i="102"/>
  <c r="L16" i="102"/>
  <c r="M16" i="102"/>
  <c r="K17" i="102"/>
  <c r="L17" i="102"/>
  <c r="M17" i="102"/>
  <c r="K18" i="102"/>
  <c r="L18" i="102"/>
  <c r="M18" i="102"/>
  <c r="K19" i="102"/>
  <c r="L19" i="102"/>
  <c r="M19" i="102"/>
  <c r="K20" i="102"/>
  <c r="L20" i="102"/>
  <c r="M20" i="102"/>
  <c r="K21" i="102"/>
  <c r="L21" i="102"/>
  <c r="M21" i="102"/>
  <c r="K22" i="102"/>
  <c r="L22" i="102"/>
  <c r="M22" i="102"/>
  <c r="K23" i="102"/>
  <c r="L23" i="102"/>
  <c r="M23" i="102"/>
  <c r="K24" i="102"/>
  <c r="L24" i="102"/>
  <c r="M24" i="102"/>
  <c r="K25" i="102"/>
  <c r="L25" i="102"/>
  <c r="M25" i="102"/>
  <c r="K26" i="102"/>
  <c r="L26" i="102"/>
  <c r="M26" i="102"/>
  <c r="K27" i="102"/>
  <c r="L27" i="102"/>
  <c r="M27" i="102"/>
  <c r="K28" i="102"/>
  <c r="L28" i="102"/>
  <c r="M28" i="102"/>
  <c r="K29" i="102"/>
  <c r="L29" i="102"/>
  <c r="M29" i="102"/>
  <c r="K30" i="102"/>
  <c r="L30" i="102"/>
  <c r="M30" i="102"/>
  <c r="K33" i="102"/>
  <c r="L33" i="102"/>
  <c r="M33" i="102"/>
  <c r="K34" i="102"/>
  <c r="L34" i="102"/>
  <c r="M34" i="102"/>
  <c r="K31" i="101"/>
  <c r="K35" i="101" s="1"/>
  <c r="L31" i="101"/>
  <c r="L35" i="101" s="1"/>
  <c r="M31" i="101"/>
  <c r="K32" i="101"/>
  <c r="K36" i="101" s="1"/>
  <c r="L32" i="101"/>
  <c r="L36" i="101" s="1"/>
  <c r="M32" i="101"/>
  <c r="M36" i="101" s="1"/>
  <c r="K31" i="100"/>
  <c r="K35" i="100" s="1"/>
  <c r="L31" i="100"/>
  <c r="M31" i="100"/>
  <c r="K32" i="100"/>
  <c r="K36" i="100" s="1"/>
  <c r="L32" i="100"/>
  <c r="M32" i="100"/>
  <c r="L35" i="100"/>
  <c r="M35" i="100"/>
  <c r="L36" i="100"/>
  <c r="M36" i="100"/>
  <c r="K31" i="99"/>
  <c r="L31" i="99"/>
  <c r="M31" i="99"/>
  <c r="K32" i="99"/>
  <c r="L32" i="99"/>
  <c r="M32" i="99"/>
  <c r="K35" i="99"/>
  <c r="L35" i="99"/>
  <c r="M35" i="99"/>
  <c r="K36" i="99"/>
  <c r="L36" i="99"/>
  <c r="M36" i="99"/>
  <c r="K31" i="98"/>
  <c r="K35" i="98" s="1"/>
  <c r="L31" i="98"/>
  <c r="L35" i="98" s="1"/>
  <c r="M31" i="98"/>
  <c r="M35" i="98" s="1"/>
  <c r="K32" i="98"/>
  <c r="K36" i="98" s="1"/>
  <c r="L32" i="98"/>
  <c r="L36" i="98" s="1"/>
  <c r="M32" i="98"/>
  <c r="M36" i="98" s="1"/>
  <c r="K31" i="97"/>
  <c r="L31" i="97"/>
  <c r="M31" i="97"/>
  <c r="K32" i="97"/>
  <c r="L32" i="97"/>
  <c r="M32" i="97"/>
  <c r="K35" i="97"/>
  <c r="L35" i="97"/>
  <c r="M35" i="97"/>
  <c r="K36" i="97"/>
  <c r="L36" i="97"/>
  <c r="M36" i="97"/>
  <c r="K31" i="96"/>
  <c r="L31" i="96"/>
  <c r="M31" i="96"/>
  <c r="K32" i="96"/>
  <c r="L32" i="96"/>
  <c r="M32" i="96"/>
  <c r="K35" i="96"/>
  <c r="L35" i="96"/>
  <c r="M35" i="96"/>
  <c r="K36" i="96"/>
  <c r="L36" i="96"/>
  <c r="M36" i="96"/>
  <c r="K31" i="95"/>
  <c r="L31" i="95"/>
  <c r="M31" i="95"/>
  <c r="K32" i="95"/>
  <c r="L32" i="95"/>
  <c r="M32" i="95"/>
  <c r="K35" i="95"/>
  <c r="L35" i="95"/>
  <c r="M35" i="95"/>
  <c r="K36" i="95"/>
  <c r="L36" i="95"/>
  <c r="M36" i="95"/>
  <c r="K31" i="94"/>
  <c r="L31" i="94"/>
  <c r="M31" i="94"/>
  <c r="K32" i="94"/>
  <c r="L32" i="94"/>
  <c r="M32" i="94"/>
  <c r="K35" i="94"/>
  <c r="L35" i="94"/>
  <c r="M35" i="94"/>
  <c r="K36" i="94"/>
  <c r="L36" i="94"/>
  <c r="M36" i="94"/>
  <c r="K31" i="93"/>
  <c r="L31" i="93"/>
  <c r="M31" i="93"/>
  <c r="K32" i="93"/>
  <c r="L32" i="93"/>
  <c r="M32" i="93"/>
  <c r="K35" i="93"/>
  <c r="L35" i="93"/>
  <c r="M35" i="93"/>
  <c r="K36" i="93"/>
  <c r="L36" i="93"/>
  <c r="M36" i="93"/>
  <c r="K31" i="92"/>
  <c r="K35" i="92" s="1"/>
  <c r="L31" i="92"/>
  <c r="L35" i="92" s="1"/>
  <c r="M31" i="92"/>
  <c r="M35" i="92" s="1"/>
  <c r="K32" i="92"/>
  <c r="K36" i="92" s="1"/>
  <c r="L32" i="92"/>
  <c r="L36" i="92" s="1"/>
  <c r="M32" i="92"/>
  <c r="M36" i="92" s="1"/>
  <c r="K31" i="91"/>
  <c r="L31" i="91"/>
  <c r="L35" i="91" s="1"/>
  <c r="M31" i="91"/>
  <c r="K32" i="91"/>
  <c r="K36" i="91" s="1"/>
  <c r="L32" i="91"/>
  <c r="L36" i="91" s="1"/>
  <c r="M32" i="91"/>
  <c r="K35" i="91"/>
  <c r="M35" i="91"/>
  <c r="M36" i="91"/>
  <c r="K31" i="90"/>
  <c r="K35" i="90" s="1"/>
  <c r="L31" i="90"/>
  <c r="L35" i="90" s="1"/>
  <c r="M31" i="90"/>
  <c r="M35" i="90" s="1"/>
  <c r="K32" i="90"/>
  <c r="K36" i="90" s="1"/>
  <c r="L32" i="90"/>
  <c r="L36" i="90" s="1"/>
  <c r="M32" i="90"/>
  <c r="M36" i="90" s="1"/>
  <c r="K31" i="89"/>
  <c r="K35" i="89" s="1"/>
  <c r="L31" i="89"/>
  <c r="L35" i="89" s="1"/>
  <c r="M31" i="89"/>
  <c r="M35" i="89" s="1"/>
  <c r="K32" i="89"/>
  <c r="K36" i="89" s="1"/>
  <c r="L32" i="89"/>
  <c r="L36" i="89" s="1"/>
  <c r="M32" i="89"/>
  <c r="M36" i="89" s="1"/>
  <c r="K31" i="88"/>
  <c r="K35" i="88" s="1"/>
  <c r="L31" i="88"/>
  <c r="M31" i="88"/>
  <c r="K32" i="88"/>
  <c r="K36" i="88" s="1"/>
  <c r="L32" i="88"/>
  <c r="M32" i="88"/>
  <c r="L35" i="88"/>
  <c r="M35" i="88"/>
  <c r="L36" i="88"/>
  <c r="M36" i="88"/>
  <c r="K31" i="87"/>
  <c r="K35" i="87" s="1"/>
  <c r="L31" i="87"/>
  <c r="M31" i="87"/>
  <c r="K32" i="87"/>
  <c r="K36" i="87" s="1"/>
  <c r="L32" i="87"/>
  <c r="M32" i="87"/>
  <c r="L35" i="87"/>
  <c r="M35" i="87"/>
  <c r="L36" i="87"/>
  <c r="M36" i="87"/>
  <c r="K31" i="86"/>
  <c r="L31" i="86"/>
  <c r="M31" i="86"/>
  <c r="K32" i="86"/>
  <c r="L32" i="86"/>
  <c r="M32" i="86"/>
  <c r="K35" i="86"/>
  <c r="K36" i="86"/>
  <c r="L36" i="86"/>
  <c r="K31" i="85"/>
  <c r="L31" i="85"/>
  <c r="M31" i="85"/>
  <c r="K32" i="85"/>
  <c r="L32" i="85"/>
  <c r="M32" i="85"/>
  <c r="K35" i="85"/>
  <c r="L35" i="85"/>
  <c r="M35" i="85"/>
  <c r="K36" i="85"/>
  <c r="L36" i="85"/>
  <c r="M36" i="85"/>
  <c r="K31" i="84"/>
  <c r="L31" i="84"/>
  <c r="M31" i="84"/>
  <c r="K32" i="84"/>
  <c r="L32" i="84"/>
  <c r="M32" i="84"/>
  <c r="K35" i="84"/>
  <c r="L35" i="84"/>
  <c r="M35" i="84"/>
  <c r="K36" i="84"/>
  <c r="L36" i="84"/>
  <c r="M36" i="84"/>
  <c r="K31" i="83"/>
  <c r="L31" i="83"/>
  <c r="M31" i="83"/>
  <c r="K32" i="83"/>
  <c r="L32" i="83"/>
  <c r="M32" i="83"/>
  <c r="K35" i="83"/>
  <c r="K36" i="83"/>
  <c r="L36" i="83"/>
  <c r="M36" i="83"/>
  <c r="K31" i="82"/>
  <c r="L31" i="82"/>
  <c r="M31" i="82"/>
  <c r="K32" i="82"/>
  <c r="L32" i="82"/>
  <c r="M32" i="82"/>
  <c r="K35" i="82"/>
  <c r="L35" i="82"/>
  <c r="M35" i="82"/>
  <c r="K36" i="82"/>
  <c r="L36" i="82"/>
  <c r="M36" i="82"/>
  <c r="K31" i="81"/>
  <c r="L31" i="81"/>
  <c r="M31" i="81"/>
  <c r="K32" i="81"/>
  <c r="L32" i="81"/>
  <c r="M32" i="81"/>
  <c r="K35" i="81"/>
  <c r="L35" i="81"/>
  <c r="M35" i="81"/>
  <c r="K36" i="81"/>
  <c r="L36" i="81"/>
  <c r="M36" i="81"/>
  <c r="K31" i="80"/>
  <c r="L31" i="80"/>
  <c r="M31" i="80"/>
  <c r="K32" i="80"/>
  <c r="L32" i="80"/>
  <c r="M32" i="80"/>
  <c r="K35" i="80"/>
  <c r="L35" i="80"/>
  <c r="M35" i="80"/>
  <c r="K36" i="80"/>
  <c r="L36" i="80"/>
  <c r="M36" i="80"/>
  <c r="K31" i="79"/>
  <c r="K35" i="79" s="1"/>
  <c r="L31" i="79"/>
  <c r="M31" i="79"/>
  <c r="K32" i="79"/>
  <c r="K36" i="79" s="1"/>
  <c r="L32" i="79"/>
  <c r="M32" i="79"/>
  <c r="L35" i="79"/>
  <c r="M35" i="79"/>
  <c r="L36" i="79"/>
  <c r="M36" i="79"/>
  <c r="K7" i="78"/>
  <c r="L7" i="78"/>
  <c r="M7" i="78"/>
  <c r="K8" i="78"/>
  <c r="L8" i="78"/>
  <c r="M8" i="78"/>
  <c r="K9" i="78"/>
  <c r="L9" i="78"/>
  <c r="M9" i="78"/>
  <c r="K10" i="78"/>
  <c r="L10" i="78"/>
  <c r="M10" i="78"/>
  <c r="K11" i="78"/>
  <c r="L11" i="78"/>
  <c r="M11" i="78"/>
  <c r="K12" i="78"/>
  <c r="L12" i="78"/>
  <c r="M12" i="78"/>
  <c r="K13" i="78"/>
  <c r="L13" i="78"/>
  <c r="M13" i="78"/>
  <c r="K14" i="78"/>
  <c r="L14" i="78"/>
  <c r="M14" i="78"/>
  <c r="K15" i="78"/>
  <c r="L15" i="78"/>
  <c r="M15" i="78"/>
  <c r="K16" i="78"/>
  <c r="L16" i="78"/>
  <c r="M16" i="78"/>
  <c r="K17" i="78"/>
  <c r="L17" i="78"/>
  <c r="M17" i="78"/>
  <c r="K18" i="78"/>
  <c r="L18" i="78"/>
  <c r="M18" i="78"/>
  <c r="K19" i="78"/>
  <c r="L19" i="78"/>
  <c r="M19" i="78"/>
  <c r="K20" i="78"/>
  <c r="L20" i="78"/>
  <c r="M20" i="78"/>
  <c r="K21" i="78"/>
  <c r="L21" i="78"/>
  <c r="M21" i="78"/>
  <c r="K22" i="78"/>
  <c r="L22" i="78"/>
  <c r="M22" i="78"/>
  <c r="K23" i="78"/>
  <c r="L23" i="78"/>
  <c r="M23" i="78"/>
  <c r="K24" i="78"/>
  <c r="L24" i="78"/>
  <c r="M24" i="78"/>
  <c r="K25" i="78"/>
  <c r="L25" i="78"/>
  <c r="M25" i="78"/>
  <c r="K26" i="78"/>
  <c r="L26" i="78"/>
  <c r="M26" i="78"/>
  <c r="K27" i="78"/>
  <c r="L27" i="78"/>
  <c r="M27" i="78"/>
  <c r="K28" i="78"/>
  <c r="L28" i="78"/>
  <c r="M28" i="78"/>
  <c r="K29" i="78"/>
  <c r="L29" i="78"/>
  <c r="M29" i="78"/>
  <c r="K30" i="78"/>
  <c r="L30" i="78"/>
  <c r="M30" i="78"/>
  <c r="K33" i="78"/>
  <c r="L33" i="78"/>
  <c r="M33" i="78"/>
  <c r="M35" i="78" s="1"/>
  <c r="K34" i="78"/>
  <c r="L34" i="78"/>
  <c r="M34" i="78"/>
  <c r="K31" i="77"/>
  <c r="L31" i="77"/>
  <c r="L35" i="77" s="1"/>
  <c r="M31" i="77"/>
  <c r="K32" i="77"/>
  <c r="L32" i="77"/>
  <c r="L36" i="77" s="1"/>
  <c r="M32" i="77"/>
  <c r="K35" i="77"/>
  <c r="M35" i="77"/>
  <c r="K36" i="77"/>
  <c r="M36" i="77"/>
  <c r="K31" i="76"/>
  <c r="L31" i="76"/>
  <c r="M31" i="76"/>
  <c r="K32" i="76"/>
  <c r="L32" i="76"/>
  <c r="M32" i="76"/>
  <c r="M35" i="76"/>
  <c r="K31" i="75"/>
  <c r="L31" i="75"/>
  <c r="M31" i="75"/>
  <c r="K32" i="75"/>
  <c r="L32" i="75"/>
  <c r="M32" i="75"/>
  <c r="K35" i="75"/>
  <c r="L35" i="75"/>
  <c r="M35" i="75"/>
  <c r="K36" i="75"/>
  <c r="L36" i="75"/>
  <c r="M36" i="75"/>
  <c r="K31" i="74"/>
  <c r="L31" i="74"/>
  <c r="M31" i="74"/>
  <c r="K32" i="74"/>
  <c r="L32" i="74"/>
  <c r="M32" i="74"/>
  <c r="K35" i="74"/>
  <c r="L35" i="74"/>
  <c r="M35" i="74"/>
  <c r="K36" i="74"/>
  <c r="L36" i="74"/>
  <c r="M36" i="74"/>
  <c r="K31" i="73"/>
  <c r="L31" i="73"/>
  <c r="M31" i="73"/>
  <c r="K32" i="73"/>
  <c r="L32" i="73"/>
  <c r="M32" i="73"/>
  <c r="K35" i="73"/>
  <c r="L35" i="73"/>
  <c r="M35" i="73"/>
  <c r="K36" i="73"/>
  <c r="L36" i="73"/>
  <c r="M36" i="73"/>
  <c r="K31" i="72"/>
  <c r="L31" i="72"/>
  <c r="M31" i="72"/>
  <c r="K32" i="72"/>
  <c r="L32" i="72"/>
  <c r="M32" i="72"/>
  <c r="K35" i="72"/>
  <c r="L35" i="72"/>
  <c r="M35" i="72"/>
  <c r="K36" i="72"/>
  <c r="L36" i="72"/>
  <c r="M36" i="72"/>
  <c r="K31" i="71"/>
  <c r="L31" i="71"/>
  <c r="M31" i="71"/>
  <c r="K32" i="71"/>
  <c r="L32" i="71"/>
  <c r="M32" i="71"/>
  <c r="K35" i="71"/>
  <c r="L35" i="71"/>
  <c r="M35" i="71"/>
  <c r="K36" i="71"/>
  <c r="L36" i="71"/>
  <c r="M36" i="71"/>
  <c r="K31" i="70"/>
  <c r="L31" i="70"/>
  <c r="M31" i="70"/>
  <c r="K32" i="70"/>
  <c r="L32" i="70"/>
  <c r="M32" i="70"/>
  <c r="K35" i="70"/>
  <c r="L35" i="70"/>
  <c r="M35" i="70"/>
  <c r="K36" i="70"/>
  <c r="L36" i="70"/>
  <c r="M36" i="70"/>
  <c r="K7" i="69"/>
  <c r="L7" i="69"/>
  <c r="M7" i="69"/>
  <c r="K8" i="69"/>
  <c r="L8" i="69"/>
  <c r="M8" i="69"/>
  <c r="K9" i="69"/>
  <c r="L9" i="69"/>
  <c r="M9" i="69"/>
  <c r="K10" i="69"/>
  <c r="L10" i="69"/>
  <c r="M10" i="69"/>
  <c r="K11" i="69"/>
  <c r="L11" i="69"/>
  <c r="M11" i="69"/>
  <c r="K12" i="69"/>
  <c r="L12" i="69"/>
  <c r="M12" i="69"/>
  <c r="K13" i="69"/>
  <c r="L13" i="69"/>
  <c r="M13" i="69"/>
  <c r="K14" i="69"/>
  <c r="L14" i="69"/>
  <c r="M14" i="69"/>
  <c r="K15" i="69"/>
  <c r="L15" i="69"/>
  <c r="M15" i="69"/>
  <c r="K16" i="69"/>
  <c r="L16" i="69"/>
  <c r="M16" i="69"/>
  <c r="K17" i="69"/>
  <c r="L17" i="69"/>
  <c r="M17" i="69"/>
  <c r="K18" i="69"/>
  <c r="L18" i="69"/>
  <c r="M18" i="69"/>
  <c r="K19" i="69"/>
  <c r="L19" i="69"/>
  <c r="M19" i="69"/>
  <c r="K20" i="69"/>
  <c r="L20" i="69"/>
  <c r="M20" i="69"/>
  <c r="K21" i="69"/>
  <c r="L21" i="69"/>
  <c r="M21" i="69"/>
  <c r="K22" i="69"/>
  <c r="L22" i="69"/>
  <c r="M22" i="69"/>
  <c r="K23" i="69"/>
  <c r="L23" i="69"/>
  <c r="M23" i="69"/>
  <c r="K24" i="69"/>
  <c r="L24" i="69"/>
  <c r="M24" i="69"/>
  <c r="K25" i="69"/>
  <c r="L25" i="69"/>
  <c r="M25" i="69"/>
  <c r="K26" i="69"/>
  <c r="L26" i="69"/>
  <c r="M26" i="69"/>
  <c r="K27" i="69"/>
  <c r="L27" i="69"/>
  <c r="M27" i="69"/>
  <c r="K28" i="69"/>
  <c r="L28" i="69"/>
  <c r="M28" i="69"/>
  <c r="K29" i="69"/>
  <c r="L29" i="69"/>
  <c r="M29" i="69"/>
  <c r="K30" i="69"/>
  <c r="L30" i="69"/>
  <c r="M30" i="69"/>
  <c r="K33" i="69"/>
  <c r="L33" i="69"/>
  <c r="M33" i="69"/>
  <c r="K34" i="69"/>
  <c r="L34" i="69"/>
  <c r="M34" i="69"/>
  <c r="K31" i="68"/>
  <c r="K35" i="68" s="1"/>
  <c r="L31" i="68"/>
  <c r="L35" i="68" s="1"/>
  <c r="M31" i="68"/>
  <c r="K32" i="68"/>
  <c r="L32" i="68"/>
  <c r="L36" i="68" s="1"/>
  <c r="M32" i="68"/>
  <c r="K31" i="67"/>
  <c r="L31" i="67"/>
  <c r="M31" i="67"/>
  <c r="K32" i="67"/>
  <c r="L32" i="67"/>
  <c r="M32" i="67"/>
  <c r="K35" i="67"/>
  <c r="L35" i="67"/>
  <c r="M35" i="67"/>
  <c r="K36" i="67"/>
  <c r="L36" i="67"/>
  <c r="M36" i="67"/>
  <c r="K31" i="65"/>
  <c r="L31" i="65"/>
  <c r="M31" i="65"/>
  <c r="K32" i="65"/>
  <c r="L32" i="65"/>
  <c r="M32" i="65"/>
  <c r="K35" i="65"/>
  <c r="L35" i="65"/>
  <c r="M35" i="65"/>
  <c r="K36" i="65"/>
  <c r="L36" i="65"/>
  <c r="M36" i="65"/>
  <c r="K31" i="64"/>
  <c r="L31" i="64"/>
  <c r="M31" i="64"/>
  <c r="K32" i="64"/>
  <c r="L32" i="64"/>
  <c r="M32" i="64"/>
  <c r="K35" i="64"/>
  <c r="L35" i="64"/>
  <c r="M35" i="64"/>
  <c r="K36" i="64"/>
  <c r="L36" i="64"/>
  <c r="M36" i="64"/>
  <c r="K31" i="66"/>
  <c r="L31" i="66"/>
  <c r="M31" i="66"/>
  <c r="K32" i="66"/>
  <c r="L32" i="66"/>
  <c r="M32" i="66"/>
  <c r="K35" i="66"/>
  <c r="L35" i="66"/>
  <c r="M35" i="66"/>
  <c r="K36" i="66"/>
  <c r="L36" i="66"/>
  <c r="M36" i="66"/>
  <c r="K31" i="63"/>
  <c r="L31" i="63"/>
  <c r="M31" i="63"/>
  <c r="M35" i="63" s="1"/>
  <c r="K32" i="63"/>
  <c r="L32" i="63"/>
  <c r="M32" i="63"/>
  <c r="M36" i="63" s="1"/>
  <c r="K35" i="63"/>
  <c r="L35" i="63"/>
  <c r="K36" i="63"/>
  <c r="L36" i="63"/>
  <c r="K31" i="62"/>
  <c r="L31" i="62"/>
  <c r="M31" i="62"/>
  <c r="K32" i="62"/>
  <c r="L32" i="62"/>
  <c r="M32" i="62"/>
  <c r="K35" i="62"/>
  <c r="L35" i="62"/>
  <c r="M35" i="62"/>
  <c r="K36" i="62"/>
  <c r="L36" i="62"/>
  <c r="M36" i="62"/>
  <c r="K31" i="61"/>
  <c r="K35" i="61" s="1"/>
  <c r="L31" i="61"/>
  <c r="M31" i="61"/>
  <c r="K32" i="61"/>
  <c r="K36" i="61" s="1"/>
  <c r="L32" i="61"/>
  <c r="M32" i="61"/>
  <c r="L35" i="61"/>
  <c r="M35" i="61"/>
  <c r="L36" i="61"/>
  <c r="M36" i="61"/>
  <c r="K31" i="60"/>
  <c r="L31" i="60"/>
  <c r="M31" i="60"/>
  <c r="K32" i="60"/>
  <c r="L32" i="60"/>
  <c r="M32" i="60"/>
  <c r="K35" i="60"/>
  <c r="L35" i="60"/>
  <c r="M35" i="60"/>
  <c r="K36" i="60"/>
  <c r="L36" i="60"/>
  <c r="M36" i="60"/>
  <c r="K31" i="59"/>
  <c r="L31" i="59"/>
  <c r="M31" i="59"/>
  <c r="K32" i="59"/>
  <c r="L32" i="59"/>
  <c r="M32" i="59"/>
  <c r="K35" i="59"/>
  <c r="L35" i="59"/>
  <c r="M35" i="59"/>
  <c r="K36" i="59"/>
  <c r="L36" i="59"/>
  <c r="M36" i="59"/>
  <c r="K7" i="57"/>
  <c r="K7" i="58" s="1"/>
  <c r="L7" i="57"/>
  <c r="L7" i="58" s="1"/>
  <c r="M7" i="57"/>
  <c r="M7" i="58" s="1"/>
  <c r="K8" i="57"/>
  <c r="L8" i="57"/>
  <c r="M8" i="57"/>
  <c r="K9" i="57"/>
  <c r="K9" i="58" s="1"/>
  <c r="L9" i="57"/>
  <c r="L9" i="58" s="1"/>
  <c r="M9" i="57"/>
  <c r="K10" i="57"/>
  <c r="L10" i="57"/>
  <c r="M10" i="57"/>
  <c r="K11" i="57"/>
  <c r="K11" i="58" s="1"/>
  <c r="L11" i="57"/>
  <c r="L11" i="58" s="1"/>
  <c r="M11" i="57"/>
  <c r="M11" i="58" s="1"/>
  <c r="K12" i="57"/>
  <c r="L12" i="57"/>
  <c r="M12" i="57"/>
  <c r="K13" i="57"/>
  <c r="K13" i="58" s="1"/>
  <c r="L13" i="57"/>
  <c r="L13" i="58" s="1"/>
  <c r="M13" i="57"/>
  <c r="M13" i="58" s="1"/>
  <c r="K14" i="57"/>
  <c r="L14" i="57"/>
  <c r="M14" i="57"/>
  <c r="K15" i="57"/>
  <c r="K15" i="58" s="1"/>
  <c r="L15" i="57"/>
  <c r="L15" i="58" s="1"/>
  <c r="M15" i="57"/>
  <c r="M15" i="58" s="1"/>
  <c r="K16" i="57"/>
  <c r="L16" i="57"/>
  <c r="M16" i="57"/>
  <c r="K17" i="57"/>
  <c r="K17" i="58" s="1"/>
  <c r="L17" i="57"/>
  <c r="L17" i="58" s="1"/>
  <c r="M17" i="57"/>
  <c r="M17" i="58" s="1"/>
  <c r="K18" i="57"/>
  <c r="L18" i="57"/>
  <c r="M18" i="57"/>
  <c r="K19" i="57"/>
  <c r="K19" i="58" s="1"/>
  <c r="L19" i="57"/>
  <c r="L19" i="58" s="1"/>
  <c r="M19" i="57"/>
  <c r="M19" i="58" s="1"/>
  <c r="K20" i="57"/>
  <c r="K20" i="58" s="1"/>
  <c r="L20" i="57"/>
  <c r="L20" i="58" s="1"/>
  <c r="M20" i="57"/>
  <c r="M20" i="58" s="1"/>
  <c r="K21" i="57"/>
  <c r="K21" i="58" s="1"/>
  <c r="L21" i="57"/>
  <c r="L21" i="58" s="1"/>
  <c r="M21" i="57"/>
  <c r="M21" i="58" s="1"/>
  <c r="K22" i="57"/>
  <c r="K22" i="58" s="1"/>
  <c r="L22" i="57"/>
  <c r="L22" i="58" s="1"/>
  <c r="M22" i="57"/>
  <c r="M22" i="58" s="1"/>
  <c r="K23" i="57"/>
  <c r="K23" i="58" s="1"/>
  <c r="L23" i="57"/>
  <c r="L23" i="58" s="1"/>
  <c r="M23" i="57"/>
  <c r="M23" i="58" s="1"/>
  <c r="K24" i="57"/>
  <c r="K24" i="58" s="1"/>
  <c r="L24" i="57"/>
  <c r="L24" i="58" s="1"/>
  <c r="M24" i="57"/>
  <c r="M24" i="58" s="1"/>
  <c r="K25" i="57"/>
  <c r="K25" i="58" s="1"/>
  <c r="L25" i="57"/>
  <c r="L25" i="58" s="1"/>
  <c r="M25" i="57"/>
  <c r="M25" i="58" s="1"/>
  <c r="K26" i="57"/>
  <c r="K26" i="58" s="1"/>
  <c r="L26" i="57"/>
  <c r="L26" i="58" s="1"/>
  <c r="M26" i="57"/>
  <c r="M26" i="58" s="1"/>
  <c r="K27" i="57"/>
  <c r="K27" i="58" s="1"/>
  <c r="L27" i="57"/>
  <c r="L27" i="58" s="1"/>
  <c r="M27" i="57"/>
  <c r="M27" i="58" s="1"/>
  <c r="K28" i="57"/>
  <c r="K28" i="58" s="1"/>
  <c r="L28" i="57"/>
  <c r="L28" i="58" s="1"/>
  <c r="M28" i="57"/>
  <c r="M28" i="58" s="1"/>
  <c r="K29" i="57"/>
  <c r="K29" i="58" s="1"/>
  <c r="L29" i="57"/>
  <c r="L29" i="58" s="1"/>
  <c r="M29" i="57"/>
  <c r="M29" i="58" s="1"/>
  <c r="K30" i="57"/>
  <c r="K30" i="58" s="1"/>
  <c r="L30" i="57"/>
  <c r="L30" i="58" s="1"/>
  <c r="M30" i="57"/>
  <c r="M30" i="58" s="1"/>
  <c r="K31" i="56"/>
  <c r="K35" i="56" s="1"/>
  <c r="L31" i="56"/>
  <c r="M31" i="56"/>
  <c r="M35" i="56" s="1"/>
  <c r="K32" i="56"/>
  <c r="K36" i="56" s="1"/>
  <c r="L32" i="56"/>
  <c r="L36" i="56" s="1"/>
  <c r="M32" i="56"/>
  <c r="M36" i="56" s="1"/>
  <c r="L35" i="56"/>
  <c r="K31" i="55"/>
  <c r="K35" i="55" s="1"/>
  <c r="L31" i="55"/>
  <c r="M31" i="55"/>
  <c r="K32" i="55"/>
  <c r="K36" i="55" s="1"/>
  <c r="L32" i="55"/>
  <c r="L36" i="55" s="1"/>
  <c r="M32" i="55"/>
  <c r="K31" i="54"/>
  <c r="K35" i="54" s="1"/>
  <c r="L31" i="54"/>
  <c r="L35" i="54" s="1"/>
  <c r="M31" i="54"/>
  <c r="K32" i="54"/>
  <c r="L32" i="54"/>
  <c r="L36" i="54" s="1"/>
  <c r="M32" i="54"/>
  <c r="M35" i="54"/>
  <c r="K36" i="54"/>
  <c r="M36" i="54"/>
  <c r="K31" i="53"/>
  <c r="L31" i="53"/>
  <c r="M31" i="53"/>
  <c r="K32" i="53"/>
  <c r="L32" i="53"/>
  <c r="M32" i="53"/>
  <c r="K35" i="53"/>
  <c r="L35" i="53"/>
  <c r="M35" i="53"/>
  <c r="K36" i="53"/>
  <c r="L36" i="53"/>
  <c r="M36" i="53"/>
  <c r="K31" i="52"/>
  <c r="L31" i="52"/>
  <c r="M31" i="52"/>
  <c r="K32" i="52"/>
  <c r="L32" i="52"/>
  <c r="M32" i="52"/>
  <c r="K35" i="52"/>
  <c r="L35" i="52"/>
  <c r="M35" i="52"/>
  <c r="K36" i="52"/>
  <c r="L36" i="52"/>
  <c r="M36" i="52"/>
  <c r="K31" i="51"/>
  <c r="L31" i="51"/>
  <c r="L35" i="51" s="1"/>
  <c r="M31" i="51"/>
  <c r="K32" i="51"/>
  <c r="L32" i="51"/>
  <c r="L36" i="51" s="1"/>
  <c r="M32" i="51"/>
  <c r="K35" i="51"/>
  <c r="M35" i="51"/>
  <c r="K36" i="51"/>
  <c r="M36" i="51"/>
  <c r="K31" i="50"/>
  <c r="L31" i="50"/>
  <c r="M31" i="50"/>
  <c r="K32" i="50"/>
  <c r="L32" i="50"/>
  <c r="M32" i="50"/>
  <c r="K35" i="50"/>
  <c r="L35" i="50"/>
  <c r="M35" i="50"/>
  <c r="K36" i="50"/>
  <c r="L36" i="50"/>
  <c r="M36" i="50"/>
  <c r="K31" i="49"/>
  <c r="L31" i="49"/>
  <c r="M31" i="49"/>
  <c r="K32" i="49"/>
  <c r="L32" i="49"/>
  <c r="M32" i="49"/>
  <c r="K35" i="49"/>
  <c r="L35" i="49"/>
  <c r="M35" i="49"/>
  <c r="K36" i="49"/>
  <c r="L36" i="49"/>
  <c r="M36" i="49"/>
  <c r="K31" i="48"/>
  <c r="L31" i="48"/>
  <c r="M31" i="48"/>
  <c r="K32" i="48"/>
  <c r="L32" i="48"/>
  <c r="M32" i="48"/>
  <c r="K35" i="48"/>
  <c r="L35" i="48"/>
  <c r="M35" i="48"/>
  <c r="K36" i="48"/>
  <c r="L36" i="48"/>
  <c r="M36" i="48"/>
  <c r="K31" i="47"/>
  <c r="L31" i="47"/>
  <c r="M31" i="47"/>
  <c r="K32" i="47"/>
  <c r="L32" i="47"/>
  <c r="M32" i="47"/>
  <c r="K35" i="47"/>
  <c r="L35" i="47"/>
  <c r="M35" i="47"/>
  <c r="K36" i="47"/>
  <c r="L36" i="47"/>
  <c r="M36" i="47"/>
  <c r="K31" i="46"/>
  <c r="L31" i="46"/>
  <c r="M31" i="46"/>
  <c r="K32" i="46"/>
  <c r="K36" i="46" s="1"/>
  <c r="L32" i="46"/>
  <c r="M32" i="46"/>
  <c r="K35" i="46"/>
  <c r="L35" i="46"/>
  <c r="M35" i="46"/>
  <c r="L36" i="46"/>
  <c r="M36" i="46"/>
  <c r="K31" i="45"/>
  <c r="K35" i="45" s="1"/>
  <c r="L31" i="45"/>
  <c r="L35" i="45" s="1"/>
  <c r="M31" i="45"/>
  <c r="K32" i="45"/>
  <c r="K36" i="45" s="1"/>
  <c r="L32" i="45"/>
  <c r="L36" i="45" s="1"/>
  <c r="M32" i="45"/>
  <c r="M35" i="45"/>
  <c r="M36" i="45"/>
  <c r="K31" i="44"/>
  <c r="L31" i="44"/>
  <c r="L35" i="44" s="1"/>
  <c r="M31" i="44"/>
  <c r="K32" i="44"/>
  <c r="L32" i="44"/>
  <c r="L36" i="44" s="1"/>
  <c r="M32" i="44"/>
  <c r="K35" i="44"/>
  <c r="M35" i="44"/>
  <c r="K36" i="44"/>
  <c r="M36" i="44"/>
  <c r="K31" i="43"/>
  <c r="L31" i="43"/>
  <c r="M31" i="43"/>
  <c r="M35" i="43" s="1"/>
  <c r="K32" i="43"/>
  <c r="L32" i="43"/>
  <c r="M32" i="43"/>
  <c r="M36" i="43" s="1"/>
  <c r="K35" i="43"/>
  <c r="L35" i="43"/>
  <c r="K36" i="43"/>
  <c r="L36" i="43"/>
  <c r="K31" i="42"/>
  <c r="L31" i="42"/>
  <c r="M31" i="42"/>
  <c r="K32" i="42"/>
  <c r="L32" i="42"/>
  <c r="M32" i="42"/>
  <c r="K35" i="42"/>
  <c r="L35" i="42"/>
  <c r="M35" i="42"/>
  <c r="K36" i="42"/>
  <c r="L36" i="42"/>
  <c r="M36" i="42"/>
  <c r="K31" i="41"/>
  <c r="L31" i="41"/>
  <c r="M31" i="41"/>
  <c r="K32" i="41"/>
  <c r="L32" i="41"/>
  <c r="M32" i="41"/>
  <c r="K35" i="41"/>
  <c r="L35" i="41"/>
  <c r="M35" i="41"/>
  <c r="K36" i="41"/>
  <c r="L36" i="41"/>
  <c r="M36" i="41"/>
  <c r="K31" i="40"/>
  <c r="K35" i="40" s="1"/>
  <c r="L31" i="40"/>
  <c r="L35" i="40" s="1"/>
  <c r="M31" i="40"/>
  <c r="K32" i="40"/>
  <c r="L32" i="40"/>
  <c r="L36" i="40" s="1"/>
  <c r="M32" i="40"/>
  <c r="M36" i="40" s="1"/>
  <c r="M35" i="40"/>
  <c r="K36" i="40"/>
  <c r="K31" i="39"/>
  <c r="L31" i="39"/>
  <c r="M31" i="39"/>
  <c r="K32" i="39"/>
  <c r="L32" i="39"/>
  <c r="M32" i="39"/>
  <c r="K35" i="39"/>
  <c r="L35" i="39"/>
  <c r="M35" i="39"/>
  <c r="K36" i="39"/>
  <c r="L36" i="39"/>
  <c r="M36" i="39"/>
  <c r="K7" i="37"/>
  <c r="K7" i="38" s="1"/>
  <c r="L7" i="37"/>
  <c r="L7" i="38" s="1"/>
  <c r="M7" i="37"/>
  <c r="M7" i="38" s="1"/>
  <c r="K8" i="37"/>
  <c r="L8" i="37"/>
  <c r="M8" i="37"/>
  <c r="K9" i="37"/>
  <c r="K9" i="38" s="1"/>
  <c r="L9" i="37"/>
  <c r="L9" i="38" s="1"/>
  <c r="M9" i="37"/>
  <c r="K10" i="37"/>
  <c r="L10" i="37"/>
  <c r="M10" i="37"/>
  <c r="K11" i="37"/>
  <c r="K11" i="38" s="1"/>
  <c r="L11" i="37"/>
  <c r="L11" i="38" s="1"/>
  <c r="M11" i="37"/>
  <c r="M11" i="38" s="1"/>
  <c r="K12" i="37"/>
  <c r="L12" i="37"/>
  <c r="M12" i="37"/>
  <c r="K13" i="37"/>
  <c r="K13" i="38" s="1"/>
  <c r="L13" i="37"/>
  <c r="L13" i="38" s="1"/>
  <c r="M13" i="37"/>
  <c r="M13" i="38" s="1"/>
  <c r="K14" i="37"/>
  <c r="L14" i="37"/>
  <c r="M14" i="37"/>
  <c r="K15" i="37"/>
  <c r="K15" i="38" s="1"/>
  <c r="L15" i="37"/>
  <c r="L15" i="38" s="1"/>
  <c r="M15" i="37"/>
  <c r="M15" i="38" s="1"/>
  <c r="K16" i="37"/>
  <c r="L16" i="37"/>
  <c r="M16" i="37"/>
  <c r="K17" i="37"/>
  <c r="K17" i="38" s="1"/>
  <c r="L17" i="37"/>
  <c r="L17" i="38" s="1"/>
  <c r="M17" i="37"/>
  <c r="M17" i="38" s="1"/>
  <c r="K18" i="37"/>
  <c r="L18" i="37"/>
  <c r="M18" i="37"/>
  <c r="K19" i="37"/>
  <c r="K19" i="38" s="1"/>
  <c r="L19" i="37"/>
  <c r="L19" i="38" s="1"/>
  <c r="M19" i="37"/>
  <c r="M19" i="38" s="1"/>
  <c r="K20" i="37"/>
  <c r="K20" i="38" s="1"/>
  <c r="L20" i="37"/>
  <c r="L20" i="38" s="1"/>
  <c r="M20" i="37"/>
  <c r="M20" i="38" s="1"/>
  <c r="K21" i="37"/>
  <c r="K21" i="38" s="1"/>
  <c r="L21" i="37"/>
  <c r="L21" i="38" s="1"/>
  <c r="M21" i="37"/>
  <c r="M21" i="38" s="1"/>
  <c r="K22" i="37"/>
  <c r="K22" i="38" s="1"/>
  <c r="L22" i="37"/>
  <c r="L22" i="38" s="1"/>
  <c r="M22" i="37"/>
  <c r="M22" i="38" s="1"/>
  <c r="K23" i="37"/>
  <c r="K23" i="38" s="1"/>
  <c r="L23" i="37"/>
  <c r="L23" i="38" s="1"/>
  <c r="M23" i="37"/>
  <c r="M23" i="38" s="1"/>
  <c r="K24" i="37"/>
  <c r="K24" i="38" s="1"/>
  <c r="L24" i="37"/>
  <c r="L24" i="38" s="1"/>
  <c r="M24" i="37"/>
  <c r="M24" i="38" s="1"/>
  <c r="K25" i="37"/>
  <c r="K25" i="38" s="1"/>
  <c r="L25" i="37"/>
  <c r="L25" i="38" s="1"/>
  <c r="M25" i="37"/>
  <c r="M25" i="38" s="1"/>
  <c r="K26" i="37"/>
  <c r="K26" i="38" s="1"/>
  <c r="L26" i="37"/>
  <c r="L26" i="38" s="1"/>
  <c r="M26" i="37"/>
  <c r="M26" i="38" s="1"/>
  <c r="K27" i="37"/>
  <c r="K27" i="38" s="1"/>
  <c r="L27" i="37"/>
  <c r="L27" i="38" s="1"/>
  <c r="M27" i="37"/>
  <c r="M27" i="38" s="1"/>
  <c r="K28" i="37"/>
  <c r="K28" i="38" s="1"/>
  <c r="L28" i="37"/>
  <c r="L28" i="38" s="1"/>
  <c r="M28" i="37"/>
  <c r="M28" i="38" s="1"/>
  <c r="K29" i="37"/>
  <c r="K29" i="38" s="1"/>
  <c r="L29" i="37"/>
  <c r="L29" i="38" s="1"/>
  <c r="M29" i="37"/>
  <c r="M29" i="38" s="1"/>
  <c r="K30" i="37"/>
  <c r="K30" i="38" s="1"/>
  <c r="L30" i="37"/>
  <c r="L30" i="38" s="1"/>
  <c r="M30" i="37"/>
  <c r="M30" i="38" s="1"/>
  <c r="K33" i="37"/>
  <c r="L33" i="37"/>
  <c r="M33" i="37"/>
  <c r="K34" i="37"/>
  <c r="L34" i="37"/>
  <c r="M34" i="37"/>
  <c r="K31" i="36"/>
  <c r="K35" i="36" s="1"/>
  <c r="L31" i="36"/>
  <c r="L35" i="36" s="1"/>
  <c r="M31" i="36"/>
  <c r="M35" i="36" s="1"/>
  <c r="K32" i="36"/>
  <c r="K36" i="36" s="1"/>
  <c r="L32" i="36"/>
  <c r="L36" i="36" s="1"/>
  <c r="M32" i="36"/>
  <c r="M36" i="36" s="1"/>
  <c r="K31" i="35"/>
  <c r="K35" i="35" s="1"/>
  <c r="L31" i="35"/>
  <c r="L35" i="35" s="1"/>
  <c r="M31" i="35"/>
  <c r="K32" i="35"/>
  <c r="K36" i="35" s="1"/>
  <c r="L32" i="35"/>
  <c r="L36" i="35" s="1"/>
  <c r="M32" i="35"/>
  <c r="M35" i="35"/>
  <c r="M36" i="35"/>
  <c r="K31" i="34"/>
  <c r="L31" i="34"/>
  <c r="M31" i="34"/>
  <c r="K32" i="34"/>
  <c r="L32" i="34"/>
  <c r="M32" i="34"/>
  <c r="K35" i="34"/>
  <c r="K36" i="34"/>
  <c r="L36" i="34"/>
  <c r="K31" i="33"/>
  <c r="L31" i="33"/>
  <c r="M31" i="33"/>
  <c r="K32" i="33"/>
  <c r="L32" i="33"/>
  <c r="M32" i="33"/>
  <c r="K35" i="33"/>
  <c r="L35" i="33"/>
  <c r="M35" i="33"/>
  <c r="K36" i="33"/>
  <c r="L36" i="33"/>
  <c r="M36" i="33"/>
  <c r="K31" i="32"/>
  <c r="K35" i="32" s="1"/>
  <c r="L31" i="32"/>
  <c r="M31" i="32"/>
  <c r="K32" i="32"/>
  <c r="K36" i="32" s="1"/>
  <c r="L32" i="32"/>
  <c r="M32" i="32"/>
  <c r="L35" i="32"/>
  <c r="M35" i="32"/>
  <c r="L36" i="32"/>
  <c r="M36" i="32"/>
  <c r="K31" i="31"/>
  <c r="K35" i="31" s="1"/>
  <c r="L31" i="31"/>
  <c r="M31" i="31"/>
  <c r="K32" i="31"/>
  <c r="K36" i="31" s="1"/>
  <c r="L32" i="31"/>
  <c r="L36" i="31" s="1"/>
  <c r="M32" i="31"/>
  <c r="K31" i="30"/>
  <c r="L31" i="30"/>
  <c r="M31" i="30"/>
  <c r="K32" i="30"/>
  <c r="L32" i="30"/>
  <c r="M32" i="30"/>
  <c r="K35" i="30"/>
  <c r="L35" i="30"/>
  <c r="M35" i="30"/>
  <c r="K36" i="30"/>
  <c r="L36" i="30"/>
  <c r="M36" i="30"/>
  <c r="K31" i="29"/>
  <c r="L31" i="29"/>
  <c r="M31" i="29"/>
  <c r="K32" i="29"/>
  <c r="L32" i="29"/>
  <c r="M32" i="29"/>
  <c r="K35" i="29"/>
  <c r="L35" i="29"/>
  <c r="M35" i="29"/>
  <c r="K36" i="29"/>
  <c r="L36" i="29"/>
  <c r="M36" i="29"/>
  <c r="K31" i="28"/>
  <c r="L31" i="28"/>
  <c r="M31" i="28"/>
  <c r="K32" i="28"/>
  <c r="L32" i="28"/>
  <c r="M32" i="28"/>
  <c r="K35" i="28"/>
  <c r="L35" i="28"/>
  <c r="M35" i="28"/>
  <c r="K36" i="28"/>
  <c r="L36" i="28"/>
  <c r="M36" i="28"/>
  <c r="K31" i="27"/>
  <c r="L31" i="27"/>
  <c r="M31" i="27"/>
  <c r="K32" i="27"/>
  <c r="L32" i="27"/>
  <c r="M32" i="27"/>
  <c r="K35" i="27"/>
  <c r="L35" i="27"/>
  <c r="M35" i="27"/>
  <c r="K36" i="27"/>
  <c r="L36" i="27"/>
  <c r="M36" i="27"/>
  <c r="K31" i="26"/>
  <c r="L31" i="26"/>
  <c r="M31" i="26"/>
  <c r="K32" i="26"/>
  <c r="L32" i="26"/>
  <c r="M32" i="26"/>
  <c r="K35" i="26"/>
  <c r="L35" i="26"/>
  <c r="M35" i="26"/>
  <c r="K36" i="26"/>
  <c r="L36" i="26"/>
  <c r="M36" i="26"/>
  <c r="K31" i="25"/>
  <c r="L31" i="25"/>
  <c r="M31" i="25"/>
  <c r="K32" i="25"/>
  <c r="L32" i="25"/>
  <c r="M32" i="25"/>
  <c r="K35" i="25"/>
  <c r="L35" i="25"/>
  <c r="M35" i="25"/>
  <c r="K36" i="25"/>
  <c r="L36" i="25"/>
  <c r="M36" i="25"/>
  <c r="K31" i="24"/>
  <c r="K35" i="24" s="1"/>
  <c r="L31" i="24"/>
  <c r="M31" i="24"/>
  <c r="K32" i="24"/>
  <c r="K36" i="24" s="1"/>
  <c r="L32" i="24"/>
  <c r="M32" i="24"/>
  <c r="L35" i="24"/>
  <c r="M35" i="24"/>
  <c r="L36" i="24"/>
  <c r="M36" i="24"/>
  <c r="K31" i="23"/>
  <c r="L31" i="23"/>
  <c r="M31" i="23"/>
  <c r="K32" i="23"/>
  <c r="L32" i="23"/>
  <c r="M32" i="23"/>
  <c r="K35" i="23"/>
  <c r="L35" i="23"/>
  <c r="M35" i="23"/>
  <c r="K36" i="23"/>
  <c r="L36" i="23"/>
  <c r="M36" i="23"/>
  <c r="K31" i="22"/>
  <c r="L31" i="22"/>
  <c r="M31" i="22"/>
  <c r="K32" i="22"/>
  <c r="L32" i="22"/>
  <c r="M32" i="22"/>
  <c r="K35" i="22"/>
  <c r="L35" i="22"/>
  <c r="M35" i="22"/>
  <c r="K36" i="22"/>
  <c r="L36" i="22"/>
  <c r="M36" i="22"/>
  <c r="K31" i="21"/>
  <c r="L31" i="21"/>
  <c r="M31" i="21"/>
  <c r="K32" i="21"/>
  <c r="L32" i="21"/>
  <c r="M32" i="21"/>
  <c r="K35" i="21"/>
  <c r="L35" i="21"/>
  <c r="M35" i="21"/>
  <c r="K36" i="21"/>
  <c r="L36" i="21"/>
  <c r="M36" i="21"/>
  <c r="K31" i="20"/>
  <c r="L31" i="20"/>
  <c r="M31" i="20"/>
  <c r="K32" i="20"/>
  <c r="L32" i="20"/>
  <c r="M32" i="20"/>
  <c r="K35" i="20"/>
  <c r="L35" i="20"/>
  <c r="M35" i="20"/>
  <c r="K36" i="20"/>
  <c r="L36" i="20"/>
  <c r="M36" i="20"/>
  <c r="K31" i="19"/>
  <c r="L31" i="19"/>
  <c r="M31" i="19"/>
  <c r="K32" i="19"/>
  <c r="L32" i="19"/>
  <c r="M32" i="19"/>
  <c r="K35" i="19"/>
  <c r="L35" i="19"/>
  <c r="M35" i="19"/>
  <c r="K36" i="19"/>
  <c r="L36" i="19"/>
  <c r="M36" i="19"/>
  <c r="K31" i="17"/>
  <c r="L31" i="17"/>
  <c r="M31" i="17"/>
  <c r="K32" i="17"/>
  <c r="L32" i="17"/>
  <c r="M32" i="17"/>
  <c r="K35" i="17"/>
  <c r="L35" i="17"/>
  <c r="M35" i="17"/>
  <c r="K36" i="17"/>
  <c r="L36" i="17"/>
  <c r="M36" i="17"/>
  <c r="K7" i="12"/>
  <c r="L7" i="12"/>
  <c r="M7" i="12"/>
  <c r="K8" i="12"/>
  <c r="L8" i="12"/>
  <c r="M8" i="12"/>
  <c r="K9" i="12"/>
  <c r="L9" i="12"/>
  <c r="M9" i="12"/>
  <c r="K10" i="12"/>
  <c r="L10" i="12"/>
  <c r="M10" i="12"/>
  <c r="K11" i="12"/>
  <c r="L11" i="12"/>
  <c r="M11" i="12"/>
  <c r="K12" i="12"/>
  <c r="L12" i="12"/>
  <c r="M12" i="12"/>
  <c r="K13" i="12"/>
  <c r="L13" i="12"/>
  <c r="M13" i="12"/>
  <c r="K14" i="12"/>
  <c r="L14" i="12"/>
  <c r="M14" i="12"/>
  <c r="K15" i="12"/>
  <c r="L15" i="12"/>
  <c r="M15" i="12"/>
  <c r="K16" i="12"/>
  <c r="L16" i="12"/>
  <c r="M16" i="12"/>
  <c r="K17" i="12"/>
  <c r="L17" i="12"/>
  <c r="M17" i="12"/>
  <c r="K18" i="12"/>
  <c r="L18" i="12"/>
  <c r="M18" i="12"/>
  <c r="K19" i="12"/>
  <c r="L19" i="12"/>
  <c r="M19" i="12"/>
  <c r="K20" i="12"/>
  <c r="L20" i="12"/>
  <c r="M20" i="12"/>
  <c r="K21" i="12"/>
  <c r="L21" i="12"/>
  <c r="M21" i="12"/>
  <c r="K22" i="12"/>
  <c r="L22" i="12"/>
  <c r="M22" i="12"/>
  <c r="K23" i="12"/>
  <c r="L23" i="12"/>
  <c r="M23" i="12"/>
  <c r="K24" i="12"/>
  <c r="L24" i="12"/>
  <c r="M24" i="12"/>
  <c r="K25" i="12"/>
  <c r="L25" i="12"/>
  <c r="M25" i="12"/>
  <c r="K26" i="12"/>
  <c r="L26" i="12"/>
  <c r="M26" i="12"/>
  <c r="K27" i="12"/>
  <c r="L27" i="12"/>
  <c r="M27" i="12"/>
  <c r="K28" i="12"/>
  <c r="L28" i="12"/>
  <c r="M28" i="12"/>
  <c r="K29" i="12"/>
  <c r="L29" i="12"/>
  <c r="M29" i="12"/>
  <c r="K30" i="12"/>
  <c r="L30" i="12"/>
  <c r="M30" i="12"/>
  <c r="K33" i="12"/>
  <c r="L33" i="12"/>
  <c r="M33" i="12"/>
  <c r="K34" i="12"/>
  <c r="L34" i="12"/>
  <c r="M34" i="12"/>
  <c r="K31" i="16"/>
  <c r="K35" i="16" s="1"/>
  <c r="L31" i="16"/>
  <c r="M31" i="16"/>
  <c r="K32" i="16"/>
  <c r="K36" i="16" s="1"/>
  <c r="L32" i="16"/>
  <c r="L36" i="16" s="1"/>
  <c r="M32" i="16"/>
  <c r="K31" i="15"/>
  <c r="L31" i="15"/>
  <c r="M31" i="15"/>
  <c r="K32" i="15"/>
  <c r="L32" i="15"/>
  <c r="M32" i="15"/>
  <c r="K35" i="15"/>
  <c r="L35" i="15"/>
  <c r="M35" i="15"/>
  <c r="K36" i="15"/>
  <c r="L36" i="15"/>
  <c r="M36" i="15"/>
  <c r="K31" i="13"/>
  <c r="L31" i="13"/>
  <c r="M31" i="13"/>
  <c r="K32" i="13"/>
  <c r="L32" i="13"/>
  <c r="M32" i="13"/>
  <c r="K35" i="13"/>
  <c r="L35" i="13"/>
  <c r="M35" i="13"/>
  <c r="K36" i="13"/>
  <c r="L36" i="13"/>
  <c r="M36" i="13"/>
  <c r="K31" i="14"/>
  <c r="L31" i="14"/>
  <c r="M31" i="14"/>
  <c r="K32" i="14"/>
  <c r="L32" i="14"/>
  <c r="M32" i="14"/>
  <c r="K35" i="14"/>
  <c r="L35" i="14"/>
  <c r="M35" i="14"/>
  <c r="K36" i="14"/>
  <c r="L36" i="14"/>
  <c r="M36" i="14"/>
  <c r="K31" i="7"/>
  <c r="L31" i="7"/>
  <c r="M31" i="7"/>
  <c r="K32" i="7"/>
  <c r="L32" i="7"/>
  <c r="M32" i="7"/>
  <c r="K35" i="7"/>
  <c r="L35" i="7"/>
  <c r="M35" i="7"/>
  <c r="K36" i="7"/>
  <c r="L36" i="7"/>
  <c r="M36" i="7"/>
  <c r="K31" i="9"/>
  <c r="K35" i="9" s="1"/>
  <c r="L31" i="9"/>
  <c r="L35" i="9" s="1"/>
  <c r="M31" i="9"/>
  <c r="M35" i="9" s="1"/>
  <c r="K32" i="9"/>
  <c r="K36" i="9" s="1"/>
  <c r="L32" i="9"/>
  <c r="L36" i="9" s="1"/>
  <c r="M32" i="9"/>
  <c r="M36" i="9" s="1"/>
  <c r="K31" i="11"/>
  <c r="L31" i="11"/>
  <c r="L35" i="11" s="1"/>
  <c r="M31" i="11"/>
  <c r="M35" i="11" s="1"/>
  <c r="K32" i="11"/>
  <c r="L32" i="11"/>
  <c r="M32" i="11"/>
  <c r="M36" i="11" s="1"/>
  <c r="K35" i="11"/>
  <c r="K36" i="11"/>
  <c r="L36" i="11"/>
  <c r="K31" i="10"/>
  <c r="L31" i="10"/>
  <c r="M31" i="10"/>
  <c r="K32" i="10"/>
  <c r="L32" i="10"/>
  <c r="M32" i="10"/>
  <c r="K35" i="10"/>
  <c r="L35" i="10"/>
  <c r="M35" i="10"/>
  <c r="K36" i="10"/>
  <c r="L36" i="10"/>
  <c r="M36" i="10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3" i="6"/>
  <c r="L33" i="6"/>
  <c r="M33" i="6"/>
  <c r="K34" i="6"/>
  <c r="L34" i="6"/>
  <c r="M34" i="6"/>
  <c r="K31" i="8"/>
  <c r="L31" i="8"/>
  <c r="M31" i="8"/>
  <c r="M35" i="8" s="1"/>
  <c r="K32" i="8"/>
  <c r="L32" i="8"/>
  <c r="M32" i="8"/>
  <c r="M36" i="8" s="1"/>
  <c r="L35" i="8"/>
  <c r="K31" i="5"/>
  <c r="L31" i="5"/>
  <c r="M31" i="5"/>
  <c r="K32" i="5"/>
  <c r="L32" i="5"/>
  <c r="L36" i="5" s="1"/>
  <c r="M32" i="5"/>
  <c r="K35" i="5"/>
  <c r="L35" i="5"/>
  <c r="M35" i="5"/>
  <c r="K36" i="5"/>
  <c r="M36" i="5"/>
  <c r="K31" i="4"/>
  <c r="K35" i="4" s="1"/>
  <c r="L31" i="4"/>
  <c r="L35" i="4" s="1"/>
  <c r="M31" i="4"/>
  <c r="M35" i="4" s="1"/>
  <c r="K32" i="4"/>
  <c r="K36" i="4" s="1"/>
  <c r="L32" i="4"/>
  <c r="L36" i="4" s="1"/>
  <c r="M32" i="4"/>
  <c r="M36" i="4" s="1"/>
  <c r="K31" i="202"/>
  <c r="K35" i="202" s="1"/>
  <c r="L31" i="202"/>
  <c r="M31" i="202"/>
  <c r="K32" i="202"/>
  <c r="K36" i="202" s="1"/>
  <c r="L32" i="202"/>
  <c r="M32" i="202"/>
  <c r="L35" i="202"/>
  <c r="M35" i="202"/>
  <c r="L36" i="202"/>
  <c r="M36" i="202"/>
  <c r="K31" i="203"/>
  <c r="K35" i="203" s="1"/>
  <c r="L31" i="203"/>
  <c r="L35" i="203" s="1"/>
  <c r="M31" i="203"/>
  <c r="M35" i="203" s="1"/>
  <c r="K32" i="203"/>
  <c r="K36" i="203" s="1"/>
  <c r="L32" i="203"/>
  <c r="L36" i="203" s="1"/>
  <c r="M32" i="203"/>
  <c r="M36" i="203" s="1"/>
  <c r="K31" i="69" l="1"/>
  <c r="K35" i="69" s="1"/>
  <c r="K31" i="12"/>
  <c r="K35" i="12" s="1"/>
  <c r="L29" i="125"/>
  <c r="M26" i="125"/>
  <c r="K24" i="125"/>
  <c r="L21" i="125"/>
  <c r="L13" i="125"/>
  <c r="L32" i="12"/>
  <c r="L36" i="12" s="1"/>
  <c r="M31" i="78"/>
  <c r="L32" i="102"/>
  <c r="L36" i="102" s="1"/>
  <c r="K29" i="18"/>
  <c r="L26" i="18"/>
  <c r="M23" i="18"/>
  <c r="K21" i="18"/>
  <c r="M15" i="18"/>
  <c r="K13" i="18"/>
  <c r="M7" i="18"/>
  <c r="K32" i="57"/>
  <c r="K27" i="125"/>
  <c r="K23" i="125"/>
  <c r="K32" i="37"/>
  <c r="K36" i="37" s="1"/>
  <c r="M32" i="133"/>
  <c r="M26" i="103"/>
  <c r="K24" i="103"/>
  <c r="L32" i="111"/>
  <c r="M31" i="124"/>
  <c r="M35" i="124" s="1"/>
  <c r="L31" i="133"/>
  <c r="L35" i="133" s="1"/>
  <c r="K32" i="111"/>
  <c r="K31" i="145"/>
  <c r="K35" i="145" s="1"/>
  <c r="K31" i="102"/>
  <c r="K35" i="102" s="1"/>
  <c r="K31" i="111"/>
  <c r="K31" i="37"/>
  <c r="K35" i="37" s="1"/>
  <c r="L32" i="37"/>
  <c r="L36" i="37" s="1"/>
  <c r="M32" i="78"/>
  <c r="K31" i="175"/>
  <c r="K35" i="175" s="1"/>
  <c r="M22" i="125"/>
  <c r="K30" i="18"/>
  <c r="M28" i="18"/>
  <c r="L27" i="18"/>
  <c r="K26" i="18"/>
  <c r="M24" i="18"/>
  <c r="L23" i="18"/>
  <c r="K22" i="18"/>
  <c r="M20" i="18"/>
  <c r="L19" i="18"/>
  <c r="L15" i="18"/>
  <c r="L11" i="18"/>
  <c r="K31" i="57"/>
  <c r="K35" i="57" s="1"/>
  <c r="K32" i="145"/>
  <c r="K36" i="145" s="1"/>
  <c r="C7" i="125"/>
  <c r="M31" i="6"/>
  <c r="M35" i="6" s="1"/>
  <c r="L30" i="18"/>
  <c r="M27" i="18"/>
  <c r="K25" i="18"/>
  <c r="L22" i="18"/>
  <c r="M19" i="18"/>
  <c r="L32" i="69"/>
  <c r="L36" i="69" s="1"/>
  <c r="M29" i="125"/>
  <c r="L28" i="125"/>
  <c r="M25" i="125"/>
  <c r="L24" i="125"/>
  <c r="M21" i="125"/>
  <c r="L20" i="125"/>
  <c r="K19" i="125"/>
  <c r="M30" i="125"/>
  <c r="K28" i="125"/>
  <c r="L25" i="125"/>
  <c r="K20" i="125"/>
  <c r="M32" i="102"/>
  <c r="M36" i="102" s="1"/>
  <c r="K36" i="57"/>
  <c r="L18" i="58"/>
  <c r="L14" i="58"/>
  <c r="L10" i="58"/>
  <c r="K18" i="58"/>
  <c r="M16" i="58"/>
  <c r="K14" i="58"/>
  <c r="M12" i="58"/>
  <c r="K10" i="58"/>
  <c r="M8" i="58"/>
  <c r="L16" i="58"/>
  <c r="L12" i="58"/>
  <c r="L8" i="58"/>
  <c r="C8" i="58"/>
  <c r="M18" i="58"/>
  <c r="K16" i="58"/>
  <c r="M14" i="58"/>
  <c r="K12" i="58"/>
  <c r="K8" i="58"/>
  <c r="M31" i="166"/>
  <c r="M35" i="166" s="1"/>
  <c r="L18" i="18"/>
  <c r="K18" i="18"/>
  <c r="M16" i="18"/>
  <c r="K14" i="18"/>
  <c r="M12" i="18"/>
  <c r="K10" i="18"/>
  <c r="M8" i="18"/>
  <c r="K17" i="18"/>
  <c r="M11" i="18"/>
  <c r="K9" i="18"/>
  <c r="C7" i="18"/>
  <c r="C8" i="18"/>
  <c r="L14" i="18"/>
  <c r="L16" i="38"/>
  <c r="L12" i="38"/>
  <c r="L8" i="38"/>
  <c r="C8" i="38"/>
  <c r="M18" i="38"/>
  <c r="K16" i="38"/>
  <c r="M14" i="38"/>
  <c r="K12" i="38"/>
  <c r="M10" i="38"/>
  <c r="K8" i="38"/>
  <c r="L18" i="38"/>
  <c r="L14" i="38"/>
  <c r="L10" i="38"/>
  <c r="K18" i="38"/>
  <c r="M16" i="38"/>
  <c r="K14" i="38"/>
  <c r="M12" i="38"/>
  <c r="K10" i="38"/>
  <c r="M8" i="38"/>
  <c r="M11" i="103"/>
  <c r="K9" i="103"/>
  <c r="K11" i="103"/>
  <c r="L13" i="103"/>
  <c r="K10" i="103"/>
  <c r="L8" i="103"/>
  <c r="K16" i="103"/>
  <c r="L16" i="125"/>
  <c r="L12" i="125"/>
  <c r="M17" i="125"/>
  <c r="K15" i="125"/>
  <c r="M13" i="125"/>
  <c r="K11" i="125"/>
  <c r="M9" i="125"/>
  <c r="K7" i="125"/>
  <c r="M18" i="125"/>
  <c r="K16" i="125"/>
  <c r="K8" i="125"/>
  <c r="L17" i="125"/>
  <c r="L9" i="125"/>
  <c r="L8" i="125"/>
  <c r="M14" i="125"/>
  <c r="K12" i="125"/>
  <c r="K33" i="18"/>
  <c r="L31" i="6"/>
  <c r="L35" i="6" s="1"/>
  <c r="M35" i="16"/>
  <c r="M30" i="18"/>
  <c r="L29" i="18"/>
  <c r="K28" i="18"/>
  <c r="M26" i="18"/>
  <c r="L25" i="18"/>
  <c r="K24" i="18"/>
  <c r="M22" i="18"/>
  <c r="L21" i="18"/>
  <c r="K20" i="18"/>
  <c r="M18" i="18"/>
  <c r="L17" i="18"/>
  <c r="K16" i="18"/>
  <c r="M14" i="18"/>
  <c r="L13" i="18"/>
  <c r="K12" i="18"/>
  <c r="K8" i="18"/>
  <c r="M36" i="31"/>
  <c r="L35" i="31"/>
  <c r="M35" i="34"/>
  <c r="M34" i="38"/>
  <c r="L33" i="38"/>
  <c r="M36" i="55"/>
  <c r="L35" i="55"/>
  <c r="K33" i="58"/>
  <c r="K34" i="58"/>
  <c r="M36" i="68"/>
  <c r="M36" i="76"/>
  <c r="L35" i="76"/>
  <c r="K29" i="103"/>
  <c r="M27" i="103"/>
  <c r="L26" i="103"/>
  <c r="K25" i="103"/>
  <c r="M23" i="103"/>
  <c r="L22" i="103"/>
  <c r="K21" i="103"/>
  <c r="M19" i="103"/>
  <c r="L18" i="103"/>
  <c r="K17" i="103"/>
  <c r="M15" i="103"/>
  <c r="L14" i="103"/>
  <c r="K13" i="103"/>
  <c r="L32" i="78"/>
  <c r="L36" i="78" s="1"/>
  <c r="K31" i="78"/>
  <c r="M7" i="103"/>
  <c r="M36" i="86"/>
  <c r="L35" i="86"/>
  <c r="K30" i="103"/>
  <c r="L27" i="103"/>
  <c r="M24" i="103"/>
  <c r="K22" i="103"/>
  <c r="L19" i="103"/>
  <c r="M16" i="103"/>
  <c r="K14" i="103"/>
  <c r="L7" i="103"/>
  <c r="L36" i="123"/>
  <c r="K35" i="123"/>
  <c r="M33" i="125"/>
  <c r="M35" i="142"/>
  <c r="L36" i="155"/>
  <c r="K35" i="155"/>
  <c r="K36" i="160"/>
  <c r="L36" i="165"/>
  <c r="K35" i="165"/>
  <c r="M36" i="174"/>
  <c r="L35" i="174"/>
  <c r="K28" i="201"/>
  <c r="M22" i="201"/>
  <c r="K20" i="201"/>
  <c r="L17" i="201"/>
  <c r="M14" i="201"/>
  <c r="K12" i="201"/>
  <c r="M36" i="16"/>
  <c r="L35" i="16"/>
  <c r="M36" i="34"/>
  <c r="L35" i="34"/>
  <c r="L34" i="38"/>
  <c r="K33" i="38"/>
  <c r="M32" i="69"/>
  <c r="M36" i="69" s="1"/>
  <c r="L36" i="76"/>
  <c r="K35" i="76"/>
  <c r="M28" i="103"/>
  <c r="K26" i="103"/>
  <c r="L23" i="103"/>
  <c r="M20" i="103"/>
  <c r="K18" i="103"/>
  <c r="L15" i="103"/>
  <c r="M12" i="103"/>
  <c r="L31" i="78"/>
  <c r="L35" i="78" s="1"/>
  <c r="M29" i="103"/>
  <c r="L28" i="103"/>
  <c r="K27" i="103"/>
  <c r="M25" i="103"/>
  <c r="L24" i="103"/>
  <c r="K23" i="103"/>
  <c r="M21" i="103"/>
  <c r="L20" i="103"/>
  <c r="K19" i="103"/>
  <c r="M17" i="103"/>
  <c r="L16" i="103"/>
  <c r="K15" i="103"/>
  <c r="M13" i="103"/>
  <c r="L12" i="103"/>
  <c r="M31" i="102"/>
  <c r="M35" i="102" s="1"/>
  <c r="K36" i="123"/>
  <c r="L30" i="125"/>
  <c r="K29" i="125"/>
  <c r="M27" i="125"/>
  <c r="L26" i="125"/>
  <c r="K25" i="125"/>
  <c r="M23" i="125"/>
  <c r="L22" i="125"/>
  <c r="K21" i="125"/>
  <c r="M19" i="125"/>
  <c r="L18" i="125"/>
  <c r="K17" i="125"/>
  <c r="M15" i="125"/>
  <c r="L14" i="125"/>
  <c r="K13" i="125"/>
  <c r="M11" i="125"/>
  <c r="M7" i="125"/>
  <c r="M36" i="142"/>
  <c r="L35" i="142"/>
  <c r="M35" i="143"/>
  <c r="K36" i="155"/>
  <c r="L36" i="158"/>
  <c r="K35" i="158"/>
  <c r="K36" i="165"/>
  <c r="L32" i="175"/>
  <c r="L36" i="175" s="1"/>
  <c r="C8" i="125"/>
  <c r="L36" i="8"/>
  <c r="K35" i="8"/>
  <c r="K34" i="38"/>
  <c r="K36" i="68"/>
  <c r="M31" i="69"/>
  <c r="M35" i="69" s="1"/>
  <c r="K36" i="76"/>
  <c r="M35" i="83"/>
  <c r="M35" i="101"/>
  <c r="L34" i="103"/>
  <c r="K33" i="103"/>
  <c r="M30" i="103"/>
  <c r="K28" i="103"/>
  <c r="L25" i="103"/>
  <c r="M22" i="103"/>
  <c r="K20" i="103"/>
  <c r="L17" i="103"/>
  <c r="M14" i="103"/>
  <c r="M34" i="103"/>
  <c r="M35" i="111"/>
  <c r="K30" i="125"/>
  <c r="M28" i="125"/>
  <c r="L27" i="125"/>
  <c r="K26" i="125"/>
  <c r="M24" i="125"/>
  <c r="L23" i="125"/>
  <c r="K22" i="125"/>
  <c r="M20" i="125"/>
  <c r="L19" i="125"/>
  <c r="K18" i="125"/>
  <c r="M16" i="125"/>
  <c r="L15" i="125"/>
  <c r="K14" i="125"/>
  <c r="M12" i="125"/>
  <c r="L11" i="125"/>
  <c r="M36" i="143"/>
  <c r="L35" i="143"/>
  <c r="K36" i="158"/>
  <c r="L36" i="159"/>
  <c r="K35" i="159"/>
  <c r="M35" i="172"/>
  <c r="M30" i="201"/>
  <c r="L29" i="201"/>
  <c r="M26" i="201"/>
  <c r="L25" i="201"/>
  <c r="K24" i="201"/>
  <c r="L21" i="201"/>
  <c r="M18" i="201"/>
  <c r="K16" i="201"/>
  <c r="L13" i="201"/>
  <c r="K8" i="201"/>
  <c r="C7" i="103"/>
  <c r="C7" i="201"/>
  <c r="K36" i="8"/>
  <c r="M29" i="18"/>
  <c r="L28" i="18"/>
  <c r="K27" i="18"/>
  <c r="M25" i="18"/>
  <c r="L24" i="18"/>
  <c r="K23" i="18"/>
  <c r="M21" i="18"/>
  <c r="L20" i="18"/>
  <c r="K19" i="18"/>
  <c r="M17" i="18"/>
  <c r="L16" i="18"/>
  <c r="K15" i="18"/>
  <c r="M13" i="18"/>
  <c r="L12" i="18"/>
  <c r="K11" i="18"/>
  <c r="L8" i="18"/>
  <c r="K7" i="18"/>
  <c r="M35" i="31"/>
  <c r="M35" i="55"/>
  <c r="M34" i="58"/>
  <c r="L33" i="58"/>
  <c r="M32" i="57"/>
  <c r="M36" i="57" s="1"/>
  <c r="L34" i="58"/>
  <c r="M10" i="58"/>
  <c r="M35" i="68"/>
  <c r="L29" i="103"/>
  <c r="L21" i="103"/>
  <c r="M18" i="103"/>
  <c r="L35" i="83"/>
  <c r="M35" i="86"/>
  <c r="L30" i="103"/>
  <c r="L10" i="103"/>
  <c r="M36" i="133"/>
  <c r="K36" i="159"/>
  <c r="L36" i="160"/>
  <c r="K35" i="160"/>
  <c r="M36" i="172"/>
  <c r="L35" i="172"/>
  <c r="M35" i="174"/>
  <c r="C8" i="103"/>
  <c r="C8" i="201"/>
  <c r="M32" i="200"/>
  <c r="M36" i="200" s="1"/>
  <c r="L31" i="200"/>
  <c r="L35" i="200" s="1"/>
  <c r="L9" i="201"/>
  <c r="M33" i="103"/>
  <c r="M36" i="78"/>
  <c r="L33" i="103"/>
  <c r="L31" i="58"/>
  <c r="L34" i="125"/>
  <c r="M32" i="6"/>
  <c r="M36" i="6" s="1"/>
  <c r="L32" i="6"/>
  <c r="L36" i="6" s="1"/>
  <c r="K31" i="6"/>
  <c r="K35" i="6" s="1"/>
  <c r="M10" i="18"/>
  <c r="M32" i="12"/>
  <c r="M36" i="12" s="1"/>
  <c r="L9" i="18"/>
  <c r="L31" i="12"/>
  <c r="L35" i="12" s="1"/>
  <c r="K34" i="18"/>
  <c r="L7" i="18"/>
  <c r="M9" i="58"/>
  <c r="M31" i="58" s="1"/>
  <c r="M31" i="57"/>
  <c r="K31" i="58"/>
  <c r="M31" i="145"/>
  <c r="M35" i="145" s="1"/>
  <c r="L32" i="145"/>
  <c r="L36" i="145" s="1"/>
  <c r="M33" i="38"/>
  <c r="M8" i="125"/>
  <c r="M32" i="124"/>
  <c r="M36" i="124" s="1"/>
  <c r="M34" i="201"/>
  <c r="M33" i="18"/>
  <c r="M31" i="37"/>
  <c r="M35" i="37" s="1"/>
  <c r="M9" i="38"/>
  <c r="M31" i="38" s="1"/>
  <c r="K31" i="38"/>
  <c r="L32" i="57"/>
  <c r="L36" i="57" s="1"/>
  <c r="L31" i="69"/>
  <c r="L35" i="69" s="1"/>
  <c r="K32" i="69"/>
  <c r="K36" i="69" s="1"/>
  <c r="K34" i="103"/>
  <c r="K32" i="6"/>
  <c r="K36" i="6" s="1"/>
  <c r="K33" i="125"/>
  <c r="K10" i="125"/>
  <c r="K32" i="124"/>
  <c r="K36" i="124" s="1"/>
  <c r="L7" i="125"/>
  <c r="L31" i="124"/>
  <c r="L35" i="124" s="1"/>
  <c r="L33" i="201"/>
  <c r="K32" i="12"/>
  <c r="K36" i="12" s="1"/>
  <c r="M34" i="18"/>
  <c r="L33" i="18"/>
  <c r="M9" i="18"/>
  <c r="M31" i="12"/>
  <c r="M35" i="12" s="1"/>
  <c r="L34" i="18"/>
  <c r="L10" i="18"/>
  <c r="L31" i="38"/>
  <c r="M33" i="58"/>
  <c r="M35" i="57"/>
  <c r="K32" i="78"/>
  <c r="K36" i="78" s="1"/>
  <c r="K12" i="103"/>
  <c r="M10" i="103"/>
  <c r="L9" i="103"/>
  <c r="K8" i="103"/>
  <c r="K32" i="166"/>
  <c r="K36" i="166" s="1"/>
  <c r="M32" i="166"/>
  <c r="M36" i="166" s="1"/>
  <c r="L31" i="166"/>
  <c r="L35" i="166" s="1"/>
  <c r="K32" i="175"/>
  <c r="K36" i="175" s="1"/>
  <c r="K32" i="102"/>
  <c r="K36" i="102" s="1"/>
  <c r="L32" i="133"/>
  <c r="L36" i="133" s="1"/>
  <c r="K31" i="133"/>
  <c r="K35" i="133" s="1"/>
  <c r="M31" i="133"/>
  <c r="M35" i="133" s="1"/>
  <c r="M33" i="201"/>
  <c r="M29" i="201"/>
  <c r="L28" i="201"/>
  <c r="K27" i="201"/>
  <c r="M25" i="201"/>
  <c r="L24" i="201"/>
  <c r="K23" i="201"/>
  <c r="M21" i="201"/>
  <c r="L20" i="201"/>
  <c r="K19" i="201"/>
  <c r="M17" i="201"/>
  <c r="L16" i="201"/>
  <c r="K15" i="201"/>
  <c r="M13" i="201"/>
  <c r="L12" i="201"/>
  <c r="K11" i="201"/>
  <c r="K7" i="201"/>
  <c r="L30" i="201"/>
  <c r="K29" i="201"/>
  <c r="M27" i="201"/>
  <c r="L26" i="201"/>
  <c r="K25" i="201"/>
  <c r="M23" i="201"/>
  <c r="L22" i="201"/>
  <c r="K21" i="201"/>
  <c r="M19" i="201"/>
  <c r="L18" i="201"/>
  <c r="K17" i="201"/>
  <c r="M15" i="201"/>
  <c r="L14" i="201"/>
  <c r="K13" i="201"/>
  <c r="M11" i="201"/>
  <c r="L10" i="201"/>
  <c r="L32" i="200"/>
  <c r="L36" i="200" s="1"/>
  <c r="K9" i="201"/>
  <c r="K31" i="200"/>
  <c r="K35" i="200" s="1"/>
  <c r="M7" i="201"/>
  <c r="M31" i="200"/>
  <c r="M35" i="200" s="1"/>
  <c r="M32" i="37"/>
  <c r="M36" i="37" s="1"/>
  <c r="L31" i="37"/>
  <c r="L35" i="37" s="1"/>
  <c r="L31" i="57"/>
  <c r="L35" i="57" s="1"/>
  <c r="K35" i="78"/>
  <c r="L31" i="102"/>
  <c r="L35" i="102" s="1"/>
  <c r="L11" i="103"/>
  <c r="M8" i="103"/>
  <c r="M36" i="111"/>
  <c r="M34" i="125"/>
  <c r="L35" i="111"/>
  <c r="L33" i="125"/>
  <c r="M31" i="111"/>
  <c r="K34" i="201"/>
  <c r="K7" i="103"/>
  <c r="M9" i="103"/>
  <c r="K34" i="125"/>
  <c r="L10" i="125"/>
  <c r="L32" i="124"/>
  <c r="L36" i="124" s="1"/>
  <c r="K9" i="125"/>
  <c r="K31" i="124"/>
  <c r="K35" i="124" s="1"/>
  <c r="L32" i="166"/>
  <c r="L36" i="166" s="1"/>
  <c r="K31" i="166"/>
  <c r="K35" i="166" s="1"/>
  <c r="M31" i="175"/>
  <c r="M35" i="175" s="1"/>
  <c r="K30" i="201"/>
  <c r="M28" i="201"/>
  <c r="L27" i="201"/>
  <c r="K26" i="201"/>
  <c r="M24" i="201"/>
  <c r="L23" i="201"/>
  <c r="K22" i="201"/>
  <c r="M20" i="201"/>
  <c r="L19" i="201"/>
  <c r="K18" i="201"/>
  <c r="M16" i="201"/>
  <c r="L15" i="201"/>
  <c r="K14" i="201"/>
  <c r="M12" i="201"/>
  <c r="L11" i="201"/>
  <c r="K10" i="201"/>
  <c r="K32" i="200"/>
  <c r="K36" i="200" s="1"/>
  <c r="M8" i="201"/>
  <c r="L7" i="201"/>
  <c r="L8" i="201"/>
  <c r="M32" i="175"/>
  <c r="M36" i="175" s="1"/>
  <c r="L31" i="175"/>
  <c r="L35" i="175" s="1"/>
  <c r="M10" i="201"/>
  <c r="M32" i="111"/>
  <c r="L31" i="111"/>
  <c r="M10" i="125"/>
  <c r="K32" i="133"/>
  <c r="K36" i="133" s="1"/>
  <c r="M32" i="145"/>
  <c r="M36" i="145" s="1"/>
  <c r="L31" i="145"/>
  <c r="L35" i="145" s="1"/>
  <c r="L34" i="201"/>
  <c r="K33" i="201"/>
  <c r="M9" i="201"/>
  <c r="V34" i="199"/>
  <c r="V34" i="198"/>
  <c r="V34" i="197"/>
  <c r="V34" i="196"/>
  <c r="V34" i="195"/>
  <c r="V36" i="195" s="1"/>
  <c r="V34" i="194"/>
  <c r="V34" i="193"/>
  <c r="V34" i="192"/>
  <c r="V34" i="191"/>
  <c r="V34" i="190"/>
  <c r="V34" i="189"/>
  <c r="V34" i="188"/>
  <c r="V34" i="187"/>
  <c r="V34" i="186"/>
  <c r="V34" i="185"/>
  <c r="V34" i="184"/>
  <c r="V34" i="183"/>
  <c r="V34" i="182"/>
  <c r="V34" i="181"/>
  <c r="V34" i="180"/>
  <c r="V34" i="179"/>
  <c r="V36" i="179" s="1"/>
  <c r="V34" i="178"/>
  <c r="V36" i="178" s="1"/>
  <c r="V34" i="177"/>
  <c r="V34" i="176"/>
  <c r="V34" i="174"/>
  <c r="V34" i="173"/>
  <c r="V34" i="172"/>
  <c r="V34" i="171"/>
  <c r="V34" i="170"/>
  <c r="V34" i="169"/>
  <c r="V36" i="169" s="1"/>
  <c r="V34" i="168"/>
  <c r="V34" i="167"/>
  <c r="V34" i="165"/>
  <c r="V34" i="164"/>
  <c r="V34" i="163"/>
  <c r="V34" i="162"/>
  <c r="V34" i="161"/>
  <c r="V34" i="160"/>
  <c r="V34" i="159"/>
  <c r="V34" i="158"/>
  <c r="V34" i="157"/>
  <c r="V34" i="156"/>
  <c r="V34" i="155"/>
  <c r="V34" i="154"/>
  <c r="V34" i="153"/>
  <c r="V34" i="152"/>
  <c r="V34" i="151"/>
  <c r="V34" i="150"/>
  <c r="V34" i="149"/>
  <c r="V34" i="148"/>
  <c r="V34" i="147"/>
  <c r="V34" i="146"/>
  <c r="V34" i="144"/>
  <c r="V34" i="143"/>
  <c r="V34" i="142"/>
  <c r="V34" i="141"/>
  <c r="V34" i="140"/>
  <c r="V34" i="139"/>
  <c r="V34" i="138"/>
  <c r="V34" i="137"/>
  <c r="V34" i="136"/>
  <c r="V34" i="135"/>
  <c r="V36" i="135" s="1"/>
  <c r="V34" i="134"/>
  <c r="V34" i="132"/>
  <c r="V34" i="131"/>
  <c r="V34" i="130"/>
  <c r="V34" i="129"/>
  <c r="V34" i="128"/>
  <c r="V34" i="127"/>
  <c r="V34" i="126"/>
  <c r="V34" i="123"/>
  <c r="V34" i="122"/>
  <c r="V34" i="121"/>
  <c r="V34" i="120"/>
  <c r="V34" i="119"/>
  <c r="V34" i="118"/>
  <c r="V34" i="117"/>
  <c r="V34" i="115"/>
  <c r="V34" i="114"/>
  <c r="V34" i="113"/>
  <c r="V34" i="112"/>
  <c r="V34" i="110"/>
  <c r="V34" i="109"/>
  <c r="V34" i="108"/>
  <c r="V34" i="107"/>
  <c r="V34" i="106"/>
  <c r="V34" i="105"/>
  <c r="V34" i="104"/>
  <c r="V34" i="101"/>
  <c r="V34" i="100"/>
  <c r="V34" i="99"/>
  <c r="V34" i="98"/>
  <c r="V34" i="97"/>
  <c r="V34" i="96"/>
  <c r="V34" i="95"/>
  <c r="V34" i="94"/>
  <c r="V34" i="93"/>
  <c r="V34" i="92"/>
  <c r="V34" i="91"/>
  <c r="V34" i="90"/>
  <c r="V34" i="89"/>
  <c r="V34" i="88"/>
  <c r="V34" i="87"/>
  <c r="V34" i="86"/>
  <c r="V34" i="85"/>
  <c r="V34" i="84"/>
  <c r="V34" i="83"/>
  <c r="V34" i="82"/>
  <c r="V34" i="81"/>
  <c r="V34" i="80"/>
  <c r="V34" i="79"/>
  <c r="V34" i="77"/>
  <c r="V34" i="76"/>
  <c r="V34" i="75"/>
  <c r="V34" i="74"/>
  <c r="V34" i="73"/>
  <c r="V34" i="72"/>
  <c r="V34" i="71"/>
  <c r="V34" i="70"/>
  <c r="V34" i="68"/>
  <c r="V34" i="67"/>
  <c r="V34" i="65"/>
  <c r="V34" i="64"/>
  <c r="V34" i="66"/>
  <c r="V34" i="63"/>
  <c r="V34" i="62"/>
  <c r="V34" i="61"/>
  <c r="V34" i="60"/>
  <c r="V34" i="59"/>
  <c r="V34" i="56"/>
  <c r="V34" i="55"/>
  <c r="V34" i="54"/>
  <c r="V34" i="53"/>
  <c r="V34" i="52"/>
  <c r="V34" i="51"/>
  <c r="V34" i="50"/>
  <c r="V34" i="49"/>
  <c r="V34" i="48"/>
  <c r="V34" i="47"/>
  <c r="V34" i="46"/>
  <c r="V34" i="45"/>
  <c r="V34" i="44"/>
  <c r="V34" i="43"/>
  <c r="V34" i="42"/>
  <c r="V34" i="41"/>
  <c r="V34" i="40"/>
  <c r="V34" i="39"/>
  <c r="V34" i="36"/>
  <c r="V34" i="35"/>
  <c r="V34" i="34"/>
  <c r="V34" i="33"/>
  <c r="V34" i="32"/>
  <c r="V34" i="31"/>
  <c r="V34" i="30"/>
  <c r="V34" i="29"/>
  <c r="V34" i="28"/>
  <c r="V34" i="27"/>
  <c r="V34" i="26"/>
  <c r="V34" i="25"/>
  <c r="V34" i="24"/>
  <c r="V34" i="23"/>
  <c r="V34" i="22"/>
  <c r="V34" i="21"/>
  <c r="V34" i="20"/>
  <c r="V34" i="19"/>
  <c r="V34" i="17"/>
  <c r="V34" i="16"/>
  <c r="V34" i="15"/>
  <c r="V34" i="13"/>
  <c r="V34" i="14"/>
  <c r="V34" i="7"/>
  <c r="V34" i="9"/>
  <c r="V34" i="11"/>
  <c r="V34" i="10"/>
  <c r="V34" i="8"/>
  <c r="V34" i="5"/>
  <c r="V34" i="4"/>
  <c r="V34" i="202"/>
  <c r="V34" i="203"/>
  <c r="V33" i="199"/>
  <c r="V33" i="198"/>
  <c r="V33" i="197"/>
  <c r="V33" i="196"/>
  <c r="V33" i="195"/>
  <c r="V33" i="194"/>
  <c r="V33" i="193"/>
  <c r="V33" i="192"/>
  <c r="V33" i="191"/>
  <c r="V33" i="190"/>
  <c r="V33" i="189"/>
  <c r="V33" i="188"/>
  <c r="V33" i="187"/>
  <c r="V33" i="186"/>
  <c r="V33" i="185"/>
  <c r="V33" i="184"/>
  <c r="V33" i="183"/>
  <c r="V33" i="182"/>
  <c r="V33" i="181"/>
  <c r="V33" i="180"/>
  <c r="V33" i="179"/>
  <c r="V33" i="178"/>
  <c r="V33" i="177"/>
  <c r="V33" i="176"/>
  <c r="V33" i="174"/>
  <c r="V33" i="173"/>
  <c r="V33" i="172"/>
  <c r="V33" i="171"/>
  <c r="V33" i="170"/>
  <c r="V33" i="169"/>
  <c r="V33" i="168"/>
  <c r="V33" i="167"/>
  <c r="V33" i="165"/>
  <c r="V33" i="164"/>
  <c r="V33" i="163"/>
  <c r="V33" i="162"/>
  <c r="V33" i="161"/>
  <c r="V33" i="160"/>
  <c r="V33" i="159"/>
  <c r="V33" i="158"/>
  <c r="V33" i="157"/>
  <c r="V33" i="156"/>
  <c r="V33" i="155"/>
  <c r="V33" i="154"/>
  <c r="V33" i="153"/>
  <c r="V33" i="152"/>
  <c r="V33" i="151"/>
  <c r="V33" i="150"/>
  <c r="V33" i="149"/>
  <c r="V33" i="148"/>
  <c r="V33" i="147"/>
  <c r="V33" i="146"/>
  <c r="V33" i="144"/>
  <c r="V33" i="143"/>
  <c r="V33" i="142"/>
  <c r="V33" i="141"/>
  <c r="V33" i="140"/>
  <c r="V33" i="139"/>
  <c r="V33" i="138"/>
  <c r="V33" i="137"/>
  <c r="V33" i="136"/>
  <c r="V33" i="135"/>
  <c r="V33" i="134"/>
  <c r="V33" i="132"/>
  <c r="V33" i="131"/>
  <c r="V33" i="130"/>
  <c r="V33" i="129"/>
  <c r="V33" i="128"/>
  <c r="V33" i="127"/>
  <c r="V33" i="126"/>
  <c r="V33" i="123"/>
  <c r="V33" i="122"/>
  <c r="V33" i="121"/>
  <c r="V33" i="120"/>
  <c r="V33" i="119"/>
  <c r="V33" i="118"/>
  <c r="V33" i="117"/>
  <c r="V33" i="115"/>
  <c r="V33" i="114"/>
  <c r="V33" i="113"/>
  <c r="V33" i="112"/>
  <c r="V33" i="110"/>
  <c r="V33" i="109"/>
  <c r="V33" i="108"/>
  <c r="V33" i="107"/>
  <c r="V33" i="106"/>
  <c r="V33" i="105"/>
  <c r="V33" i="104"/>
  <c r="V33" i="101"/>
  <c r="V33" i="100"/>
  <c r="V33" i="99"/>
  <c r="V33" i="98"/>
  <c r="V33" i="97"/>
  <c r="V33" i="96"/>
  <c r="V33" i="95"/>
  <c r="V33" i="94"/>
  <c r="V33" i="93"/>
  <c r="V33" i="92"/>
  <c r="V33" i="91"/>
  <c r="V33" i="90"/>
  <c r="V33" i="89"/>
  <c r="V33" i="88"/>
  <c r="V33" i="87"/>
  <c r="V33" i="86"/>
  <c r="V33" i="85"/>
  <c r="V33" i="84"/>
  <c r="V33" i="83"/>
  <c r="V33" i="82"/>
  <c r="V33" i="81"/>
  <c r="V33" i="80"/>
  <c r="V33" i="79"/>
  <c r="V33" i="77"/>
  <c r="V33" i="76"/>
  <c r="V33" i="75"/>
  <c r="V33" i="74"/>
  <c r="V33" i="73"/>
  <c r="V33" i="72"/>
  <c r="V33" i="71"/>
  <c r="V33" i="70"/>
  <c r="V33" i="68"/>
  <c r="V33" i="67"/>
  <c r="V33" i="65"/>
  <c r="V33" i="64"/>
  <c r="V33" i="66"/>
  <c r="V33" i="63"/>
  <c r="V33" i="62"/>
  <c r="V33" i="61"/>
  <c r="V33" i="60"/>
  <c r="V33" i="59"/>
  <c r="V33" i="56"/>
  <c r="V33" i="55"/>
  <c r="V33" i="54"/>
  <c r="V33" i="53"/>
  <c r="V33" i="52"/>
  <c r="V33" i="51"/>
  <c r="V33" i="50"/>
  <c r="V33" i="49"/>
  <c r="V33" i="48"/>
  <c r="V33" i="47"/>
  <c r="V33" i="46"/>
  <c r="V33" i="45"/>
  <c r="V33" i="44"/>
  <c r="V33" i="43"/>
  <c r="V33" i="42"/>
  <c r="V33" i="41"/>
  <c r="V33" i="40"/>
  <c r="V33" i="39"/>
  <c r="V33" i="36"/>
  <c r="V33" i="35"/>
  <c r="V33" i="34"/>
  <c r="V33" i="33"/>
  <c r="V33" i="32"/>
  <c r="V33" i="31"/>
  <c r="V33" i="30"/>
  <c r="V35" i="30" s="1"/>
  <c r="V33" i="29"/>
  <c r="V33" i="28"/>
  <c r="V33" i="27"/>
  <c r="V33" i="26"/>
  <c r="V33" i="25"/>
  <c r="V33" i="24"/>
  <c r="V33" i="23"/>
  <c r="V33" i="22"/>
  <c r="V33" i="21"/>
  <c r="V33" i="20"/>
  <c r="V33" i="19"/>
  <c r="V33" i="17"/>
  <c r="V33" i="16"/>
  <c r="V33" i="15"/>
  <c r="V33" i="13"/>
  <c r="V33" i="14"/>
  <c r="V33" i="7"/>
  <c r="V33" i="9"/>
  <c r="V33" i="11"/>
  <c r="V33" i="10"/>
  <c r="V33" i="8"/>
  <c r="V33" i="5"/>
  <c r="V33" i="4"/>
  <c r="V33" i="202"/>
  <c r="V33" i="203"/>
  <c r="U36" i="199"/>
  <c r="T36" i="199"/>
  <c r="S36" i="199"/>
  <c r="R36" i="199"/>
  <c r="Q36" i="199"/>
  <c r="P36" i="199"/>
  <c r="O36" i="199"/>
  <c r="N36" i="199"/>
  <c r="T35" i="199"/>
  <c r="S35" i="199"/>
  <c r="R35" i="199"/>
  <c r="Q35" i="199"/>
  <c r="P35" i="199"/>
  <c r="O35" i="199"/>
  <c r="N35" i="199"/>
  <c r="E35" i="199"/>
  <c r="T36" i="198"/>
  <c r="O36" i="198"/>
  <c r="J36" i="198"/>
  <c r="I36" i="198"/>
  <c r="H36" i="198"/>
  <c r="G36" i="198"/>
  <c r="F36" i="198"/>
  <c r="E36" i="198"/>
  <c r="T35" i="198"/>
  <c r="O35" i="198"/>
  <c r="J35" i="198"/>
  <c r="I35" i="198"/>
  <c r="H35" i="198"/>
  <c r="G35" i="198"/>
  <c r="F35" i="198"/>
  <c r="E35" i="198"/>
  <c r="U36" i="197"/>
  <c r="T36" i="197"/>
  <c r="S36" i="197"/>
  <c r="R36" i="197"/>
  <c r="P36" i="197"/>
  <c r="O36" i="197"/>
  <c r="N36" i="197"/>
  <c r="J36" i="197"/>
  <c r="I36" i="197"/>
  <c r="H36" i="197"/>
  <c r="G36" i="197"/>
  <c r="F36" i="197"/>
  <c r="E36" i="197"/>
  <c r="D36" i="197"/>
  <c r="C36" i="197"/>
  <c r="U35" i="197"/>
  <c r="T35" i="197"/>
  <c r="S35" i="197"/>
  <c r="P35" i="197"/>
  <c r="O35" i="197"/>
  <c r="N35" i="197"/>
  <c r="J35" i="197"/>
  <c r="I35" i="197"/>
  <c r="H35" i="197"/>
  <c r="G35" i="197"/>
  <c r="F35" i="197"/>
  <c r="E35" i="197"/>
  <c r="S36" i="196"/>
  <c r="R36" i="196"/>
  <c r="Q36" i="196"/>
  <c r="O36" i="196"/>
  <c r="N36" i="196"/>
  <c r="J36" i="196"/>
  <c r="I36" i="196"/>
  <c r="H36" i="196"/>
  <c r="G36" i="196"/>
  <c r="C36" i="196"/>
  <c r="S35" i="196"/>
  <c r="R35" i="196"/>
  <c r="Q35" i="196"/>
  <c r="O35" i="196"/>
  <c r="N35" i="196"/>
  <c r="J35" i="196"/>
  <c r="I35" i="196"/>
  <c r="H35" i="196"/>
  <c r="G35" i="196"/>
  <c r="U36" i="195"/>
  <c r="T36" i="195"/>
  <c r="S36" i="195"/>
  <c r="R36" i="195"/>
  <c r="Q36" i="195"/>
  <c r="P36" i="195"/>
  <c r="O36" i="195"/>
  <c r="N36" i="195"/>
  <c r="J36" i="195"/>
  <c r="I36" i="195"/>
  <c r="H36" i="195"/>
  <c r="G36" i="195"/>
  <c r="F36" i="195"/>
  <c r="E36" i="195"/>
  <c r="D36" i="195"/>
  <c r="C36" i="195"/>
  <c r="U35" i="195"/>
  <c r="T35" i="195"/>
  <c r="S35" i="195"/>
  <c r="R35" i="195"/>
  <c r="Q35" i="195"/>
  <c r="P35" i="195"/>
  <c r="O35" i="195"/>
  <c r="N35" i="195"/>
  <c r="J35" i="195"/>
  <c r="I35" i="195"/>
  <c r="H35" i="195"/>
  <c r="G35" i="195"/>
  <c r="F35" i="195"/>
  <c r="E35" i="195"/>
  <c r="D35" i="195"/>
  <c r="U36" i="194"/>
  <c r="T36" i="194"/>
  <c r="S36" i="194"/>
  <c r="R36" i="194"/>
  <c r="Q36" i="194"/>
  <c r="P36" i="194"/>
  <c r="O36" i="194"/>
  <c r="N36" i="194"/>
  <c r="J36" i="194"/>
  <c r="I36" i="194"/>
  <c r="H36" i="194"/>
  <c r="G36" i="194"/>
  <c r="F36" i="194"/>
  <c r="E36" i="194"/>
  <c r="D36" i="194"/>
  <c r="C36" i="194"/>
  <c r="U35" i="194"/>
  <c r="T35" i="194"/>
  <c r="S35" i="194"/>
  <c r="R35" i="194"/>
  <c r="Q35" i="194"/>
  <c r="P35" i="194"/>
  <c r="O35" i="194"/>
  <c r="N35" i="194"/>
  <c r="J35" i="194"/>
  <c r="I35" i="194"/>
  <c r="H35" i="194"/>
  <c r="G35" i="194"/>
  <c r="F35" i="194"/>
  <c r="E35" i="194"/>
  <c r="D35" i="194"/>
  <c r="P36" i="193"/>
  <c r="O36" i="193"/>
  <c r="J36" i="193"/>
  <c r="I36" i="193"/>
  <c r="H36" i="193"/>
  <c r="F36" i="193"/>
  <c r="E36" i="193"/>
  <c r="P35" i="193"/>
  <c r="O35" i="193"/>
  <c r="J35" i="193"/>
  <c r="I35" i="193"/>
  <c r="H35" i="193"/>
  <c r="E35" i="193"/>
  <c r="T36" i="192"/>
  <c r="S36" i="192"/>
  <c r="R36" i="192"/>
  <c r="O36" i="192"/>
  <c r="I36" i="192"/>
  <c r="H36" i="192"/>
  <c r="G36" i="192"/>
  <c r="F36" i="192"/>
  <c r="C36" i="192"/>
  <c r="T35" i="192"/>
  <c r="S35" i="192"/>
  <c r="R35" i="192"/>
  <c r="O35" i="192"/>
  <c r="I35" i="192"/>
  <c r="H35" i="192"/>
  <c r="G35" i="192"/>
  <c r="F35" i="192"/>
  <c r="U36" i="191"/>
  <c r="T36" i="191"/>
  <c r="S36" i="191"/>
  <c r="R36" i="191"/>
  <c r="Q36" i="191"/>
  <c r="P36" i="191"/>
  <c r="O36" i="191"/>
  <c r="N36" i="191"/>
  <c r="J36" i="191"/>
  <c r="I36" i="191"/>
  <c r="H36" i="191"/>
  <c r="G36" i="191"/>
  <c r="F36" i="191"/>
  <c r="E36" i="191"/>
  <c r="D36" i="191"/>
  <c r="C36" i="191"/>
  <c r="U35" i="191"/>
  <c r="T35" i="191"/>
  <c r="S35" i="191"/>
  <c r="R35" i="191"/>
  <c r="Q35" i="191"/>
  <c r="P35" i="191"/>
  <c r="O35" i="191"/>
  <c r="N35" i="191"/>
  <c r="J35" i="191"/>
  <c r="I35" i="191"/>
  <c r="H35" i="191"/>
  <c r="G35" i="191"/>
  <c r="F35" i="191"/>
  <c r="E35" i="191"/>
  <c r="D35" i="191"/>
  <c r="T36" i="190"/>
  <c r="S36" i="190"/>
  <c r="R36" i="190"/>
  <c r="Q36" i="190"/>
  <c r="P36" i="190"/>
  <c r="O36" i="190"/>
  <c r="N36" i="190"/>
  <c r="J36" i="190"/>
  <c r="I36" i="190"/>
  <c r="H36" i="190"/>
  <c r="G36" i="190"/>
  <c r="F36" i="190"/>
  <c r="E36" i="190"/>
  <c r="C36" i="190"/>
  <c r="T35" i="190"/>
  <c r="S35" i="190"/>
  <c r="R35" i="190"/>
  <c r="Q35" i="190"/>
  <c r="P35" i="190"/>
  <c r="O35" i="190"/>
  <c r="N35" i="190"/>
  <c r="J35" i="190"/>
  <c r="I35" i="190"/>
  <c r="H35" i="190"/>
  <c r="G35" i="190"/>
  <c r="F35" i="190"/>
  <c r="E35" i="190"/>
  <c r="D35" i="190"/>
  <c r="U36" i="189"/>
  <c r="T36" i="189"/>
  <c r="S36" i="189"/>
  <c r="R36" i="189"/>
  <c r="Q36" i="189"/>
  <c r="P36" i="189"/>
  <c r="O36" i="189"/>
  <c r="N36" i="189"/>
  <c r="J36" i="189"/>
  <c r="I36" i="189"/>
  <c r="H36" i="189"/>
  <c r="G36" i="189"/>
  <c r="F36" i="189"/>
  <c r="E36" i="189"/>
  <c r="D36" i="189"/>
  <c r="C36" i="189"/>
  <c r="U35" i="189"/>
  <c r="T35" i="189"/>
  <c r="S35" i="189"/>
  <c r="R35" i="189"/>
  <c r="Q35" i="189"/>
  <c r="P35" i="189"/>
  <c r="O35" i="189"/>
  <c r="N35" i="189"/>
  <c r="J35" i="189"/>
  <c r="I35" i="189"/>
  <c r="H35" i="189"/>
  <c r="G35" i="189"/>
  <c r="F35" i="189"/>
  <c r="E35" i="189"/>
  <c r="D35" i="189"/>
  <c r="U36" i="188"/>
  <c r="T36" i="188"/>
  <c r="S36" i="188"/>
  <c r="R36" i="188"/>
  <c r="Q36" i="188"/>
  <c r="P36" i="188"/>
  <c r="O36" i="188"/>
  <c r="N36" i="188"/>
  <c r="J36" i="188"/>
  <c r="I36" i="188"/>
  <c r="H36" i="188"/>
  <c r="G36" i="188"/>
  <c r="F36" i="188"/>
  <c r="E36" i="188"/>
  <c r="D36" i="188"/>
  <c r="C36" i="188"/>
  <c r="U35" i="188"/>
  <c r="T35" i="188"/>
  <c r="S35" i="188"/>
  <c r="R35" i="188"/>
  <c r="Q35" i="188"/>
  <c r="P35" i="188"/>
  <c r="O35" i="188"/>
  <c r="N35" i="188"/>
  <c r="J35" i="188"/>
  <c r="I35" i="188"/>
  <c r="H35" i="188"/>
  <c r="G35" i="188"/>
  <c r="F35" i="188"/>
  <c r="E35" i="188"/>
  <c r="D35" i="188"/>
  <c r="U36" i="187"/>
  <c r="T36" i="187"/>
  <c r="S36" i="187"/>
  <c r="R36" i="187"/>
  <c r="Q36" i="187"/>
  <c r="P36" i="187"/>
  <c r="O36" i="187"/>
  <c r="N36" i="187"/>
  <c r="J36" i="187"/>
  <c r="I36" i="187"/>
  <c r="H36" i="187"/>
  <c r="G36" i="187"/>
  <c r="F36" i="187"/>
  <c r="E36" i="187"/>
  <c r="D36" i="187"/>
  <c r="C36" i="187"/>
  <c r="U35" i="187"/>
  <c r="T35" i="187"/>
  <c r="S35" i="187"/>
  <c r="R35" i="187"/>
  <c r="Q35" i="187"/>
  <c r="P35" i="187"/>
  <c r="O35" i="187"/>
  <c r="N35" i="187"/>
  <c r="J35" i="187"/>
  <c r="I35" i="187"/>
  <c r="H35" i="187"/>
  <c r="G35" i="187"/>
  <c r="F35" i="187"/>
  <c r="E35" i="187"/>
  <c r="D35" i="187"/>
  <c r="U36" i="186"/>
  <c r="T36" i="186"/>
  <c r="S36" i="186"/>
  <c r="R36" i="186"/>
  <c r="Q36" i="186"/>
  <c r="P36" i="186"/>
  <c r="O36" i="186"/>
  <c r="N36" i="186"/>
  <c r="J36" i="186"/>
  <c r="I36" i="186"/>
  <c r="H36" i="186"/>
  <c r="G36" i="186"/>
  <c r="F36" i="186"/>
  <c r="E36" i="186"/>
  <c r="D36" i="186"/>
  <c r="C36" i="186"/>
  <c r="U35" i="186"/>
  <c r="T35" i="186"/>
  <c r="S35" i="186"/>
  <c r="R35" i="186"/>
  <c r="Q35" i="186"/>
  <c r="P35" i="186"/>
  <c r="O35" i="186"/>
  <c r="N35" i="186"/>
  <c r="J35" i="186"/>
  <c r="I35" i="186"/>
  <c r="H35" i="186"/>
  <c r="G35" i="186"/>
  <c r="F35" i="186"/>
  <c r="E35" i="186"/>
  <c r="D35" i="186"/>
  <c r="U36" i="185"/>
  <c r="T36" i="185"/>
  <c r="S36" i="185"/>
  <c r="Q36" i="185"/>
  <c r="P36" i="185"/>
  <c r="O36" i="185"/>
  <c r="N36" i="185"/>
  <c r="J36" i="185"/>
  <c r="I36" i="185"/>
  <c r="H36" i="185"/>
  <c r="G36" i="185"/>
  <c r="F36" i="185"/>
  <c r="E36" i="185"/>
  <c r="D36" i="185"/>
  <c r="C36" i="185"/>
  <c r="U35" i="185"/>
  <c r="T35" i="185"/>
  <c r="S35" i="185"/>
  <c r="Q35" i="185"/>
  <c r="P35" i="185"/>
  <c r="O35" i="185"/>
  <c r="N35" i="185"/>
  <c r="J35" i="185"/>
  <c r="I35" i="185"/>
  <c r="H35" i="185"/>
  <c r="G35" i="185"/>
  <c r="F35" i="185"/>
  <c r="E35" i="185"/>
  <c r="D35" i="185"/>
  <c r="R36" i="184"/>
  <c r="Q36" i="184"/>
  <c r="P36" i="184"/>
  <c r="O36" i="184"/>
  <c r="N36" i="184"/>
  <c r="J36" i="184"/>
  <c r="I36" i="184"/>
  <c r="H36" i="184"/>
  <c r="G36" i="184"/>
  <c r="F36" i="184"/>
  <c r="R35" i="184"/>
  <c r="Q35" i="184"/>
  <c r="P35" i="184"/>
  <c r="O35" i="184"/>
  <c r="N35" i="184"/>
  <c r="J35" i="184"/>
  <c r="I35" i="184"/>
  <c r="H35" i="184"/>
  <c r="G35" i="184"/>
  <c r="F35" i="184"/>
  <c r="U36" i="183"/>
  <c r="T36" i="183"/>
  <c r="S36" i="183"/>
  <c r="R36" i="183"/>
  <c r="Q36" i="183"/>
  <c r="P36" i="183"/>
  <c r="O36" i="183"/>
  <c r="N36" i="183"/>
  <c r="J36" i="183"/>
  <c r="I36" i="183"/>
  <c r="H36" i="183"/>
  <c r="G36" i="183"/>
  <c r="F36" i="183"/>
  <c r="E36" i="183"/>
  <c r="D36" i="183"/>
  <c r="C36" i="183"/>
  <c r="U35" i="183"/>
  <c r="T35" i="183"/>
  <c r="S35" i="183"/>
  <c r="R35" i="183"/>
  <c r="Q35" i="183"/>
  <c r="P35" i="183"/>
  <c r="O35" i="183"/>
  <c r="N35" i="183"/>
  <c r="J35" i="183"/>
  <c r="I35" i="183"/>
  <c r="H35" i="183"/>
  <c r="G35" i="183"/>
  <c r="F35" i="183"/>
  <c r="E35" i="183"/>
  <c r="D35" i="183"/>
  <c r="U36" i="182"/>
  <c r="T36" i="182"/>
  <c r="S36" i="182"/>
  <c r="R36" i="182"/>
  <c r="Q36" i="182"/>
  <c r="P36" i="182"/>
  <c r="O36" i="182"/>
  <c r="N36" i="182"/>
  <c r="J36" i="182"/>
  <c r="I36" i="182"/>
  <c r="H36" i="182"/>
  <c r="G36" i="182"/>
  <c r="F36" i="182"/>
  <c r="E36" i="182"/>
  <c r="D36" i="182"/>
  <c r="C36" i="182"/>
  <c r="U35" i="182"/>
  <c r="T35" i="182"/>
  <c r="S35" i="182"/>
  <c r="R35" i="182"/>
  <c r="Q35" i="182"/>
  <c r="P35" i="182"/>
  <c r="O35" i="182"/>
  <c r="N35" i="182"/>
  <c r="J35" i="182"/>
  <c r="I35" i="182"/>
  <c r="H35" i="182"/>
  <c r="G35" i="182"/>
  <c r="F35" i="182"/>
  <c r="E35" i="182"/>
  <c r="D35" i="182"/>
  <c r="U36" i="181"/>
  <c r="T36" i="181"/>
  <c r="S36" i="181"/>
  <c r="R36" i="181"/>
  <c r="Q36" i="181"/>
  <c r="P36" i="181"/>
  <c r="O36" i="181"/>
  <c r="N36" i="181"/>
  <c r="J36" i="181"/>
  <c r="I36" i="181"/>
  <c r="H36" i="181"/>
  <c r="G36" i="181"/>
  <c r="F36" i="181"/>
  <c r="E36" i="181"/>
  <c r="C36" i="181"/>
  <c r="U35" i="181"/>
  <c r="T35" i="181"/>
  <c r="S35" i="181"/>
  <c r="R35" i="181"/>
  <c r="Q35" i="181"/>
  <c r="P35" i="181"/>
  <c r="O35" i="181"/>
  <c r="N35" i="181"/>
  <c r="J35" i="181"/>
  <c r="I35" i="181"/>
  <c r="H35" i="181"/>
  <c r="G35" i="181"/>
  <c r="F35" i="181"/>
  <c r="E35" i="181"/>
  <c r="U36" i="180"/>
  <c r="T36" i="180"/>
  <c r="S36" i="180"/>
  <c r="R36" i="180"/>
  <c r="Q36" i="180"/>
  <c r="P36" i="180"/>
  <c r="O36" i="180"/>
  <c r="N36" i="180"/>
  <c r="J36" i="180"/>
  <c r="I36" i="180"/>
  <c r="H36" i="180"/>
  <c r="G36" i="180"/>
  <c r="F36" i="180"/>
  <c r="E36" i="180"/>
  <c r="D36" i="180"/>
  <c r="C36" i="180"/>
  <c r="U35" i="180"/>
  <c r="T35" i="180"/>
  <c r="S35" i="180"/>
  <c r="R35" i="180"/>
  <c r="Q35" i="180"/>
  <c r="P35" i="180"/>
  <c r="O35" i="180"/>
  <c r="N35" i="180"/>
  <c r="J35" i="180"/>
  <c r="I35" i="180"/>
  <c r="H35" i="180"/>
  <c r="G35" i="180"/>
  <c r="F35" i="180"/>
  <c r="E35" i="180"/>
  <c r="D35" i="180"/>
  <c r="U36" i="179"/>
  <c r="T36" i="179"/>
  <c r="S36" i="179"/>
  <c r="R36" i="179"/>
  <c r="Q36" i="179"/>
  <c r="P36" i="179"/>
  <c r="O36" i="179"/>
  <c r="N36" i="179"/>
  <c r="J36" i="179"/>
  <c r="I36" i="179"/>
  <c r="H36" i="179"/>
  <c r="G36" i="179"/>
  <c r="F36" i="179"/>
  <c r="E36" i="179"/>
  <c r="D36" i="179"/>
  <c r="C36" i="179"/>
  <c r="U35" i="179"/>
  <c r="T35" i="179"/>
  <c r="S35" i="179"/>
  <c r="R35" i="179"/>
  <c r="Q35" i="179"/>
  <c r="P35" i="179"/>
  <c r="O35" i="179"/>
  <c r="N35" i="179"/>
  <c r="J35" i="179"/>
  <c r="I35" i="179"/>
  <c r="H35" i="179"/>
  <c r="G35" i="179"/>
  <c r="F35" i="179"/>
  <c r="E35" i="179"/>
  <c r="D35" i="179"/>
  <c r="U36" i="178"/>
  <c r="T36" i="178"/>
  <c r="S36" i="178"/>
  <c r="R36" i="178"/>
  <c r="Q36" i="178"/>
  <c r="P36" i="178"/>
  <c r="O36" i="178"/>
  <c r="N36" i="178"/>
  <c r="J36" i="178"/>
  <c r="I36" i="178"/>
  <c r="H36" i="178"/>
  <c r="G36" i="178"/>
  <c r="F36" i="178"/>
  <c r="E36" i="178"/>
  <c r="D36" i="178"/>
  <c r="C36" i="178"/>
  <c r="U35" i="178"/>
  <c r="T35" i="178"/>
  <c r="S35" i="178"/>
  <c r="R35" i="178"/>
  <c r="Q35" i="178"/>
  <c r="P35" i="178"/>
  <c r="O35" i="178"/>
  <c r="N35" i="178"/>
  <c r="J35" i="178"/>
  <c r="I35" i="178"/>
  <c r="H35" i="178"/>
  <c r="G35" i="178"/>
  <c r="F35" i="178"/>
  <c r="E35" i="178"/>
  <c r="D35" i="178"/>
  <c r="U36" i="177"/>
  <c r="T36" i="177"/>
  <c r="S36" i="177"/>
  <c r="R36" i="177"/>
  <c r="Q36" i="177"/>
  <c r="P36" i="177"/>
  <c r="O36" i="177"/>
  <c r="N36" i="177"/>
  <c r="J36" i="177"/>
  <c r="I36" i="177"/>
  <c r="H36" i="177"/>
  <c r="G36" i="177"/>
  <c r="F36" i="177"/>
  <c r="E36" i="177"/>
  <c r="D36" i="177"/>
  <c r="C36" i="177"/>
  <c r="U35" i="177"/>
  <c r="T35" i="177"/>
  <c r="S35" i="177"/>
  <c r="R35" i="177"/>
  <c r="Q35" i="177"/>
  <c r="P35" i="177"/>
  <c r="O35" i="177"/>
  <c r="N35" i="177"/>
  <c r="J35" i="177"/>
  <c r="I35" i="177"/>
  <c r="H35" i="177"/>
  <c r="G35" i="177"/>
  <c r="F35" i="177"/>
  <c r="E35" i="177"/>
  <c r="D35" i="177"/>
  <c r="U36" i="176"/>
  <c r="T36" i="176"/>
  <c r="S36" i="176"/>
  <c r="Q36" i="176"/>
  <c r="P36" i="176"/>
  <c r="O36" i="176"/>
  <c r="N36" i="176"/>
  <c r="J36" i="176"/>
  <c r="I36" i="176"/>
  <c r="H36" i="176"/>
  <c r="G36" i="176"/>
  <c r="F36" i="176"/>
  <c r="E36" i="176"/>
  <c r="C36" i="176"/>
  <c r="U35" i="176"/>
  <c r="T35" i="176"/>
  <c r="S35" i="176"/>
  <c r="Q35" i="176"/>
  <c r="P35" i="176"/>
  <c r="O35" i="176"/>
  <c r="N35" i="176"/>
  <c r="J35" i="176"/>
  <c r="I35" i="176"/>
  <c r="H35" i="176"/>
  <c r="G35" i="176"/>
  <c r="F35" i="176"/>
  <c r="E35" i="176"/>
  <c r="U36" i="173"/>
  <c r="T36" i="173"/>
  <c r="S36" i="173"/>
  <c r="R36" i="173"/>
  <c r="Q36" i="173"/>
  <c r="P36" i="173"/>
  <c r="O36" i="173"/>
  <c r="N36" i="173"/>
  <c r="J36" i="173"/>
  <c r="I36" i="173"/>
  <c r="H36" i="173"/>
  <c r="G36" i="173"/>
  <c r="F36" i="173"/>
  <c r="E36" i="173"/>
  <c r="D36" i="173"/>
  <c r="C36" i="173"/>
  <c r="U35" i="173"/>
  <c r="T35" i="173"/>
  <c r="S35" i="173"/>
  <c r="R35" i="173"/>
  <c r="Q35" i="173"/>
  <c r="P35" i="173"/>
  <c r="O35" i="173"/>
  <c r="N35" i="173"/>
  <c r="J35" i="173"/>
  <c r="I35" i="173"/>
  <c r="H35" i="173"/>
  <c r="G35" i="173"/>
  <c r="F35" i="173"/>
  <c r="E35" i="173"/>
  <c r="D35" i="173"/>
  <c r="J36" i="171"/>
  <c r="F36" i="171"/>
  <c r="J35" i="171"/>
  <c r="F35" i="171"/>
  <c r="Q36" i="170"/>
  <c r="N36" i="170"/>
  <c r="Q35" i="170"/>
  <c r="N35" i="170"/>
  <c r="U36" i="169"/>
  <c r="T36" i="169"/>
  <c r="S36" i="169"/>
  <c r="R36" i="169"/>
  <c r="Q36" i="169"/>
  <c r="P36" i="169"/>
  <c r="O36" i="169"/>
  <c r="N36" i="169"/>
  <c r="J36" i="169"/>
  <c r="I36" i="169"/>
  <c r="H36" i="169"/>
  <c r="G36" i="169"/>
  <c r="F36" i="169"/>
  <c r="E36" i="169"/>
  <c r="D36" i="169"/>
  <c r="C36" i="169"/>
  <c r="U35" i="169"/>
  <c r="T35" i="169"/>
  <c r="S35" i="169"/>
  <c r="R35" i="169"/>
  <c r="Q35" i="169"/>
  <c r="P35" i="169"/>
  <c r="O35" i="169"/>
  <c r="N35" i="169"/>
  <c r="J35" i="169"/>
  <c r="I35" i="169"/>
  <c r="H35" i="169"/>
  <c r="G35" i="169"/>
  <c r="F35" i="169"/>
  <c r="E35" i="169"/>
  <c r="D35" i="169"/>
  <c r="T36" i="168"/>
  <c r="S36" i="168"/>
  <c r="R36" i="168"/>
  <c r="Q36" i="168"/>
  <c r="P36" i="168"/>
  <c r="O36" i="168"/>
  <c r="N36" i="168"/>
  <c r="J36" i="168"/>
  <c r="I36" i="168"/>
  <c r="H36" i="168"/>
  <c r="G36" i="168"/>
  <c r="F36" i="168"/>
  <c r="E36" i="168"/>
  <c r="C36" i="168"/>
  <c r="T35" i="168"/>
  <c r="S35" i="168"/>
  <c r="R35" i="168"/>
  <c r="Q35" i="168"/>
  <c r="P35" i="168"/>
  <c r="O35" i="168"/>
  <c r="N35" i="168"/>
  <c r="J35" i="168"/>
  <c r="I35" i="168"/>
  <c r="H35" i="168"/>
  <c r="G35" i="168"/>
  <c r="F35" i="168"/>
  <c r="E35" i="168"/>
  <c r="Q36" i="167"/>
  <c r="P36" i="167"/>
  <c r="O36" i="167"/>
  <c r="N36" i="167"/>
  <c r="J36" i="167"/>
  <c r="H36" i="167"/>
  <c r="F36" i="167"/>
  <c r="E36" i="167"/>
  <c r="Q35" i="167"/>
  <c r="P35" i="167"/>
  <c r="O35" i="167"/>
  <c r="N35" i="167"/>
  <c r="J35" i="167"/>
  <c r="H35" i="167"/>
  <c r="G35" i="167"/>
  <c r="F35" i="167"/>
  <c r="P36" i="164"/>
  <c r="J36" i="164"/>
  <c r="I36" i="164"/>
  <c r="H36" i="164"/>
  <c r="G36" i="164"/>
  <c r="F36" i="164"/>
  <c r="C36" i="164"/>
  <c r="P35" i="164"/>
  <c r="J35" i="164"/>
  <c r="I35" i="164"/>
  <c r="H35" i="164"/>
  <c r="G35" i="164"/>
  <c r="F35" i="164"/>
  <c r="U36" i="163"/>
  <c r="T36" i="163"/>
  <c r="S36" i="163"/>
  <c r="R36" i="163"/>
  <c r="Q36" i="163"/>
  <c r="P36" i="163"/>
  <c r="O36" i="163"/>
  <c r="N36" i="163"/>
  <c r="J36" i="163"/>
  <c r="I36" i="163"/>
  <c r="H36" i="163"/>
  <c r="G36" i="163"/>
  <c r="F36" i="163"/>
  <c r="E36" i="163"/>
  <c r="D36" i="163"/>
  <c r="C36" i="163"/>
  <c r="U35" i="163"/>
  <c r="T35" i="163"/>
  <c r="S35" i="163"/>
  <c r="R35" i="163"/>
  <c r="Q35" i="163"/>
  <c r="P35" i="163"/>
  <c r="O35" i="163"/>
  <c r="N35" i="163"/>
  <c r="J35" i="163"/>
  <c r="I35" i="163"/>
  <c r="H35" i="163"/>
  <c r="G35" i="163"/>
  <c r="F35" i="163"/>
  <c r="E35" i="163"/>
  <c r="D35" i="163"/>
  <c r="S36" i="162"/>
  <c r="R36" i="162"/>
  <c r="O36" i="162"/>
  <c r="J36" i="162"/>
  <c r="I36" i="162"/>
  <c r="S35" i="162"/>
  <c r="R35" i="162"/>
  <c r="O35" i="162"/>
  <c r="J35" i="162"/>
  <c r="I35" i="162"/>
  <c r="J36" i="161"/>
  <c r="H36" i="161"/>
  <c r="J35" i="161"/>
  <c r="H35" i="161"/>
  <c r="Q36" i="159"/>
  <c r="I36" i="159"/>
  <c r="H36" i="159"/>
  <c r="Q35" i="159"/>
  <c r="I35" i="159"/>
  <c r="H35" i="159"/>
  <c r="U36" i="157"/>
  <c r="T36" i="157"/>
  <c r="S36" i="157"/>
  <c r="R36" i="157"/>
  <c r="Q36" i="157"/>
  <c r="P36" i="157"/>
  <c r="O36" i="157"/>
  <c r="N36" i="157"/>
  <c r="J36" i="157"/>
  <c r="I36" i="157"/>
  <c r="H36" i="157"/>
  <c r="G36" i="157"/>
  <c r="F36" i="157"/>
  <c r="E36" i="157"/>
  <c r="D36" i="157"/>
  <c r="C36" i="157"/>
  <c r="U35" i="157"/>
  <c r="T35" i="157"/>
  <c r="S35" i="157"/>
  <c r="R35" i="157"/>
  <c r="Q35" i="157"/>
  <c r="P35" i="157"/>
  <c r="O35" i="157"/>
  <c r="N35" i="157"/>
  <c r="J35" i="157"/>
  <c r="I35" i="157"/>
  <c r="H35" i="157"/>
  <c r="G35" i="157"/>
  <c r="F35" i="157"/>
  <c r="E35" i="157"/>
  <c r="D35" i="157"/>
  <c r="U36" i="156"/>
  <c r="T36" i="156"/>
  <c r="S36" i="156"/>
  <c r="R36" i="156"/>
  <c r="Q36" i="156"/>
  <c r="P36" i="156"/>
  <c r="O36" i="156"/>
  <c r="N36" i="156"/>
  <c r="J36" i="156"/>
  <c r="I36" i="156"/>
  <c r="H36" i="156"/>
  <c r="G36" i="156"/>
  <c r="F36" i="156"/>
  <c r="E36" i="156"/>
  <c r="D36" i="156"/>
  <c r="C36" i="156"/>
  <c r="U35" i="156"/>
  <c r="T35" i="156"/>
  <c r="S35" i="156"/>
  <c r="R35" i="156"/>
  <c r="Q35" i="156"/>
  <c r="P35" i="156"/>
  <c r="O35" i="156"/>
  <c r="N35" i="156"/>
  <c r="J35" i="156"/>
  <c r="I35" i="156"/>
  <c r="H35" i="156"/>
  <c r="G35" i="156"/>
  <c r="F35" i="156"/>
  <c r="E35" i="156"/>
  <c r="D35" i="156"/>
  <c r="U36" i="154"/>
  <c r="T36" i="154"/>
  <c r="S36" i="154"/>
  <c r="R36" i="154"/>
  <c r="Q36" i="154"/>
  <c r="P36" i="154"/>
  <c r="O36" i="154"/>
  <c r="N36" i="154"/>
  <c r="J36" i="154"/>
  <c r="I36" i="154"/>
  <c r="H36" i="154"/>
  <c r="G36" i="154"/>
  <c r="F36" i="154"/>
  <c r="E36" i="154"/>
  <c r="D36" i="154"/>
  <c r="C36" i="154"/>
  <c r="U35" i="154"/>
  <c r="T35" i="154"/>
  <c r="S35" i="154"/>
  <c r="R35" i="154"/>
  <c r="Q35" i="154"/>
  <c r="P35" i="154"/>
  <c r="O35" i="154"/>
  <c r="N35" i="154"/>
  <c r="J35" i="154"/>
  <c r="I35" i="154"/>
  <c r="H35" i="154"/>
  <c r="G35" i="154"/>
  <c r="F35" i="154"/>
  <c r="E35" i="154"/>
  <c r="D35" i="154"/>
  <c r="J36" i="153"/>
  <c r="J35" i="153"/>
  <c r="U36" i="152"/>
  <c r="T36" i="152"/>
  <c r="S36" i="152"/>
  <c r="R36" i="152"/>
  <c r="Q36" i="152"/>
  <c r="P36" i="152"/>
  <c r="O36" i="152"/>
  <c r="N36" i="152"/>
  <c r="J36" i="152"/>
  <c r="I36" i="152"/>
  <c r="H36" i="152"/>
  <c r="G36" i="152"/>
  <c r="F36" i="152"/>
  <c r="E36" i="152"/>
  <c r="C36" i="152"/>
  <c r="U35" i="152"/>
  <c r="T35" i="152"/>
  <c r="S35" i="152"/>
  <c r="R35" i="152"/>
  <c r="Q35" i="152"/>
  <c r="P35" i="152"/>
  <c r="O35" i="152"/>
  <c r="N35" i="152"/>
  <c r="J35" i="152"/>
  <c r="I35" i="152"/>
  <c r="H35" i="152"/>
  <c r="G35" i="152"/>
  <c r="F35" i="152"/>
  <c r="E35" i="152"/>
  <c r="Q36" i="151"/>
  <c r="P36" i="151"/>
  <c r="O36" i="151"/>
  <c r="N36" i="151"/>
  <c r="J36" i="151"/>
  <c r="H36" i="151"/>
  <c r="G36" i="151"/>
  <c r="F36" i="151"/>
  <c r="E36" i="151"/>
  <c r="D36" i="151"/>
  <c r="Q35" i="151"/>
  <c r="P35" i="151"/>
  <c r="O35" i="151"/>
  <c r="N35" i="151"/>
  <c r="J35" i="151"/>
  <c r="H35" i="151"/>
  <c r="G35" i="151"/>
  <c r="F35" i="151"/>
  <c r="E35" i="151"/>
  <c r="D35" i="151"/>
  <c r="Q36" i="150"/>
  <c r="O36" i="150"/>
  <c r="N36" i="150"/>
  <c r="J36" i="150"/>
  <c r="I36" i="150"/>
  <c r="Q35" i="150"/>
  <c r="O35" i="150"/>
  <c r="N35" i="150"/>
  <c r="J35" i="150"/>
  <c r="I35" i="150"/>
  <c r="U36" i="149"/>
  <c r="T36" i="149"/>
  <c r="S36" i="149"/>
  <c r="R36" i="149"/>
  <c r="Q36" i="149"/>
  <c r="P36" i="149"/>
  <c r="O36" i="149"/>
  <c r="N36" i="149"/>
  <c r="J36" i="149"/>
  <c r="I36" i="149"/>
  <c r="H36" i="149"/>
  <c r="G36" i="149"/>
  <c r="F36" i="149"/>
  <c r="E36" i="149"/>
  <c r="D36" i="149"/>
  <c r="C36" i="149"/>
  <c r="U35" i="149"/>
  <c r="T35" i="149"/>
  <c r="S35" i="149"/>
  <c r="R35" i="149"/>
  <c r="Q35" i="149"/>
  <c r="P35" i="149"/>
  <c r="O35" i="149"/>
  <c r="N35" i="149"/>
  <c r="J35" i="149"/>
  <c r="I35" i="149"/>
  <c r="H35" i="149"/>
  <c r="G35" i="149"/>
  <c r="F35" i="149"/>
  <c r="E35" i="149"/>
  <c r="D35" i="149"/>
  <c r="U36" i="148"/>
  <c r="T36" i="148"/>
  <c r="S36" i="148"/>
  <c r="R36" i="148"/>
  <c r="Q36" i="148"/>
  <c r="P36" i="148"/>
  <c r="O36" i="148"/>
  <c r="N36" i="148"/>
  <c r="J36" i="148"/>
  <c r="I36" i="148"/>
  <c r="G36" i="148"/>
  <c r="F36" i="148"/>
  <c r="E36" i="148"/>
  <c r="D36" i="148"/>
  <c r="C36" i="148"/>
  <c r="U35" i="148"/>
  <c r="T35" i="148"/>
  <c r="S35" i="148"/>
  <c r="R35" i="148"/>
  <c r="Q35" i="148"/>
  <c r="P35" i="148"/>
  <c r="O35" i="148"/>
  <c r="N35" i="148"/>
  <c r="J35" i="148"/>
  <c r="I35" i="148"/>
  <c r="G35" i="148"/>
  <c r="F35" i="148"/>
  <c r="E35" i="148"/>
  <c r="D35" i="148"/>
  <c r="U36" i="147"/>
  <c r="P36" i="147"/>
  <c r="O36" i="147"/>
  <c r="J36" i="147"/>
  <c r="U35" i="147"/>
  <c r="P35" i="147"/>
  <c r="O35" i="147"/>
  <c r="J35" i="147"/>
  <c r="Q36" i="146"/>
  <c r="P36" i="146"/>
  <c r="J36" i="146"/>
  <c r="Q35" i="146"/>
  <c r="P35" i="146"/>
  <c r="J35" i="146"/>
  <c r="J36" i="141"/>
  <c r="J35" i="141"/>
  <c r="T36" i="140"/>
  <c r="S36" i="140"/>
  <c r="R36" i="140"/>
  <c r="Q36" i="140"/>
  <c r="P36" i="140"/>
  <c r="N36" i="140"/>
  <c r="J36" i="140"/>
  <c r="H36" i="140"/>
  <c r="G36" i="140"/>
  <c r="E36" i="140"/>
  <c r="T35" i="140"/>
  <c r="S35" i="140"/>
  <c r="R35" i="140"/>
  <c r="Q35" i="140"/>
  <c r="P35" i="140"/>
  <c r="N35" i="140"/>
  <c r="J35" i="140"/>
  <c r="H35" i="140"/>
  <c r="G35" i="140"/>
  <c r="E35" i="140"/>
  <c r="O36" i="138"/>
  <c r="J36" i="138"/>
  <c r="H36" i="138"/>
  <c r="O35" i="138"/>
  <c r="J35" i="138"/>
  <c r="H35" i="138"/>
  <c r="U36" i="137"/>
  <c r="T36" i="137"/>
  <c r="S36" i="137"/>
  <c r="R36" i="137"/>
  <c r="Q36" i="137"/>
  <c r="P36" i="137"/>
  <c r="O36" i="137"/>
  <c r="N36" i="137"/>
  <c r="J36" i="137"/>
  <c r="I36" i="137"/>
  <c r="H36" i="137"/>
  <c r="G36" i="137"/>
  <c r="F36" i="137"/>
  <c r="E36" i="137"/>
  <c r="D36" i="137"/>
  <c r="C36" i="137"/>
  <c r="U35" i="137"/>
  <c r="T35" i="137"/>
  <c r="S35" i="137"/>
  <c r="R35" i="137"/>
  <c r="Q35" i="137"/>
  <c r="P35" i="137"/>
  <c r="O35" i="137"/>
  <c r="N35" i="137"/>
  <c r="J35" i="137"/>
  <c r="I35" i="137"/>
  <c r="H35" i="137"/>
  <c r="G35" i="137"/>
  <c r="F35" i="137"/>
  <c r="E35" i="137"/>
  <c r="D35" i="137"/>
  <c r="J36" i="136"/>
  <c r="J35" i="136"/>
  <c r="T36" i="135"/>
  <c r="S36" i="135"/>
  <c r="Q36" i="135"/>
  <c r="P36" i="135"/>
  <c r="O36" i="135"/>
  <c r="N36" i="135"/>
  <c r="J36" i="135"/>
  <c r="I36" i="135"/>
  <c r="H36" i="135"/>
  <c r="G36" i="135"/>
  <c r="F36" i="135"/>
  <c r="E36" i="135"/>
  <c r="U35" i="135"/>
  <c r="T35" i="135"/>
  <c r="S35" i="135"/>
  <c r="Q35" i="135"/>
  <c r="P35" i="135"/>
  <c r="O35" i="135"/>
  <c r="N35" i="135"/>
  <c r="J35" i="135"/>
  <c r="I35" i="135"/>
  <c r="H35" i="135"/>
  <c r="G35" i="135"/>
  <c r="F35" i="135"/>
  <c r="E35" i="135"/>
  <c r="S36" i="134"/>
  <c r="P36" i="134"/>
  <c r="O36" i="134"/>
  <c r="N36" i="134"/>
  <c r="J36" i="134"/>
  <c r="H36" i="134"/>
  <c r="G36" i="134"/>
  <c r="S35" i="134"/>
  <c r="P35" i="134"/>
  <c r="O35" i="134"/>
  <c r="N35" i="134"/>
  <c r="J35" i="134"/>
  <c r="H35" i="134"/>
  <c r="G35" i="134"/>
  <c r="Q36" i="132"/>
  <c r="O36" i="132"/>
  <c r="N36" i="132"/>
  <c r="J36" i="132"/>
  <c r="I36" i="132"/>
  <c r="H36" i="132"/>
  <c r="Q35" i="132"/>
  <c r="N35" i="132"/>
  <c r="J35" i="132"/>
  <c r="I35" i="132"/>
  <c r="H35" i="132"/>
  <c r="U36" i="131"/>
  <c r="S36" i="131"/>
  <c r="Q36" i="131"/>
  <c r="O36" i="131"/>
  <c r="J36" i="131"/>
  <c r="H36" i="131"/>
  <c r="F36" i="131"/>
  <c r="D36" i="131"/>
  <c r="U35" i="131"/>
  <c r="S35" i="131"/>
  <c r="Q35" i="131"/>
  <c r="O35" i="131"/>
  <c r="J35" i="131"/>
  <c r="H35" i="131"/>
  <c r="F35" i="131"/>
  <c r="D35" i="131"/>
  <c r="N36" i="130"/>
  <c r="J36" i="130"/>
  <c r="Q35" i="130"/>
  <c r="N35" i="130"/>
  <c r="J35" i="130"/>
  <c r="Q36" i="129"/>
  <c r="Q35" i="129"/>
  <c r="H36" i="128"/>
  <c r="E36" i="128"/>
  <c r="H35" i="128"/>
  <c r="E35" i="128"/>
  <c r="S36" i="127"/>
  <c r="J36" i="127"/>
  <c r="H36" i="127"/>
  <c r="S35" i="127"/>
  <c r="J35" i="127"/>
  <c r="H35" i="127"/>
  <c r="S36" i="126"/>
  <c r="S35" i="126"/>
  <c r="T36" i="122"/>
  <c r="S36" i="122"/>
  <c r="R36" i="122"/>
  <c r="P36" i="122"/>
  <c r="O36" i="122"/>
  <c r="N36" i="122"/>
  <c r="J36" i="122"/>
  <c r="I36" i="122"/>
  <c r="H36" i="122"/>
  <c r="G36" i="122"/>
  <c r="F36" i="122"/>
  <c r="E36" i="122"/>
  <c r="T35" i="122"/>
  <c r="S35" i="122"/>
  <c r="Q35" i="122"/>
  <c r="P35" i="122"/>
  <c r="O35" i="122"/>
  <c r="N35" i="122"/>
  <c r="J35" i="122"/>
  <c r="I35" i="122"/>
  <c r="H35" i="122"/>
  <c r="G35" i="122"/>
  <c r="F35" i="122"/>
  <c r="E35" i="122"/>
  <c r="T36" i="121"/>
  <c r="Q36" i="121"/>
  <c r="O36" i="121"/>
  <c r="N36" i="121"/>
  <c r="J36" i="121"/>
  <c r="H36" i="121"/>
  <c r="F36" i="121"/>
  <c r="T35" i="121"/>
  <c r="Q35" i="121"/>
  <c r="O35" i="121"/>
  <c r="N35" i="121"/>
  <c r="J35" i="121"/>
  <c r="H35" i="121"/>
  <c r="F35" i="121"/>
  <c r="U36" i="120"/>
  <c r="T36" i="120"/>
  <c r="S36" i="120"/>
  <c r="R36" i="120"/>
  <c r="Q36" i="120"/>
  <c r="P36" i="120"/>
  <c r="O36" i="120"/>
  <c r="N36" i="120"/>
  <c r="J36" i="120"/>
  <c r="I36" i="120"/>
  <c r="H36" i="120"/>
  <c r="G36" i="120"/>
  <c r="F36" i="120"/>
  <c r="E36" i="120"/>
  <c r="D36" i="120"/>
  <c r="C36" i="120"/>
  <c r="U35" i="120"/>
  <c r="T35" i="120"/>
  <c r="S35" i="120"/>
  <c r="R35" i="120"/>
  <c r="Q35" i="120"/>
  <c r="P35" i="120"/>
  <c r="O35" i="120"/>
  <c r="N35" i="120"/>
  <c r="J35" i="120"/>
  <c r="I35" i="120"/>
  <c r="H35" i="120"/>
  <c r="G35" i="120"/>
  <c r="F35" i="120"/>
  <c r="E35" i="120"/>
  <c r="D35" i="120"/>
  <c r="U36" i="119"/>
  <c r="T36" i="119"/>
  <c r="S36" i="119"/>
  <c r="R36" i="119"/>
  <c r="Q36" i="119"/>
  <c r="P36" i="119"/>
  <c r="O36" i="119"/>
  <c r="N36" i="119"/>
  <c r="J36" i="119"/>
  <c r="I36" i="119"/>
  <c r="H36" i="119"/>
  <c r="G36" i="119"/>
  <c r="F36" i="119"/>
  <c r="U35" i="119"/>
  <c r="T35" i="119"/>
  <c r="S35" i="119"/>
  <c r="R35" i="119"/>
  <c r="Q35" i="119"/>
  <c r="P35" i="119"/>
  <c r="O35" i="119"/>
  <c r="N35" i="119"/>
  <c r="J35" i="119"/>
  <c r="I35" i="119"/>
  <c r="H35" i="119"/>
  <c r="G35" i="119"/>
  <c r="F35" i="119"/>
  <c r="T36" i="118"/>
  <c r="S36" i="118"/>
  <c r="Q36" i="118"/>
  <c r="O36" i="118"/>
  <c r="N36" i="118"/>
  <c r="J36" i="118"/>
  <c r="I36" i="118"/>
  <c r="H36" i="118"/>
  <c r="G36" i="118"/>
  <c r="F36" i="118"/>
  <c r="D36" i="118"/>
  <c r="T35" i="118"/>
  <c r="S35" i="118"/>
  <c r="Q35" i="118"/>
  <c r="O35" i="118"/>
  <c r="N35" i="118"/>
  <c r="J35" i="118"/>
  <c r="I35" i="118"/>
  <c r="H35" i="118"/>
  <c r="G35" i="118"/>
  <c r="F35" i="118"/>
  <c r="D35" i="118"/>
  <c r="J36" i="117"/>
  <c r="J35" i="117"/>
  <c r="T36" i="115"/>
  <c r="R36" i="115"/>
  <c r="Q36" i="115"/>
  <c r="P36" i="115"/>
  <c r="O36" i="115"/>
  <c r="N36" i="115"/>
  <c r="J36" i="115"/>
  <c r="T35" i="115"/>
  <c r="R35" i="115"/>
  <c r="Q35" i="115"/>
  <c r="P35" i="115"/>
  <c r="O35" i="115"/>
  <c r="N35" i="115"/>
  <c r="J35" i="115"/>
  <c r="U36" i="114"/>
  <c r="S36" i="114"/>
  <c r="Q36" i="114"/>
  <c r="P36" i="114"/>
  <c r="O36" i="114"/>
  <c r="J36" i="114"/>
  <c r="U35" i="114"/>
  <c r="S35" i="114"/>
  <c r="Q35" i="114"/>
  <c r="P35" i="114"/>
  <c r="O35" i="114"/>
  <c r="J35" i="114"/>
  <c r="S36" i="113"/>
  <c r="Q36" i="113"/>
  <c r="P36" i="113"/>
  <c r="O36" i="113"/>
  <c r="N36" i="113"/>
  <c r="J36" i="113"/>
  <c r="I36" i="113"/>
  <c r="H36" i="113"/>
  <c r="U35" i="113"/>
  <c r="S35" i="113"/>
  <c r="Q35" i="113"/>
  <c r="O35" i="113"/>
  <c r="N35" i="113"/>
  <c r="J35" i="113"/>
  <c r="I35" i="113"/>
  <c r="H35" i="113"/>
  <c r="U36" i="112"/>
  <c r="T36" i="112"/>
  <c r="S36" i="112"/>
  <c r="R36" i="112"/>
  <c r="Q36" i="112"/>
  <c r="P36" i="112"/>
  <c r="O36" i="112"/>
  <c r="N36" i="112"/>
  <c r="J36" i="112"/>
  <c r="I36" i="112"/>
  <c r="H36" i="112"/>
  <c r="G36" i="112"/>
  <c r="F36" i="112"/>
  <c r="E36" i="112"/>
  <c r="D36" i="112"/>
  <c r="C36" i="112"/>
  <c r="U35" i="112"/>
  <c r="T35" i="112"/>
  <c r="S35" i="112"/>
  <c r="R35" i="112"/>
  <c r="Q35" i="112"/>
  <c r="P35" i="112"/>
  <c r="O35" i="112"/>
  <c r="N35" i="112"/>
  <c r="J35" i="112"/>
  <c r="I35" i="112"/>
  <c r="H35" i="112"/>
  <c r="G35" i="112"/>
  <c r="F35" i="112"/>
  <c r="E35" i="112"/>
  <c r="D35" i="112"/>
  <c r="S36" i="110"/>
  <c r="Q36" i="110"/>
  <c r="N36" i="110"/>
  <c r="J36" i="110"/>
  <c r="I36" i="110"/>
  <c r="S35" i="110"/>
  <c r="Q35" i="110"/>
  <c r="N35" i="110"/>
  <c r="J35" i="110"/>
  <c r="I35" i="110"/>
  <c r="U36" i="109"/>
  <c r="T36" i="109"/>
  <c r="S36" i="109"/>
  <c r="Q36" i="109"/>
  <c r="O36" i="109"/>
  <c r="N36" i="109"/>
  <c r="J36" i="109"/>
  <c r="I36" i="109"/>
  <c r="H36" i="109"/>
  <c r="G36" i="109"/>
  <c r="F36" i="109"/>
  <c r="T35" i="109"/>
  <c r="S35" i="109"/>
  <c r="Q35" i="109"/>
  <c r="O35" i="109"/>
  <c r="N35" i="109"/>
  <c r="J35" i="109"/>
  <c r="I35" i="109"/>
  <c r="H35" i="109"/>
  <c r="G35" i="109"/>
  <c r="F35" i="109"/>
  <c r="T36" i="108"/>
  <c r="P36" i="108"/>
  <c r="I36" i="108"/>
  <c r="E36" i="108"/>
  <c r="T35" i="108"/>
  <c r="P35" i="108"/>
  <c r="I35" i="108"/>
  <c r="E35" i="108"/>
  <c r="U36" i="107"/>
  <c r="T36" i="107"/>
  <c r="S36" i="107"/>
  <c r="Q36" i="107"/>
  <c r="O36" i="107"/>
  <c r="N36" i="107"/>
  <c r="J36" i="107"/>
  <c r="I36" i="107"/>
  <c r="H36" i="107"/>
  <c r="G36" i="107"/>
  <c r="F36" i="107"/>
  <c r="U35" i="107"/>
  <c r="T35" i="107"/>
  <c r="S35" i="107"/>
  <c r="Q35" i="107"/>
  <c r="O35" i="107"/>
  <c r="N35" i="107"/>
  <c r="J35" i="107"/>
  <c r="I35" i="107"/>
  <c r="H35" i="107"/>
  <c r="G35" i="107"/>
  <c r="F35" i="107"/>
  <c r="T36" i="106"/>
  <c r="S36" i="106"/>
  <c r="Q36" i="106"/>
  <c r="O36" i="106"/>
  <c r="N36" i="106"/>
  <c r="J36" i="106"/>
  <c r="I36" i="106"/>
  <c r="H36" i="106"/>
  <c r="T35" i="106"/>
  <c r="S35" i="106"/>
  <c r="Q35" i="106"/>
  <c r="O35" i="106"/>
  <c r="N35" i="106"/>
  <c r="J35" i="106"/>
  <c r="I35" i="106"/>
  <c r="H35" i="106"/>
  <c r="U36" i="105"/>
  <c r="T36" i="105"/>
  <c r="S36" i="105"/>
  <c r="R36" i="105"/>
  <c r="Q36" i="105"/>
  <c r="P36" i="105"/>
  <c r="O36" i="105"/>
  <c r="J36" i="105"/>
  <c r="H36" i="105"/>
  <c r="G36" i="105"/>
  <c r="F36" i="105"/>
  <c r="U35" i="105"/>
  <c r="T35" i="105"/>
  <c r="S35" i="105"/>
  <c r="R35" i="105"/>
  <c r="Q35" i="105"/>
  <c r="P35" i="105"/>
  <c r="O35" i="105"/>
  <c r="J35" i="105"/>
  <c r="H35" i="105"/>
  <c r="G35" i="105"/>
  <c r="F35" i="105"/>
  <c r="S36" i="104"/>
  <c r="Q36" i="104"/>
  <c r="P36" i="104"/>
  <c r="O36" i="104"/>
  <c r="N36" i="104"/>
  <c r="J36" i="104"/>
  <c r="I36" i="104"/>
  <c r="H36" i="104"/>
  <c r="G36" i="104"/>
  <c r="F36" i="104"/>
  <c r="E36" i="104"/>
  <c r="D36" i="104"/>
  <c r="Q35" i="104"/>
  <c r="P35" i="104"/>
  <c r="O35" i="104"/>
  <c r="N35" i="104"/>
  <c r="J35" i="104"/>
  <c r="I35" i="104"/>
  <c r="H35" i="104"/>
  <c r="G35" i="104"/>
  <c r="F35" i="104"/>
  <c r="E35" i="104"/>
  <c r="D35" i="104"/>
  <c r="J36" i="100"/>
  <c r="F36" i="100"/>
  <c r="E36" i="100"/>
  <c r="J35" i="100"/>
  <c r="F35" i="100"/>
  <c r="E35" i="100"/>
  <c r="T36" i="99"/>
  <c r="O36" i="99"/>
  <c r="J36" i="99"/>
  <c r="H36" i="99"/>
  <c r="G36" i="99"/>
  <c r="T35" i="99"/>
  <c r="O35" i="99"/>
  <c r="J35" i="99"/>
  <c r="H35" i="99"/>
  <c r="G35" i="99"/>
  <c r="U36" i="97"/>
  <c r="T36" i="97"/>
  <c r="S36" i="97"/>
  <c r="R36" i="97"/>
  <c r="Q36" i="97"/>
  <c r="P36" i="97"/>
  <c r="O36" i="97"/>
  <c r="N36" i="97"/>
  <c r="J36" i="97"/>
  <c r="I36" i="97"/>
  <c r="H36" i="97"/>
  <c r="G36" i="97"/>
  <c r="F36" i="97"/>
  <c r="E36" i="97"/>
  <c r="D36" i="97"/>
  <c r="C36" i="97"/>
  <c r="U35" i="97"/>
  <c r="T35" i="97"/>
  <c r="S35" i="97"/>
  <c r="R35" i="97"/>
  <c r="Q35" i="97"/>
  <c r="P35" i="97"/>
  <c r="O35" i="97"/>
  <c r="N35" i="97"/>
  <c r="J35" i="97"/>
  <c r="I35" i="97"/>
  <c r="H35" i="97"/>
  <c r="G35" i="97"/>
  <c r="F35" i="97"/>
  <c r="E35" i="97"/>
  <c r="D35" i="97"/>
  <c r="R36" i="96"/>
  <c r="Q36" i="96"/>
  <c r="P36" i="96"/>
  <c r="N36" i="96"/>
  <c r="J36" i="96"/>
  <c r="H36" i="96"/>
  <c r="R35" i="96"/>
  <c r="Q35" i="96"/>
  <c r="N35" i="96"/>
  <c r="J35" i="96"/>
  <c r="H35" i="96"/>
  <c r="T36" i="95"/>
  <c r="S36" i="95"/>
  <c r="R36" i="95"/>
  <c r="Q36" i="95"/>
  <c r="P36" i="95"/>
  <c r="O36" i="95"/>
  <c r="N36" i="95"/>
  <c r="J36" i="95"/>
  <c r="H36" i="95"/>
  <c r="G36" i="95"/>
  <c r="D36" i="95"/>
  <c r="T35" i="95"/>
  <c r="S35" i="95"/>
  <c r="R35" i="95"/>
  <c r="Q35" i="95"/>
  <c r="P35" i="95"/>
  <c r="O35" i="95"/>
  <c r="N35" i="95"/>
  <c r="J35" i="95"/>
  <c r="H35" i="95"/>
  <c r="G35" i="95"/>
  <c r="D35" i="95"/>
  <c r="U36" i="94"/>
  <c r="T36" i="94"/>
  <c r="S36" i="94"/>
  <c r="R36" i="94"/>
  <c r="Q36" i="94"/>
  <c r="P36" i="94"/>
  <c r="O36" i="94"/>
  <c r="N36" i="94"/>
  <c r="J36" i="94"/>
  <c r="I36" i="94"/>
  <c r="H36" i="94"/>
  <c r="G36" i="94"/>
  <c r="F36" i="94"/>
  <c r="E36" i="94"/>
  <c r="D36" i="94"/>
  <c r="C36" i="94"/>
  <c r="U35" i="94"/>
  <c r="T35" i="94"/>
  <c r="S35" i="94"/>
  <c r="R35" i="94"/>
  <c r="Q35" i="94"/>
  <c r="P35" i="94"/>
  <c r="O35" i="94"/>
  <c r="N35" i="94"/>
  <c r="J35" i="94"/>
  <c r="I35" i="94"/>
  <c r="H35" i="94"/>
  <c r="G35" i="94"/>
  <c r="F35" i="94"/>
  <c r="E35" i="94"/>
  <c r="D35" i="94"/>
  <c r="T36" i="93"/>
  <c r="S36" i="93"/>
  <c r="N36" i="93"/>
  <c r="J36" i="93"/>
  <c r="I36" i="93"/>
  <c r="H36" i="93"/>
  <c r="T35" i="93"/>
  <c r="S35" i="93"/>
  <c r="N35" i="93"/>
  <c r="J35" i="93"/>
  <c r="I35" i="93"/>
  <c r="H35" i="93"/>
  <c r="J36" i="92"/>
  <c r="J35" i="92"/>
  <c r="J36" i="91"/>
  <c r="P36" i="87"/>
  <c r="N36" i="87"/>
  <c r="J36" i="87"/>
  <c r="P35" i="87"/>
  <c r="N35" i="87"/>
  <c r="J35" i="87"/>
  <c r="U36" i="85"/>
  <c r="T36" i="85"/>
  <c r="S36" i="85"/>
  <c r="R36" i="85"/>
  <c r="Q36" i="85"/>
  <c r="P36" i="85"/>
  <c r="O36" i="85"/>
  <c r="N36" i="85"/>
  <c r="J36" i="85"/>
  <c r="I36" i="85"/>
  <c r="H36" i="85"/>
  <c r="G36" i="85"/>
  <c r="F36" i="85"/>
  <c r="E36" i="85"/>
  <c r="D36" i="85"/>
  <c r="C36" i="85"/>
  <c r="U35" i="85"/>
  <c r="T35" i="85"/>
  <c r="S35" i="85"/>
  <c r="R35" i="85"/>
  <c r="Q35" i="85"/>
  <c r="P35" i="85"/>
  <c r="O35" i="85"/>
  <c r="N35" i="85"/>
  <c r="J35" i="85"/>
  <c r="I35" i="85"/>
  <c r="H35" i="85"/>
  <c r="G35" i="85"/>
  <c r="F35" i="85"/>
  <c r="E35" i="85"/>
  <c r="D35" i="85"/>
  <c r="T36" i="84"/>
  <c r="S36" i="84"/>
  <c r="Q36" i="84"/>
  <c r="O36" i="84"/>
  <c r="N36" i="84"/>
  <c r="J36" i="84"/>
  <c r="H36" i="84"/>
  <c r="G36" i="84"/>
  <c r="F36" i="84"/>
  <c r="E36" i="84"/>
  <c r="D36" i="84"/>
  <c r="T35" i="84"/>
  <c r="S35" i="84"/>
  <c r="R35" i="84"/>
  <c r="Q35" i="84"/>
  <c r="O35" i="84"/>
  <c r="N35" i="84"/>
  <c r="J35" i="84"/>
  <c r="H35" i="84"/>
  <c r="G35" i="84"/>
  <c r="F35" i="84"/>
  <c r="E35" i="84"/>
  <c r="T36" i="83"/>
  <c r="P36" i="83"/>
  <c r="O36" i="83"/>
  <c r="I36" i="83"/>
  <c r="H36" i="83"/>
  <c r="F36" i="83"/>
  <c r="E36" i="83"/>
  <c r="T35" i="83"/>
  <c r="P35" i="83"/>
  <c r="O35" i="83"/>
  <c r="I35" i="83"/>
  <c r="H35" i="83"/>
  <c r="F35" i="83"/>
  <c r="E35" i="83"/>
  <c r="N36" i="82"/>
  <c r="J36" i="82"/>
  <c r="I36" i="82"/>
  <c r="N35" i="82"/>
  <c r="J35" i="82"/>
  <c r="I35" i="82"/>
  <c r="U36" i="81"/>
  <c r="T36" i="81"/>
  <c r="S36" i="81"/>
  <c r="R36" i="81"/>
  <c r="Q36" i="81"/>
  <c r="P36" i="81"/>
  <c r="O36" i="81"/>
  <c r="N36" i="81"/>
  <c r="J36" i="81"/>
  <c r="I36" i="81"/>
  <c r="H36" i="81"/>
  <c r="G36" i="81"/>
  <c r="F36" i="81"/>
  <c r="E36" i="81"/>
  <c r="C36" i="81"/>
  <c r="U35" i="81"/>
  <c r="T35" i="81"/>
  <c r="S35" i="81"/>
  <c r="R35" i="81"/>
  <c r="Q35" i="81"/>
  <c r="P35" i="81"/>
  <c r="O35" i="81"/>
  <c r="N35" i="81"/>
  <c r="J35" i="81"/>
  <c r="I35" i="81"/>
  <c r="H35" i="81"/>
  <c r="G35" i="81"/>
  <c r="F35" i="81"/>
  <c r="E35" i="81"/>
  <c r="U36" i="80"/>
  <c r="T36" i="80"/>
  <c r="S36" i="80"/>
  <c r="R36" i="80"/>
  <c r="Q36" i="80"/>
  <c r="P36" i="80"/>
  <c r="O36" i="80"/>
  <c r="N36" i="80"/>
  <c r="J36" i="80"/>
  <c r="I36" i="80"/>
  <c r="H36" i="80"/>
  <c r="G36" i="80"/>
  <c r="F36" i="80"/>
  <c r="E36" i="80"/>
  <c r="D36" i="80"/>
  <c r="C36" i="80"/>
  <c r="U35" i="80"/>
  <c r="T35" i="80"/>
  <c r="S35" i="80"/>
  <c r="R35" i="80"/>
  <c r="Q35" i="80"/>
  <c r="P35" i="80"/>
  <c r="O35" i="80"/>
  <c r="N35" i="80"/>
  <c r="J35" i="80"/>
  <c r="I35" i="80"/>
  <c r="H35" i="80"/>
  <c r="G35" i="80"/>
  <c r="F35" i="80"/>
  <c r="E35" i="80"/>
  <c r="D35" i="80"/>
  <c r="Q36" i="79"/>
  <c r="J36" i="79"/>
  <c r="G36" i="79"/>
  <c r="Q35" i="79"/>
  <c r="J35" i="79"/>
  <c r="G35" i="79"/>
  <c r="I36" i="77"/>
  <c r="I35" i="77"/>
  <c r="U36" i="75"/>
  <c r="T36" i="75"/>
  <c r="S36" i="75"/>
  <c r="R36" i="75"/>
  <c r="Q36" i="75"/>
  <c r="P36" i="75"/>
  <c r="O36" i="75"/>
  <c r="N36" i="75"/>
  <c r="J36" i="75"/>
  <c r="I36" i="75"/>
  <c r="H36" i="75"/>
  <c r="G36" i="75"/>
  <c r="F36" i="75"/>
  <c r="C36" i="75"/>
  <c r="U35" i="75"/>
  <c r="T35" i="75"/>
  <c r="S35" i="75"/>
  <c r="R35" i="75"/>
  <c r="Q35" i="75"/>
  <c r="P35" i="75"/>
  <c r="O35" i="75"/>
  <c r="N35" i="75"/>
  <c r="J35" i="75"/>
  <c r="I35" i="75"/>
  <c r="H35" i="75"/>
  <c r="G35" i="75"/>
  <c r="F35" i="75"/>
  <c r="T36" i="74"/>
  <c r="R36" i="74"/>
  <c r="Q36" i="74"/>
  <c r="P36" i="74"/>
  <c r="O36" i="74"/>
  <c r="N36" i="74"/>
  <c r="J36" i="74"/>
  <c r="I36" i="74"/>
  <c r="G36" i="74"/>
  <c r="E36" i="74"/>
  <c r="T35" i="74"/>
  <c r="R35" i="74"/>
  <c r="Q35" i="74"/>
  <c r="O35" i="74"/>
  <c r="N35" i="74"/>
  <c r="J35" i="74"/>
  <c r="I35" i="74"/>
  <c r="G35" i="74"/>
  <c r="E35" i="74"/>
  <c r="O36" i="73"/>
  <c r="N36" i="73"/>
  <c r="J36" i="73"/>
  <c r="I36" i="73"/>
  <c r="H36" i="73"/>
  <c r="O35" i="73"/>
  <c r="N35" i="73"/>
  <c r="J35" i="73"/>
  <c r="I35" i="73"/>
  <c r="H35" i="73"/>
  <c r="U36" i="72"/>
  <c r="T36" i="72"/>
  <c r="S36" i="72"/>
  <c r="R36" i="72"/>
  <c r="Q36" i="72"/>
  <c r="P36" i="72"/>
  <c r="O36" i="72"/>
  <c r="N36" i="72"/>
  <c r="J36" i="72"/>
  <c r="I36" i="72"/>
  <c r="H36" i="72"/>
  <c r="G36" i="72"/>
  <c r="F36" i="72"/>
  <c r="E36" i="72"/>
  <c r="D36" i="72"/>
  <c r="C36" i="72"/>
  <c r="U35" i="72"/>
  <c r="T35" i="72"/>
  <c r="S35" i="72"/>
  <c r="R35" i="72"/>
  <c r="Q35" i="72"/>
  <c r="P35" i="72"/>
  <c r="O35" i="72"/>
  <c r="N35" i="72"/>
  <c r="J35" i="72"/>
  <c r="I35" i="72"/>
  <c r="H35" i="72"/>
  <c r="G35" i="72"/>
  <c r="F35" i="72"/>
  <c r="E35" i="72"/>
  <c r="D35" i="72"/>
  <c r="U36" i="71"/>
  <c r="T36" i="71"/>
  <c r="Q36" i="71"/>
  <c r="P36" i="71"/>
  <c r="O36" i="71"/>
  <c r="J36" i="71"/>
  <c r="I36" i="71"/>
  <c r="H36" i="71"/>
  <c r="G36" i="71"/>
  <c r="E36" i="71"/>
  <c r="D36" i="71"/>
  <c r="U35" i="71"/>
  <c r="T35" i="71"/>
  <c r="Q35" i="71"/>
  <c r="P35" i="71"/>
  <c r="O35" i="71"/>
  <c r="J35" i="71"/>
  <c r="I35" i="71"/>
  <c r="H35" i="71"/>
  <c r="G35" i="71"/>
  <c r="E35" i="71"/>
  <c r="D35" i="71"/>
  <c r="T36" i="70"/>
  <c r="S36" i="70"/>
  <c r="N36" i="70"/>
  <c r="J36" i="70"/>
  <c r="I36" i="70"/>
  <c r="G36" i="70"/>
  <c r="F36" i="70"/>
  <c r="T35" i="70"/>
  <c r="S35" i="70"/>
  <c r="N35" i="70"/>
  <c r="J35" i="70"/>
  <c r="I35" i="70"/>
  <c r="G35" i="70"/>
  <c r="F35" i="70"/>
  <c r="U36" i="67"/>
  <c r="T36" i="67"/>
  <c r="S36" i="67"/>
  <c r="R36" i="67"/>
  <c r="Q36" i="67"/>
  <c r="P36" i="67"/>
  <c r="O36" i="67"/>
  <c r="N36" i="67"/>
  <c r="J36" i="67"/>
  <c r="I36" i="67"/>
  <c r="H36" i="67"/>
  <c r="G36" i="67"/>
  <c r="F36" i="67"/>
  <c r="E36" i="67"/>
  <c r="D36" i="67"/>
  <c r="C36" i="67"/>
  <c r="U35" i="67"/>
  <c r="T35" i="67"/>
  <c r="S35" i="67"/>
  <c r="R35" i="67"/>
  <c r="Q35" i="67"/>
  <c r="P35" i="67"/>
  <c r="O35" i="67"/>
  <c r="N35" i="67"/>
  <c r="J35" i="67"/>
  <c r="I35" i="67"/>
  <c r="H35" i="67"/>
  <c r="G35" i="67"/>
  <c r="F35" i="67"/>
  <c r="E35" i="67"/>
  <c r="D35" i="67"/>
  <c r="U36" i="65"/>
  <c r="T36" i="65"/>
  <c r="S36" i="65"/>
  <c r="Q36" i="65"/>
  <c r="P36" i="65"/>
  <c r="O36" i="65"/>
  <c r="N36" i="65"/>
  <c r="J36" i="65"/>
  <c r="I36" i="65"/>
  <c r="H36" i="65"/>
  <c r="G36" i="65"/>
  <c r="F36" i="65"/>
  <c r="E36" i="65"/>
  <c r="C36" i="65"/>
  <c r="U35" i="65"/>
  <c r="T35" i="65"/>
  <c r="S35" i="65"/>
  <c r="Q35" i="65"/>
  <c r="P35" i="65"/>
  <c r="O35" i="65"/>
  <c r="N35" i="65"/>
  <c r="J35" i="65"/>
  <c r="I35" i="65"/>
  <c r="H35" i="65"/>
  <c r="G35" i="65"/>
  <c r="F35" i="65"/>
  <c r="E35" i="65"/>
  <c r="Q36" i="64"/>
  <c r="N36" i="64"/>
  <c r="H36" i="64"/>
  <c r="G36" i="64"/>
  <c r="F36" i="64"/>
  <c r="E36" i="64"/>
  <c r="Q35" i="64"/>
  <c r="H35" i="64"/>
  <c r="G35" i="64"/>
  <c r="F35" i="64"/>
  <c r="E35" i="64"/>
  <c r="U36" i="66"/>
  <c r="T36" i="66"/>
  <c r="S36" i="66"/>
  <c r="R36" i="66"/>
  <c r="Q36" i="66"/>
  <c r="P36" i="66"/>
  <c r="N36" i="66"/>
  <c r="J36" i="66"/>
  <c r="I36" i="66"/>
  <c r="H36" i="66"/>
  <c r="G36" i="66"/>
  <c r="F36" i="66"/>
  <c r="E36" i="66"/>
  <c r="C36" i="66"/>
  <c r="U35" i="66"/>
  <c r="T35" i="66"/>
  <c r="S35" i="66"/>
  <c r="R35" i="66"/>
  <c r="Q35" i="66"/>
  <c r="P35" i="66"/>
  <c r="N35" i="66"/>
  <c r="J35" i="66"/>
  <c r="I35" i="66"/>
  <c r="H35" i="66"/>
  <c r="G35" i="66"/>
  <c r="F35" i="66"/>
  <c r="E35" i="66"/>
  <c r="S36" i="63"/>
  <c r="P36" i="63"/>
  <c r="J36" i="63"/>
  <c r="S35" i="63"/>
  <c r="P35" i="63"/>
  <c r="N35" i="63"/>
  <c r="J35" i="63"/>
  <c r="T36" i="62"/>
  <c r="S36" i="62"/>
  <c r="Q36" i="62"/>
  <c r="P36" i="62"/>
  <c r="O36" i="62"/>
  <c r="N36" i="62"/>
  <c r="J36" i="62"/>
  <c r="I36" i="62"/>
  <c r="H36" i="62"/>
  <c r="G36" i="62"/>
  <c r="D36" i="62"/>
  <c r="T35" i="62"/>
  <c r="S35" i="62"/>
  <c r="Q35" i="62"/>
  <c r="P35" i="62"/>
  <c r="O35" i="62"/>
  <c r="N35" i="62"/>
  <c r="J35" i="62"/>
  <c r="I35" i="62"/>
  <c r="H35" i="62"/>
  <c r="G35" i="62"/>
  <c r="D35" i="62"/>
  <c r="H36" i="61"/>
  <c r="H35" i="61"/>
  <c r="J36" i="60"/>
  <c r="I36" i="60"/>
  <c r="H36" i="60"/>
  <c r="J35" i="60"/>
  <c r="I35" i="60"/>
  <c r="H35" i="60"/>
  <c r="J36" i="54"/>
  <c r="J35" i="54"/>
  <c r="J36" i="53"/>
  <c r="I36" i="53"/>
  <c r="H36" i="53"/>
  <c r="F36" i="53"/>
  <c r="D36" i="53"/>
  <c r="J35" i="53"/>
  <c r="I35" i="53"/>
  <c r="H35" i="53"/>
  <c r="F35" i="53"/>
  <c r="D35" i="53"/>
  <c r="S36" i="52"/>
  <c r="Q36" i="52"/>
  <c r="N36" i="52"/>
  <c r="J36" i="52"/>
  <c r="H36" i="52"/>
  <c r="S35" i="52"/>
  <c r="Q35" i="52"/>
  <c r="N35" i="52"/>
  <c r="J35" i="52"/>
  <c r="H35" i="52"/>
  <c r="J36" i="51"/>
  <c r="J35" i="51"/>
  <c r="S36" i="50"/>
  <c r="N36" i="50"/>
  <c r="J36" i="50"/>
  <c r="G36" i="50"/>
  <c r="S35" i="50"/>
  <c r="N35" i="50"/>
  <c r="J35" i="50"/>
  <c r="S36" i="49"/>
  <c r="N36" i="49"/>
  <c r="J36" i="49"/>
  <c r="H36" i="49"/>
  <c r="S35" i="49"/>
  <c r="N35" i="49"/>
  <c r="J35" i="49"/>
  <c r="H35" i="49"/>
  <c r="U36" i="48"/>
  <c r="T36" i="48"/>
  <c r="S36" i="48"/>
  <c r="R36" i="48"/>
  <c r="P36" i="48"/>
  <c r="O36" i="48"/>
  <c r="N36" i="48"/>
  <c r="J36" i="48"/>
  <c r="I36" i="48"/>
  <c r="H36" i="48"/>
  <c r="G36" i="48"/>
  <c r="F36" i="48"/>
  <c r="D36" i="48"/>
  <c r="C36" i="48"/>
  <c r="U35" i="48"/>
  <c r="T35" i="48"/>
  <c r="S35" i="48"/>
  <c r="R35" i="48"/>
  <c r="P35" i="48"/>
  <c r="O35" i="48"/>
  <c r="N35" i="48"/>
  <c r="J35" i="48"/>
  <c r="I35" i="48"/>
  <c r="H35" i="48"/>
  <c r="G35" i="48"/>
  <c r="F35" i="48"/>
  <c r="D35" i="48"/>
  <c r="U36" i="47"/>
  <c r="T36" i="47"/>
  <c r="S36" i="47"/>
  <c r="R36" i="47"/>
  <c r="Q36" i="47"/>
  <c r="P36" i="47"/>
  <c r="O36" i="47"/>
  <c r="N36" i="47"/>
  <c r="J36" i="47"/>
  <c r="I36" i="47"/>
  <c r="H36" i="47"/>
  <c r="G36" i="47"/>
  <c r="F36" i="47"/>
  <c r="E36" i="47"/>
  <c r="D36" i="47"/>
  <c r="U35" i="47"/>
  <c r="T35" i="47"/>
  <c r="S35" i="47"/>
  <c r="R35" i="47"/>
  <c r="Q35" i="47"/>
  <c r="P35" i="47"/>
  <c r="O35" i="47"/>
  <c r="N35" i="47"/>
  <c r="J35" i="47"/>
  <c r="I35" i="47"/>
  <c r="H35" i="47"/>
  <c r="G35" i="47"/>
  <c r="F35" i="47"/>
  <c r="E35" i="47"/>
  <c r="D35" i="47"/>
  <c r="S36" i="46"/>
  <c r="O36" i="46"/>
  <c r="J36" i="46"/>
  <c r="I36" i="46"/>
  <c r="S35" i="46"/>
  <c r="O35" i="46"/>
  <c r="J35" i="46"/>
  <c r="I35" i="46"/>
  <c r="J36" i="45"/>
  <c r="J35" i="45"/>
  <c r="U36" i="44"/>
  <c r="T36" i="44"/>
  <c r="S36" i="44"/>
  <c r="R36" i="44"/>
  <c r="Q36" i="44"/>
  <c r="P36" i="44"/>
  <c r="O36" i="44"/>
  <c r="N36" i="44"/>
  <c r="J36" i="44"/>
  <c r="I36" i="44"/>
  <c r="H36" i="44"/>
  <c r="G36" i="44"/>
  <c r="F36" i="44"/>
  <c r="U35" i="44"/>
  <c r="T35" i="44"/>
  <c r="S35" i="44"/>
  <c r="R35" i="44"/>
  <c r="Q35" i="44"/>
  <c r="P35" i="44"/>
  <c r="O35" i="44"/>
  <c r="N35" i="44"/>
  <c r="J35" i="44"/>
  <c r="I35" i="44"/>
  <c r="H35" i="44"/>
  <c r="G35" i="44"/>
  <c r="F35" i="44"/>
  <c r="S36" i="43"/>
  <c r="O36" i="43"/>
  <c r="N36" i="43"/>
  <c r="J36" i="43"/>
  <c r="S35" i="43"/>
  <c r="O35" i="43"/>
  <c r="N35" i="43"/>
  <c r="J35" i="43"/>
  <c r="S36" i="42"/>
  <c r="N36" i="42"/>
  <c r="J36" i="42"/>
  <c r="I36" i="42"/>
  <c r="G36" i="42"/>
  <c r="C36" i="42"/>
  <c r="S35" i="42"/>
  <c r="N35" i="42"/>
  <c r="J35" i="42"/>
  <c r="I35" i="42"/>
  <c r="H35" i="42"/>
  <c r="G35" i="42"/>
  <c r="T36" i="41"/>
  <c r="S36" i="41"/>
  <c r="Q36" i="41"/>
  <c r="P36" i="41"/>
  <c r="J36" i="41"/>
  <c r="I36" i="41"/>
  <c r="H36" i="41"/>
  <c r="G36" i="41"/>
  <c r="F36" i="41"/>
  <c r="E36" i="41"/>
  <c r="T35" i="41"/>
  <c r="S35" i="41"/>
  <c r="Q35" i="41"/>
  <c r="P35" i="41"/>
  <c r="J35" i="41"/>
  <c r="I35" i="41"/>
  <c r="H35" i="41"/>
  <c r="G35" i="41"/>
  <c r="F35" i="41"/>
  <c r="E35" i="41"/>
  <c r="S36" i="39"/>
  <c r="P36" i="39"/>
  <c r="N36" i="39"/>
  <c r="G36" i="39"/>
  <c r="S35" i="39"/>
  <c r="P35" i="39"/>
  <c r="N35" i="39"/>
  <c r="G35" i="39"/>
  <c r="N36" i="35"/>
  <c r="N35" i="35"/>
  <c r="T36" i="34"/>
  <c r="S36" i="34"/>
  <c r="Q36" i="34"/>
  <c r="P36" i="34"/>
  <c r="O36" i="34"/>
  <c r="N36" i="34"/>
  <c r="I36" i="34"/>
  <c r="H36" i="34"/>
  <c r="G36" i="34"/>
  <c r="C36" i="34"/>
  <c r="T35" i="34"/>
  <c r="S35" i="34"/>
  <c r="Q35" i="34"/>
  <c r="P35" i="34"/>
  <c r="O35" i="34"/>
  <c r="N35" i="34"/>
  <c r="I35" i="34"/>
  <c r="H35" i="34"/>
  <c r="G35" i="34"/>
  <c r="S36" i="32"/>
  <c r="N36" i="32"/>
  <c r="S35" i="32"/>
  <c r="N35" i="32"/>
  <c r="U36" i="30"/>
  <c r="T36" i="30"/>
  <c r="S36" i="30"/>
  <c r="R36" i="30"/>
  <c r="Q36" i="30"/>
  <c r="P36" i="30"/>
  <c r="O36" i="30"/>
  <c r="N36" i="30"/>
  <c r="J36" i="30"/>
  <c r="I36" i="30"/>
  <c r="H36" i="30"/>
  <c r="G36" i="30"/>
  <c r="F36" i="30"/>
  <c r="E36" i="30"/>
  <c r="D36" i="30"/>
  <c r="C36" i="30"/>
  <c r="U35" i="30"/>
  <c r="T35" i="30"/>
  <c r="S35" i="30"/>
  <c r="R35" i="30"/>
  <c r="Q35" i="30"/>
  <c r="P35" i="30"/>
  <c r="O35" i="30"/>
  <c r="N35" i="30"/>
  <c r="J35" i="30"/>
  <c r="I35" i="30"/>
  <c r="H35" i="30"/>
  <c r="G35" i="30"/>
  <c r="F35" i="30"/>
  <c r="E35" i="30"/>
  <c r="D35" i="30"/>
  <c r="T36" i="29"/>
  <c r="S36" i="29"/>
  <c r="Q36" i="29"/>
  <c r="O36" i="29"/>
  <c r="N36" i="29"/>
  <c r="J36" i="29"/>
  <c r="I36" i="29"/>
  <c r="H36" i="29"/>
  <c r="G36" i="29"/>
  <c r="C36" i="29"/>
  <c r="T35" i="29"/>
  <c r="S35" i="29"/>
  <c r="Q35" i="29"/>
  <c r="O35" i="29"/>
  <c r="N35" i="29"/>
  <c r="J35" i="29"/>
  <c r="I35" i="29"/>
  <c r="H35" i="29"/>
  <c r="G35" i="29"/>
  <c r="U36" i="28"/>
  <c r="T36" i="28"/>
  <c r="S36" i="28"/>
  <c r="R36" i="28"/>
  <c r="Q36" i="28"/>
  <c r="P36" i="28"/>
  <c r="O36" i="28"/>
  <c r="N36" i="28"/>
  <c r="J36" i="28"/>
  <c r="I36" i="28"/>
  <c r="H36" i="28"/>
  <c r="G36" i="28"/>
  <c r="F36" i="28"/>
  <c r="E36" i="28"/>
  <c r="D36" i="28"/>
  <c r="C36" i="28"/>
  <c r="U35" i="28"/>
  <c r="T35" i="28"/>
  <c r="S35" i="28"/>
  <c r="R35" i="28"/>
  <c r="Q35" i="28"/>
  <c r="P35" i="28"/>
  <c r="O35" i="28"/>
  <c r="N35" i="28"/>
  <c r="J35" i="28"/>
  <c r="I35" i="28"/>
  <c r="H35" i="28"/>
  <c r="G35" i="28"/>
  <c r="F35" i="28"/>
  <c r="E35" i="28"/>
  <c r="D35" i="28"/>
  <c r="T36" i="27"/>
  <c r="S36" i="27"/>
  <c r="Q36" i="27"/>
  <c r="P36" i="27"/>
  <c r="O36" i="27"/>
  <c r="J36" i="27"/>
  <c r="I36" i="27"/>
  <c r="H36" i="27"/>
  <c r="G36" i="27"/>
  <c r="F36" i="27"/>
  <c r="E36" i="27"/>
  <c r="C36" i="27"/>
  <c r="T35" i="27"/>
  <c r="S35" i="27"/>
  <c r="Q35" i="27"/>
  <c r="P35" i="27"/>
  <c r="O35" i="27"/>
  <c r="J35" i="27"/>
  <c r="I35" i="27"/>
  <c r="H35" i="27"/>
  <c r="G35" i="27"/>
  <c r="F35" i="27"/>
  <c r="E35" i="27"/>
  <c r="S36" i="26"/>
  <c r="Q36" i="26"/>
  <c r="P36" i="26"/>
  <c r="O36" i="26"/>
  <c r="N36" i="26"/>
  <c r="J36" i="26"/>
  <c r="D36" i="26"/>
  <c r="S35" i="26"/>
  <c r="Q35" i="26"/>
  <c r="P35" i="26"/>
  <c r="N35" i="26"/>
  <c r="J35" i="26"/>
  <c r="D35" i="26"/>
  <c r="U36" i="25"/>
  <c r="T36" i="25"/>
  <c r="S36" i="25"/>
  <c r="R36" i="25"/>
  <c r="Q36" i="25"/>
  <c r="P36" i="25"/>
  <c r="O36" i="25"/>
  <c r="N36" i="25"/>
  <c r="J36" i="25"/>
  <c r="I36" i="25"/>
  <c r="H36" i="25"/>
  <c r="G36" i="25"/>
  <c r="F36" i="25"/>
  <c r="E36" i="25"/>
  <c r="D36" i="25"/>
  <c r="C36" i="25"/>
  <c r="U35" i="25"/>
  <c r="T35" i="25"/>
  <c r="S35" i="25"/>
  <c r="R35" i="25"/>
  <c r="Q35" i="25"/>
  <c r="P35" i="25"/>
  <c r="O35" i="25"/>
  <c r="N35" i="25"/>
  <c r="J35" i="25"/>
  <c r="I35" i="25"/>
  <c r="H35" i="25"/>
  <c r="G35" i="25"/>
  <c r="F35" i="25"/>
  <c r="E35" i="25"/>
  <c r="D35" i="25"/>
  <c r="S36" i="24"/>
  <c r="O36" i="24"/>
  <c r="N36" i="24"/>
  <c r="J36" i="24"/>
  <c r="S35" i="24"/>
  <c r="O35" i="24"/>
  <c r="N35" i="24"/>
  <c r="J35" i="24"/>
  <c r="Q36" i="23"/>
  <c r="N36" i="23"/>
  <c r="I36" i="23"/>
  <c r="H36" i="23"/>
  <c r="Q35" i="23"/>
  <c r="N35" i="23"/>
  <c r="I35" i="23"/>
  <c r="H35" i="23"/>
  <c r="U36" i="22"/>
  <c r="T36" i="22"/>
  <c r="S36" i="22"/>
  <c r="Q36" i="22"/>
  <c r="O36" i="22"/>
  <c r="N36" i="22"/>
  <c r="J36" i="22"/>
  <c r="I36" i="22"/>
  <c r="H36" i="22"/>
  <c r="G36" i="22"/>
  <c r="F36" i="22"/>
  <c r="E36" i="22"/>
  <c r="C36" i="22"/>
  <c r="U35" i="22"/>
  <c r="T35" i="22"/>
  <c r="S35" i="22"/>
  <c r="Q35" i="22"/>
  <c r="O35" i="22"/>
  <c r="N35" i="22"/>
  <c r="J35" i="22"/>
  <c r="I35" i="22"/>
  <c r="H35" i="22"/>
  <c r="G35" i="22"/>
  <c r="F35" i="22"/>
  <c r="E35" i="22"/>
  <c r="U36" i="21"/>
  <c r="Q36" i="21"/>
  <c r="P36" i="21"/>
  <c r="O36" i="21"/>
  <c r="N36" i="21"/>
  <c r="J36" i="21"/>
  <c r="I36" i="21"/>
  <c r="H36" i="21"/>
  <c r="G36" i="21"/>
  <c r="F36" i="21"/>
  <c r="E36" i="21"/>
  <c r="U35" i="21"/>
  <c r="Q35" i="21"/>
  <c r="P35" i="21"/>
  <c r="O35" i="21"/>
  <c r="N35" i="21"/>
  <c r="J35" i="21"/>
  <c r="I35" i="21"/>
  <c r="H35" i="21"/>
  <c r="G35" i="21"/>
  <c r="F35" i="21"/>
  <c r="E35" i="21"/>
  <c r="T36" i="20"/>
  <c r="P36" i="20"/>
  <c r="N36" i="20"/>
  <c r="J36" i="20"/>
  <c r="I36" i="20"/>
  <c r="H36" i="20"/>
  <c r="G36" i="20"/>
  <c r="T35" i="20"/>
  <c r="P35" i="20"/>
  <c r="N35" i="20"/>
  <c r="J35" i="20"/>
  <c r="I35" i="20"/>
  <c r="H35" i="20"/>
  <c r="G35" i="20"/>
  <c r="U36" i="19"/>
  <c r="T36" i="19"/>
  <c r="S36" i="19"/>
  <c r="R36" i="19"/>
  <c r="Q36" i="19"/>
  <c r="P36" i="19"/>
  <c r="O36" i="19"/>
  <c r="N36" i="19"/>
  <c r="J36" i="19"/>
  <c r="I36" i="19"/>
  <c r="H36" i="19"/>
  <c r="G36" i="19"/>
  <c r="F36" i="19"/>
  <c r="E36" i="19"/>
  <c r="D36" i="19"/>
  <c r="C36" i="19"/>
  <c r="U35" i="19"/>
  <c r="T35" i="19"/>
  <c r="S35" i="19"/>
  <c r="R35" i="19"/>
  <c r="Q35" i="19"/>
  <c r="P35" i="19"/>
  <c r="O35" i="19"/>
  <c r="N35" i="19"/>
  <c r="J35" i="19"/>
  <c r="I35" i="19"/>
  <c r="H35" i="19"/>
  <c r="G35" i="19"/>
  <c r="F35" i="19"/>
  <c r="E35" i="19"/>
  <c r="D35" i="19"/>
  <c r="U36" i="17"/>
  <c r="T36" i="17"/>
  <c r="S36" i="17"/>
  <c r="R36" i="17"/>
  <c r="Q36" i="17"/>
  <c r="P36" i="17"/>
  <c r="O36" i="17"/>
  <c r="N36" i="17"/>
  <c r="J36" i="17"/>
  <c r="I36" i="17"/>
  <c r="H36" i="17"/>
  <c r="G36" i="17"/>
  <c r="F36" i="17"/>
  <c r="E36" i="17"/>
  <c r="D36" i="17"/>
  <c r="C36" i="17"/>
  <c r="U35" i="17"/>
  <c r="T35" i="17"/>
  <c r="S35" i="17"/>
  <c r="R35" i="17"/>
  <c r="Q35" i="17"/>
  <c r="P35" i="17"/>
  <c r="O35" i="17"/>
  <c r="N35" i="17"/>
  <c r="J35" i="17"/>
  <c r="I35" i="17"/>
  <c r="H35" i="17"/>
  <c r="G35" i="17"/>
  <c r="F35" i="17"/>
  <c r="E35" i="17"/>
  <c r="D35" i="17"/>
  <c r="U36" i="15"/>
  <c r="T36" i="15"/>
  <c r="S36" i="15"/>
  <c r="R36" i="15"/>
  <c r="Q36" i="15"/>
  <c r="P36" i="15"/>
  <c r="O36" i="15"/>
  <c r="N36" i="15"/>
  <c r="J36" i="15"/>
  <c r="I36" i="15"/>
  <c r="H36" i="15"/>
  <c r="G36" i="15"/>
  <c r="F36" i="15"/>
  <c r="E36" i="15"/>
  <c r="D36" i="15"/>
  <c r="C36" i="15"/>
  <c r="U35" i="15"/>
  <c r="T35" i="15"/>
  <c r="S35" i="15"/>
  <c r="R35" i="15"/>
  <c r="Q35" i="15"/>
  <c r="P35" i="15"/>
  <c r="O35" i="15"/>
  <c r="N35" i="15"/>
  <c r="J35" i="15"/>
  <c r="I35" i="15"/>
  <c r="H35" i="15"/>
  <c r="G35" i="15"/>
  <c r="F35" i="15"/>
  <c r="E35" i="15"/>
  <c r="D35" i="15"/>
  <c r="T36" i="13"/>
  <c r="S36" i="13"/>
  <c r="J36" i="13"/>
  <c r="I36" i="13"/>
  <c r="H36" i="13"/>
  <c r="G36" i="13"/>
  <c r="D36" i="13"/>
  <c r="T35" i="13"/>
  <c r="S35" i="13"/>
  <c r="J35" i="13"/>
  <c r="I35" i="13"/>
  <c r="H35" i="13"/>
  <c r="G35" i="13"/>
  <c r="D35" i="13"/>
  <c r="J36" i="14"/>
  <c r="J35" i="14"/>
  <c r="J36" i="7"/>
  <c r="J35" i="7"/>
  <c r="S36" i="11"/>
  <c r="N36" i="11"/>
  <c r="J36" i="11"/>
  <c r="S35" i="11"/>
  <c r="N35" i="11"/>
  <c r="J35" i="11"/>
  <c r="U36" i="10"/>
  <c r="T36" i="10"/>
  <c r="S36" i="10"/>
  <c r="Q36" i="10"/>
  <c r="P36" i="10"/>
  <c r="O36" i="10"/>
  <c r="J36" i="10"/>
  <c r="I36" i="10"/>
  <c r="H36" i="10"/>
  <c r="G36" i="10"/>
  <c r="F36" i="10"/>
  <c r="E36" i="10"/>
  <c r="D36" i="10"/>
  <c r="U35" i="10"/>
  <c r="T35" i="10"/>
  <c r="S35" i="10"/>
  <c r="Q35" i="10"/>
  <c r="P35" i="10"/>
  <c r="O35" i="10"/>
  <c r="J35" i="10"/>
  <c r="I35" i="10"/>
  <c r="H35" i="10"/>
  <c r="G35" i="10"/>
  <c r="F35" i="10"/>
  <c r="E35" i="10"/>
  <c r="D35" i="10"/>
  <c r="Q36" i="5"/>
  <c r="P36" i="5"/>
  <c r="J36" i="5"/>
  <c r="H36" i="5"/>
  <c r="D36" i="5"/>
  <c r="Q35" i="5"/>
  <c r="P35" i="5"/>
  <c r="J35" i="5"/>
  <c r="H35" i="5"/>
  <c r="D35" i="5"/>
  <c r="R36" i="33"/>
  <c r="P36" i="33"/>
  <c r="J36" i="33"/>
  <c r="I36" i="33"/>
  <c r="H36" i="33"/>
  <c r="P35" i="33"/>
  <c r="J35" i="33"/>
  <c r="I35" i="33"/>
  <c r="H35" i="33"/>
  <c r="C35" i="197"/>
  <c r="C35" i="195"/>
  <c r="C35" i="194"/>
  <c r="C35" i="192"/>
  <c r="C35" i="191"/>
  <c r="C35" i="190"/>
  <c r="C35" i="189"/>
  <c r="C35" i="188"/>
  <c r="C35" i="187"/>
  <c r="C35" i="186"/>
  <c r="C35" i="185"/>
  <c r="C35" i="183"/>
  <c r="C35" i="182"/>
  <c r="C35" i="181"/>
  <c r="C35" i="180"/>
  <c r="C35" i="179"/>
  <c r="C35" i="178"/>
  <c r="C35" i="177"/>
  <c r="C35" i="176"/>
  <c r="C35" i="173"/>
  <c r="C35" i="169"/>
  <c r="C35" i="168"/>
  <c r="C35" i="164"/>
  <c r="C35" i="163"/>
  <c r="C35" i="157"/>
  <c r="C35" i="156"/>
  <c r="C35" i="154"/>
  <c r="C35" i="152"/>
  <c r="C35" i="149"/>
  <c r="C35" i="148"/>
  <c r="C35" i="137"/>
  <c r="C35" i="120"/>
  <c r="C35" i="112"/>
  <c r="C35" i="97"/>
  <c r="C35" i="94"/>
  <c r="C35" i="85"/>
  <c r="C35" i="81"/>
  <c r="C35" i="80"/>
  <c r="C35" i="75"/>
  <c r="C35" i="72"/>
  <c r="C35" i="67"/>
  <c r="C35" i="65"/>
  <c r="C35" i="66"/>
  <c r="C35" i="48"/>
  <c r="C35" i="42"/>
  <c r="C35" i="34"/>
  <c r="C35" i="30"/>
  <c r="C35" i="29"/>
  <c r="C35" i="28"/>
  <c r="C35" i="27"/>
  <c r="C35" i="25"/>
  <c r="C35" i="22"/>
  <c r="C35" i="19"/>
  <c r="C35" i="17"/>
  <c r="C35" i="15"/>
  <c r="V20" i="16"/>
  <c r="V22" i="16"/>
  <c r="V24" i="16"/>
  <c r="V26" i="16"/>
  <c r="V28" i="16"/>
  <c r="V30" i="16"/>
  <c r="V8" i="16"/>
  <c r="V10" i="16"/>
  <c r="V12" i="16"/>
  <c r="V14" i="16"/>
  <c r="V16" i="16"/>
  <c r="V18" i="16"/>
  <c r="V20" i="15"/>
  <c r="V22" i="15"/>
  <c r="V24" i="15"/>
  <c r="V26" i="15"/>
  <c r="V28" i="15"/>
  <c r="V30" i="15"/>
  <c r="V8" i="15"/>
  <c r="V10" i="15"/>
  <c r="V12" i="15"/>
  <c r="V14" i="15"/>
  <c r="V16" i="15"/>
  <c r="V18" i="15"/>
  <c r="V20" i="13"/>
  <c r="V22" i="13"/>
  <c r="V24" i="13"/>
  <c r="V26" i="13"/>
  <c r="V28" i="13"/>
  <c r="V30" i="13"/>
  <c r="V8" i="13"/>
  <c r="V10" i="13"/>
  <c r="V12" i="13"/>
  <c r="V14" i="13"/>
  <c r="V16" i="13"/>
  <c r="V18" i="13"/>
  <c r="V20" i="14"/>
  <c r="V22" i="14"/>
  <c r="V24" i="14"/>
  <c r="V26" i="14"/>
  <c r="V28" i="14"/>
  <c r="V30" i="14"/>
  <c r="V8" i="14"/>
  <c r="V10" i="14"/>
  <c r="V12" i="14"/>
  <c r="V14" i="14"/>
  <c r="V16" i="14"/>
  <c r="V18" i="14"/>
  <c r="V20" i="7"/>
  <c r="V22" i="7"/>
  <c r="V24" i="7"/>
  <c r="V26" i="7"/>
  <c r="V28" i="7"/>
  <c r="V30" i="7"/>
  <c r="V8" i="7"/>
  <c r="V10" i="7"/>
  <c r="V12" i="7"/>
  <c r="V14" i="7"/>
  <c r="V16" i="7"/>
  <c r="V18" i="7"/>
  <c r="V20" i="9"/>
  <c r="V22" i="9"/>
  <c r="V24" i="9"/>
  <c r="V26" i="9"/>
  <c r="V28" i="9"/>
  <c r="V30" i="9"/>
  <c r="V8" i="9"/>
  <c r="V10" i="9"/>
  <c r="V12" i="9"/>
  <c r="V14" i="9"/>
  <c r="V16" i="9"/>
  <c r="V18" i="9"/>
  <c r="V20" i="11"/>
  <c r="V22" i="11"/>
  <c r="V24" i="11"/>
  <c r="V26" i="11"/>
  <c r="V28" i="11"/>
  <c r="V30" i="11"/>
  <c r="V8" i="11"/>
  <c r="V10" i="11"/>
  <c r="V12" i="11"/>
  <c r="V14" i="11"/>
  <c r="V16" i="11"/>
  <c r="V18" i="11"/>
  <c r="V20" i="10"/>
  <c r="V22" i="10"/>
  <c r="V24" i="10"/>
  <c r="V26" i="10"/>
  <c r="V28" i="10"/>
  <c r="V30" i="10"/>
  <c r="V8" i="10"/>
  <c r="V10" i="10"/>
  <c r="V12" i="10"/>
  <c r="V14" i="10"/>
  <c r="V16" i="10"/>
  <c r="V18" i="10"/>
  <c r="V20" i="8"/>
  <c r="V22" i="8"/>
  <c r="V24" i="8"/>
  <c r="V26" i="8"/>
  <c r="V28" i="8"/>
  <c r="V30" i="8"/>
  <c r="V8" i="8"/>
  <c r="V10" i="8"/>
  <c r="V12" i="8"/>
  <c r="V14" i="8"/>
  <c r="V16" i="8"/>
  <c r="V18" i="8"/>
  <c r="V20" i="5"/>
  <c r="V22" i="5"/>
  <c r="V24" i="5"/>
  <c r="V26" i="5"/>
  <c r="V28" i="5"/>
  <c r="V30" i="5"/>
  <c r="V8" i="5"/>
  <c r="V10" i="5"/>
  <c r="V12" i="5"/>
  <c r="V14" i="5"/>
  <c r="V16" i="5"/>
  <c r="V18" i="5"/>
  <c r="V20" i="4"/>
  <c r="V22" i="4"/>
  <c r="V24" i="4"/>
  <c r="V26" i="4"/>
  <c r="V28" i="4"/>
  <c r="V30" i="4"/>
  <c r="V8" i="4"/>
  <c r="V10" i="4"/>
  <c r="V12" i="4"/>
  <c r="V14" i="4"/>
  <c r="V16" i="4"/>
  <c r="V18" i="4"/>
  <c r="V20" i="202"/>
  <c r="V22" i="202"/>
  <c r="V24" i="202"/>
  <c r="V26" i="202"/>
  <c r="V28" i="202"/>
  <c r="V30" i="202"/>
  <c r="V8" i="202"/>
  <c r="V10" i="202"/>
  <c r="V12" i="202"/>
  <c r="V14" i="202"/>
  <c r="V16" i="202"/>
  <c r="V18" i="202"/>
  <c r="V20" i="203"/>
  <c r="V22" i="203"/>
  <c r="V24" i="203"/>
  <c r="V26" i="203"/>
  <c r="V28" i="203"/>
  <c r="V30" i="203"/>
  <c r="V8" i="203"/>
  <c r="V10" i="203"/>
  <c r="V12" i="203"/>
  <c r="V14" i="203"/>
  <c r="V16" i="203"/>
  <c r="V18" i="203"/>
  <c r="V19" i="16"/>
  <c r="V21" i="16"/>
  <c r="V23" i="16"/>
  <c r="V25" i="16"/>
  <c r="V27" i="16"/>
  <c r="V29" i="16"/>
  <c r="V7" i="16"/>
  <c r="V9" i="16"/>
  <c r="V11" i="16"/>
  <c r="V13" i="16"/>
  <c r="V15" i="16"/>
  <c r="V17" i="16"/>
  <c r="V19" i="15"/>
  <c r="V21" i="15"/>
  <c r="V23" i="15"/>
  <c r="V25" i="15"/>
  <c r="V27" i="15"/>
  <c r="V29" i="15"/>
  <c r="V7" i="15"/>
  <c r="V9" i="15"/>
  <c r="V11" i="15"/>
  <c r="V13" i="15"/>
  <c r="V15" i="15"/>
  <c r="V17" i="15"/>
  <c r="V19" i="13"/>
  <c r="V21" i="13"/>
  <c r="V23" i="13"/>
  <c r="V25" i="13"/>
  <c r="V27" i="13"/>
  <c r="V29" i="13"/>
  <c r="V7" i="13"/>
  <c r="V9" i="13"/>
  <c r="V11" i="13"/>
  <c r="V13" i="13"/>
  <c r="V15" i="13"/>
  <c r="V17" i="13"/>
  <c r="V19" i="14"/>
  <c r="V21" i="14"/>
  <c r="V23" i="14"/>
  <c r="V25" i="14"/>
  <c r="V27" i="14"/>
  <c r="V29" i="14"/>
  <c r="V7" i="14"/>
  <c r="V9" i="14"/>
  <c r="V11" i="14"/>
  <c r="V13" i="14"/>
  <c r="V15" i="14"/>
  <c r="V17" i="14"/>
  <c r="V19" i="7"/>
  <c r="V21" i="7"/>
  <c r="V23" i="7"/>
  <c r="V25" i="7"/>
  <c r="V27" i="7"/>
  <c r="V29" i="7"/>
  <c r="V7" i="7"/>
  <c r="V9" i="7"/>
  <c r="V11" i="7"/>
  <c r="V13" i="7"/>
  <c r="V15" i="7"/>
  <c r="V17" i="7"/>
  <c r="V19" i="9"/>
  <c r="V21" i="9"/>
  <c r="V23" i="9"/>
  <c r="V25" i="9"/>
  <c r="V27" i="9"/>
  <c r="V29" i="9"/>
  <c r="V7" i="9"/>
  <c r="V9" i="9"/>
  <c r="V11" i="9"/>
  <c r="V13" i="9"/>
  <c r="V15" i="9"/>
  <c r="V17" i="9"/>
  <c r="V19" i="11"/>
  <c r="V21" i="11"/>
  <c r="V23" i="11"/>
  <c r="V25" i="11"/>
  <c r="V27" i="11"/>
  <c r="V29" i="11"/>
  <c r="V7" i="11"/>
  <c r="V9" i="11"/>
  <c r="V11" i="11"/>
  <c r="V13" i="11"/>
  <c r="V15" i="11"/>
  <c r="V17" i="11"/>
  <c r="V19" i="10"/>
  <c r="V21" i="10"/>
  <c r="V23" i="10"/>
  <c r="V25" i="10"/>
  <c r="V27" i="10"/>
  <c r="V29" i="10"/>
  <c r="V7" i="10"/>
  <c r="V9" i="10"/>
  <c r="V11" i="10"/>
  <c r="V13" i="10"/>
  <c r="V15" i="10"/>
  <c r="V17" i="10"/>
  <c r="V19" i="8"/>
  <c r="V21" i="8"/>
  <c r="V23" i="8"/>
  <c r="V25" i="8"/>
  <c r="V27" i="8"/>
  <c r="V29" i="8"/>
  <c r="V7" i="8"/>
  <c r="V9" i="8"/>
  <c r="V11" i="8"/>
  <c r="V13" i="8"/>
  <c r="V15" i="8"/>
  <c r="V17" i="8"/>
  <c r="V19" i="5"/>
  <c r="V21" i="5"/>
  <c r="V23" i="5"/>
  <c r="V25" i="5"/>
  <c r="V27" i="5"/>
  <c r="V29" i="5"/>
  <c r="V7" i="5"/>
  <c r="V9" i="5"/>
  <c r="V11" i="5"/>
  <c r="V13" i="5"/>
  <c r="V15" i="5"/>
  <c r="V17" i="5"/>
  <c r="V19" i="4"/>
  <c r="V21" i="4"/>
  <c r="V23" i="4"/>
  <c r="V25" i="4"/>
  <c r="V27" i="4"/>
  <c r="V29" i="4"/>
  <c r="V7" i="4"/>
  <c r="V9" i="4"/>
  <c r="V11" i="4"/>
  <c r="V13" i="4"/>
  <c r="V15" i="4"/>
  <c r="V17" i="4"/>
  <c r="V19" i="202"/>
  <c r="V21" i="202"/>
  <c r="V23" i="202"/>
  <c r="V25" i="202"/>
  <c r="V27" i="202"/>
  <c r="V29" i="202"/>
  <c r="V7" i="202"/>
  <c r="V9" i="202"/>
  <c r="V11" i="202"/>
  <c r="V13" i="202"/>
  <c r="V15" i="202"/>
  <c r="V17" i="202"/>
  <c r="V19" i="203"/>
  <c r="V21" i="203"/>
  <c r="V23" i="203"/>
  <c r="V25" i="203"/>
  <c r="V27" i="203"/>
  <c r="V29" i="203"/>
  <c r="V7" i="203"/>
  <c r="V9" i="203"/>
  <c r="V11" i="203"/>
  <c r="V13" i="203"/>
  <c r="V15" i="203"/>
  <c r="V17" i="203"/>
  <c r="V20" i="36"/>
  <c r="V22" i="36"/>
  <c r="V24" i="36"/>
  <c r="V26" i="36"/>
  <c r="V28" i="36"/>
  <c r="V30" i="36"/>
  <c r="V8" i="36"/>
  <c r="V10" i="36"/>
  <c r="V12" i="36"/>
  <c r="V14" i="36"/>
  <c r="V16" i="36"/>
  <c r="V18" i="36"/>
  <c r="V20" i="35"/>
  <c r="V22" i="35"/>
  <c r="V24" i="35"/>
  <c r="V26" i="35"/>
  <c r="V28" i="35"/>
  <c r="V30" i="35"/>
  <c r="V8" i="35"/>
  <c r="V10" i="35"/>
  <c r="V12" i="35"/>
  <c r="V14" i="35"/>
  <c r="V16" i="35"/>
  <c r="V18" i="35"/>
  <c r="V20" i="34"/>
  <c r="V22" i="34"/>
  <c r="V24" i="34"/>
  <c r="V26" i="34"/>
  <c r="V28" i="34"/>
  <c r="V30" i="34"/>
  <c r="V8" i="34"/>
  <c r="V10" i="34"/>
  <c r="V12" i="34"/>
  <c r="V14" i="34"/>
  <c r="V16" i="34"/>
  <c r="V18" i="34"/>
  <c r="V20" i="33"/>
  <c r="V22" i="33"/>
  <c r="V24" i="33"/>
  <c r="V26" i="33"/>
  <c r="V28" i="33"/>
  <c r="V30" i="33"/>
  <c r="V8" i="33"/>
  <c r="V10" i="33"/>
  <c r="V12" i="33"/>
  <c r="V14" i="33"/>
  <c r="V16" i="33"/>
  <c r="V18" i="33"/>
  <c r="V20" i="32"/>
  <c r="V22" i="32"/>
  <c r="V24" i="32"/>
  <c r="V26" i="32"/>
  <c r="V28" i="32"/>
  <c r="V30" i="32"/>
  <c r="V8" i="32"/>
  <c r="V10" i="32"/>
  <c r="V12" i="32"/>
  <c r="V14" i="32"/>
  <c r="V16" i="32"/>
  <c r="V18" i="32"/>
  <c r="V20" i="31"/>
  <c r="V22" i="31"/>
  <c r="V24" i="31"/>
  <c r="V26" i="31"/>
  <c r="V28" i="31"/>
  <c r="V30" i="31"/>
  <c r="V8" i="31"/>
  <c r="V10" i="31"/>
  <c r="V12" i="31"/>
  <c r="V14" i="31"/>
  <c r="V16" i="31"/>
  <c r="V18" i="31"/>
  <c r="V20" i="30"/>
  <c r="V22" i="30"/>
  <c r="V24" i="30"/>
  <c r="V26" i="30"/>
  <c r="V28" i="30"/>
  <c r="V30" i="30"/>
  <c r="V8" i="30"/>
  <c r="V10" i="30"/>
  <c r="V12" i="30"/>
  <c r="V14" i="30"/>
  <c r="V16" i="30"/>
  <c r="V18" i="30"/>
  <c r="V20" i="29"/>
  <c r="V22" i="29"/>
  <c r="V24" i="29"/>
  <c r="V26" i="29"/>
  <c r="V28" i="29"/>
  <c r="V30" i="29"/>
  <c r="V8" i="29"/>
  <c r="V10" i="29"/>
  <c r="V12" i="29"/>
  <c r="V14" i="29"/>
  <c r="V16" i="29"/>
  <c r="V18" i="29"/>
  <c r="V20" i="28"/>
  <c r="V22" i="28"/>
  <c r="V24" i="28"/>
  <c r="V26" i="28"/>
  <c r="V28" i="28"/>
  <c r="V30" i="28"/>
  <c r="V8" i="28"/>
  <c r="V10" i="28"/>
  <c r="V12" i="28"/>
  <c r="V14" i="28"/>
  <c r="V16" i="28"/>
  <c r="V18" i="28"/>
  <c r="V20" i="27"/>
  <c r="V22" i="27"/>
  <c r="V24" i="27"/>
  <c r="V26" i="27"/>
  <c r="V28" i="27"/>
  <c r="V30" i="27"/>
  <c r="V8" i="27"/>
  <c r="V10" i="27"/>
  <c r="V12" i="27"/>
  <c r="V14" i="27"/>
  <c r="V16" i="27"/>
  <c r="V18" i="27"/>
  <c r="V20" i="26"/>
  <c r="V22" i="26"/>
  <c r="V24" i="26"/>
  <c r="V26" i="26"/>
  <c r="V28" i="26"/>
  <c r="V30" i="26"/>
  <c r="V8" i="26"/>
  <c r="V10" i="26"/>
  <c r="V12" i="26"/>
  <c r="V14" i="26"/>
  <c r="V16" i="26"/>
  <c r="V18" i="26"/>
  <c r="V20" i="25"/>
  <c r="V22" i="25"/>
  <c r="V24" i="25"/>
  <c r="V26" i="25"/>
  <c r="V28" i="25"/>
  <c r="V30" i="25"/>
  <c r="V8" i="25"/>
  <c r="V10" i="25"/>
  <c r="V12" i="25"/>
  <c r="V14" i="25"/>
  <c r="V16" i="25"/>
  <c r="V18" i="25"/>
  <c r="V20" i="24"/>
  <c r="V22" i="24"/>
  <c r="V24" i="24"/>
  <c r="V26" i="24"/>
  <c r="V28" i="24"/>
  <c r="V30" i="24"/>
  <c r="V8" i="24"/>
  <c r="V10" i="24"/>
  <c r="V12" i="24"/>
  <c r="V14" i="24"/>
  <c r="V16" i="24"/>
  <c r="V18" i="24"/>
  <c r="V20" i="23"/>
  <c r="V22" i="23"/>
  <c r="V24" i="23"/>
  <c r="V26" i="23"/>
  <c r="V28" i="23"/>
  <c r="V30" i="23"/>
  <c r="V8" i="23"/>
  <c r="V10" i="23"/>
  <c r="V12" i="23"/>
  <c r="V14" i="23"/>
  <c r="V16" i="23"/>
  <c r="V18" i="23"/>
  <c r="V20" i="22"/>
  <c r="V22" i="22"/>
  <c r="V24" i="22"/>
  <c r="V26" i="22"/>
  <c r="V28" i="22"/>
  <c r="V30" i="22"/>
  <c r="V8" i="22"/>
  <c r="V10" i="22"/>
  <c r="V12" i="22"/>
  <c r="V14" i="22"/>
  <c r="V16" i="22"/>
  <c r="V18" i="22"/>
  <c r="V20" i="21"/>
  <c r="V22" i="21"/>
  <c r="V24" i="21"/>
  <c r="V26" i="21"/>
  <c r="V28" i="21"/>
  <c r="V30" i="21"/>
  <c r="V8" i="21"/>
  <c r="V10" i="21"/>
  <c r="V12" i="21"/>
  <c r="V14" i="21"/>
  <c r="V16" i="21"/>
  <c r="V18" i="21"/>
  <c r="V20" i="20"/>
  <c r="V22" i="20"/>
  <c r="V24" i="20"/>
  <c r="V26" i="20"/>
  <c r="V28" i="20"/>
  <c r="V30" i="20"/>
  <c r="V8" i="20"/>
  <c r="V10" i="20"/>
  <c r="V12" i="20"/>
  <c r="V14" i="20"/>
  <c r="V16" i="20"/>
  <c r="V18" i="20"/>
  <c r="V20" i="19"/>
  <c r="V22" i="19"/>
  <c r="V24" i="19"/>
  <c r="V26" i="19"/>
  <c r="V28" i="19"/>
  <c r="V30" i="19"/>
  <c r="V8" i="19"/>
  <c r="V10" i="19"/>
  <c r="V12" i="19"/>
  <c r="V14" i="19"/>
  <c r="V16" i="19"/>
  <c r="V18" i="19"/>
  <c r="V20" i="17"/>
  <c r="V22" i="17"/>
  <c r="V24" i="17"/>
  <c r="V26" i="17"/>
  <c r="V28" i="17"/>
  <c r="V30" i="17"/>
  <c r="V8" i="17"/>
  <c r="V10" i="17"/>
  <c r="V12" i="17"/>
  <c r="V14" i="17"/>
  <c r="V16" i="17"/>
  <c r="V18" i="17"/>
  <c r="V19" i="36"/>
  <c r="V21" i="36"/>
  <c r="V23" i="36"/>
  <c r="V25" i="36"/>
  <c r="V27" i="36"/>
  <c r="V29" i="36"/>
  <c r="V7" i="36"/>
  <c r="V9" i="36"/>
  <c r="V11" i="36"/>
  <c r="V13" i="36"/>
  <c r="V15" i="36"/>
  <c r="V17" i="36"/>
  <c r="V19" i="35"/>
  <c r="V21" i="35"/>
  <c r="V23" i="35"/>
  <c r="V25" i="35"/>
  <c r="V27" i="35"/>
  <c r="V29" i="35"/>
  <c r="V7" i="35"/>
  <c r="V9" i="35"/>
  <c r="V11" i="35"/>
  <c r="V13" i="35"/>
  <c r="V15" i="35"/>
  <c r="V17" i="35"/>
  <c r="V19" i="34"/>
  <c r="V21" i="34"/>
  <c r="V23" i="34"/>
  <c r="V25" i="34"/>
  <c r="V27" i="34"/>
  <c r="V29" i="34"/>
  <c r="V7" i="34"/>
  <c r="V9" i="34"/>
  <c r="V11" i="34"/>
  <c r="V13" i="34"/>
  <c r="V15" i="34"/>
  <c r="V17" i="34"/>
  <c r="V19" i="33"/>
  <c r="V21" i="33"/>
  <c r="V23" i="33"/>
  <c r="V25" i="33"/>
  <c r="V27" i="33"/>
  <c r="V29" i="33"/>
  <c r="V7" i="33"/>
  <c r="V9" i="33"/>
  <c r="V11" i="33"/>
  <c r="V13" i="33"/>
  <c r="V15" i="33"/>
  <c r="V17" i="33"/>
  <c r="V19" i="32"/>
  <c r="V21" i="32"/>
  <c r="V23" i="32"/>
  <c r="V25" i="32"/>
  <c r="V27" i="32"/>
  <c r="V29" i="32"/>
  <c r="V7" i="32"/>
  <c r="V9" i="32"/>
  <c r="V11" i="32"/>
  <c r="V13" i="32"/>
  <c r="V15" i="32"/>
  <c r="V17" i="32"/>
  <c r="V19" i="31"/>
  <c r="V21" i="31"/>
  <c r="V23" i="31"/>
  <c r="V25" i="31"/>
  <c r="V27" i="31"/>
  <c r="V29" i="31"/>
  <c r="V7" i="31"/>
  <c r="V9" i="31"/>
  <c r="V11" i="31"/>
  <c r="V13" i="31"/>
  <c r="V15" i="31"/>
  <c r="V17" i="31"/>
  <c r="V19" i="30"/>
  <c r="V21" i="30"/>
  <c r="V23" i="30"/>
  <c r="V25" i="30"/>
  <c r="V27" i="30"/>
  <c r="V29" i="30"/>
  <c r="V7" i="30"/>
  <c r="V9" i="30"/>
  <c r="V11" i="30"/>
  <c r="V13" i="30"/>
  <c r="V15" i="30"/>
  <c r="V17" i="30"/>
  <c r="V19" i="29"/>
  <c r="V21" i="29"/>
  <c r="V23" i="29"/>
  <c r="V25" i="29"/>
  <c r="V27" i="29"/>
  <c r="V29" i="29"/>
  <c r="V7" i="29"/>
  <c r="V9" i="29"/>
  <c r="V11" i="29"/>
  <c r="V13" i="29"/>
  <c r="V15" i="29"/>
  <c r="V17" i="29"/>
  <c r="V19" i="28"/>
  <c r="V21" i="28"/>
  <c r="V23" i="28"/>
  <c r="V25" i="28"/>
  <c r="V27" i="28"/>
  <c r="V29" i="28"/>
  <c r="V7" i="28"/>
  <c r="V9" i="28"/>
  <c r="V11" i="28"/>
  <c r="V13" i="28"/>
  <c r="V15" i="28"/>
  <c r="V17" i="28"/>
  <c r="V19" i="27"/>
  <c r="V21" i="27"/>
  <c r="V23" i="27"/>
  <c r="V25" i="27"/>
  <c r="V27" i="27"/>
  <c r="V29" i="27"/>
  <c r="V7" i="27"/>
  <c r="V9" i="27"/>
  <c r="V11" i="27"/>
  <c r="V13" i="27"/>
  <c r="V15" i="27"/>
  <c r="V17" i="27"/>
  <c r="V19" i="26"/>
  <c r="V21" i="26"/>
  <c r="V23" i="26"/>
  <c r="V25" i="26"/>
  <c r="V27" i="26"/>
  <c r="V29" i="26"/>
  <c r="V7" i="26"/>
  <c r="V9" i="26"/>
  <c r="V11" i="26"/>
  <c r="V13" i="26"/>
  <c r="V15" i="26"/>
  <c r="V17" i="26"/>
  <c r="V19" i="25"/>
  <c r="V21" i="25"/>
  <c r="V23" i="25"/>
  <c r="V25" i="25"/>
  <c r="V27" i="25"/>
  <c r="V29" i="25"/>
  <c r="V7" i="25"/>
  <c r="V9" i="25"/>
  <c r="V11" i="25"/>
  <c r="V13" i="25"/>
  <c r="V15" i="25"/>
  <c r="V17" i="25"/>
  <c r="V19" i="24"/>
  <c r="V21" i="24"/>
  <c r="V23" i="24"/>
  <c r="V25" i="24"/>
  <c r="V27" i="24"/>
  <c r="V29" i="24"/>
  <c r="V7" i="24"/>
  <c r="V9" i="24"/>
  <c r="V11" i="24"/>
  <c r="V13" i="24"/>
  <c r="V15" i="24"/>
  <c r="V17" i="24"/>
  <c r="V19" i="23"/>
  <c r="V21" i="23"/>
  <c r="V23" i="23"/>
  <c r="V25" i="23"/>
  <c r="V27" i="23"/>
  <c r="V29" i="23"/>
  <c r="V7" i="23"/>
  <c r="V9" i="23"/>
  <c r="V11" i="23"/>
  <c r="V13" i="23"/>
  <c r="V15" i="23"/>
  <c r="V17" i="23"/>
  <c r="V19" i="22"/>
  <c r="V21" i="22"/>
  <c r="V23" i="22"/>
  <c r="V25" i="22"/>
  <c r="V27" i="22"/>
  <c r="V29" i="22"/>
  <c r="V7" i="22"/>
  <c r="V9" i="22"/>
  <c r="V11" i="22"/>
  <c r="V13" i="22"/>
  <c r="V15" i="22"/>
  <c r="V17" i="22"/>
  <c r="V19" i="21"/>
  <c r="V21" i="21"/>
  <c r="V23" i="21"/>
  <c r="V25" i="21"/>
  <c r="V27" i="21"/>
  <c r="V29" i="21"/>
  <c r="V7" i="21"/>
  <c r="V9" i="21"/>
  <c r="V11" i="21"/>
  <c r="V13" i="21"/>
  <c r="V15" i="21"/>
  <c r="V17" i="21"/>
  <c r="V19" i="20"/>
  <c r="V21" i="20"/>
  <c r="V23" i="20"/>
  <c r="V25" i="20"/>
  <c r="V27" i="20"/>
  <c r="V29" i="20"/>
  <c r="V7" i="20"/>
  <c r="V9" i="20"/>
  <c r="V11" i="20"/>
  <c r="V13" i="20"/>
  <c r="V15" i="20"/>
  <c r="V17" i="20"/>
  <c r="V19" i="19"/>
  <c r="V21" i="19"/>
  <c r="V23" i="19"/>
  <c r="V25" i="19"/>
  <c r="V27" i="19"/>
  <c r="V29" i="19"/>
  <c r="V7" i="19"/>
  <c r="V9" i="19"/>
  <c r="V11" i="19"/>
  <c r="V13" i="19"/>
  <c r="V15" i="19"/>
  <c r="V17" i="19"/>
  <c r="V19" i="17"/>
  <c r="V21" i="17"/>
  <c r="V23" i="17"/>
  <c r="V25" i="17"/>
  <c r="V27" i="17"/>
  <c r="V29" i="17"/>
  <c r="V7" i="17"/>
  <c r="V9" i="17"/>
  <c r="V11" i="17"/>
  <c r="V13" i="17"/>
  <c r="V15" i="17"/>
  <c r="V17" i="17"/>
  <c r="V20" i="56"/>
  <c r="V22" i="56"/>
  <c r="V24" i="56"/>
  <c r="V26" i="56"/>
  <c r="V28" i="56"/>
  <c r="V30" i="56"/>
  <c r="V8" i="56"/>
  <c r="V10" i="56"/>
  <c r="V12" i="56"/>
  <c r="V14" i="56"/>
  <c r="V16" i="56"/>
  <c r="V18" i="56"/>
  <c r="V20" i="55"/>
  <c r="V22" i="55"/>
  <c r="V24" i="55"/>
  <c r="V26" i="55"/>
  <c r="V28" i="55"/>
  <c r="V30" i="55"/>
  <c r="V8" i="55"/>
  <c r="V10" i="55"/>
  <c r="V12" i="55"/>
  <c r="V14" i="55"/>
  <c r="V16" i="55"/>
  <c r="V18" i="55"/>
  <c r="V20" i="54"/>
  <c r="V22" i="54"/>
  <c r="V24" i="54"/>
  <c r="V26" i="54"/>
  <c r="V28" i="54"/>
  <c r="V30" i="54"/>
  <c r="V8" i="54"/>
  <c r="V10" i="54"/>
  <c r="V12" i="54"/>
  <c r="V14" i="54"/>
  <c r="V16" i="54"/>
  <c r="V18" i="54"/>
  <c r="V20" i="53"/>
  <c r="V22" i="53"/>
  <c r="V24" i="53"/>
  <c r="V26" i="53"/>
  <c r="V28" i="53"/>
  <c r="V30" i="53"/>
  <c r="V8" i="53"/>
  <c r="V10" i="53"/>
  <c r="V12" i="53"/>
  <c r="V14" i="53"/>
  <c r="V16" i="53"/>
  <c r="V18" i="53"/>
  <c r="V20" i="52"/>
  <c r="V22" i="52"/>
  <c r="V24" i="52"/>
  <c r="V26" i="52"/>
  <c r="V28" i="52"/>
  <c r="V30" i="52"/>
  <c r="V8" i="52"/>
  <c r="V10" i="52"/>
  <c r="V12" i="52"/>
  <c r="V14" i="52"/>
  <c r="V16" i="52"/>
  <c r="V18" i="52"/>
  <c r="V20" i="51"/>
  <c r="V22" i="51"/>
  <c r="V24" i="51"/>
  <c r="V26" i="51"/>
  <c r="V28" i="51"/>
  <c r="V30" i="51"/>
  <c r="V8" i="51"/>
  <c r="V10" i="51"/>
  <c r="V12" i="51"/>
  <c r="V14" i="51"/>
  <c r="V16" i="51"/>
  <c r="V18" i="51"/>
  <c r="V20" i="50"/>
  <c r="V22" i="50"/>
  <c r="V24" i="50"/>
  <c r="V26" i="50"/>
  <c r="V28" i="50"/>
  <c r="V30" i="50"/>
  <c r="V8" i="50"/>
  <c r="V10" i="50"/>
  <c r="V12" i="50"/>
  <c r="V14" i="50"/>
  <c r="V16" i="50"/>
  <c r="V18" i="50"/>
  <c r="V20" i="49"/>
  <c r="V22" i="49"/>
  <c r="V24" i="49"/>
  <c r="V26" i="49"/>
  <c r="V28" i="49"/>
  <c r="V30" i="49"/>
  <c r="V8" i="49"/>
  <c r="V10" i="49"/>
  <c r="V12" i="49"/>
  <c r="V14" i="49"/>
  <c r="V16" i="49"/>
  <c r="V18" i="49"/>
  <c r="V20" i="48"/>
  <c r="V22" i="48"/>
  <c r="V24" i="48"/>
  <c r="V26" i="48"/>
  <c r="V28" i="48"/>
  <c r="V30" i="48"/>
  <c r="V8" i="48"/>
  <c r="V10" i="48"/>
  <c r="V12" i="48"/>
  <c r="V14" i="48"/>
  <c r="V16" i="48"/>
  <c r="V18" i="48"/>
  <c r="V20" i="47"/>
  <c r="V22" i="47"/>
  <c r="V24" i="47"/>
  <c r="V26" i="47"/>
  <c r="V28" i="47"/>
  <c r="V30" i="47"/>
  <c r="V8" i="47"/>
  <c r="V10" i="47"/>
  <c r="V12" i="47"/>
  <c r="V14" i="47"/>
  <c r="V16" i="47"/>
  <c r="V18" i="47"/>
  <c r="V20" i="46"/>
  <c r="V22" i="46"/>
  <c r="V24" i="46"/>
  <c r="V26" i="46"/>
  <c r="V28" i="46"/>
  <c r="V30" i="46"/>
  <c r="V8" i="46"/>
  <c r="V10" i="46"/>
  <c r="V12" i="46"/>
  <c r="V14" i="46"/>
  <c r="V16" i="46"/>
  <c r="V18" i="46"/>
  <c r="V20" i="45"/>
  <c r="V22" i="45"/>
  <c r="V24" i="45"/>
  <c r="V26" i="45"/>
  <c r="V28" i="45"/>
  <c r="V30" i="45"/>
  <c r="V8" i="45"/>
  <c r="V10" i="45"/>
  <c r="V12" i="45"/>
  <c r="V14" i="45"/>
  <c r="V16" i="45"/>
  <c r="V18" i="45"/>
  <c r="V20" i="44"/>
  <c r="V22" i="44"/>
  <c r="V24" i="44"/>
  <c r="V26" i="44"/>
  <c r="V28" i="44"/>
  <c r="V30" i="44"/>
  <c r="V8" i="44"/>
  <c r="V10" i="44"/>
  <c r="V12" i="44"/>
  <c r="V14" i="44"/>
  <c r="V16" i="44"/>
  <c r="V18" i="44"/>
  <c r="V20" i="43"/>
  <c r="V22" i="43"/>
  <c r="V24" i="43"/>
  <c r="V26" i="43"/>
  <c r="V28" i="43"/>
  <c r="V30" i="43"/>
  <c r="V8" i="43"/>
  <c r="V10" i="43"/>
  <c r="V12" i="43"/>
  <c r="V14" i="43"/>
  <c r="V16" i="43"/>
  <c r="V18" i="43"/>
  <c r="V20" i="42"/>
  <c r="V22" i="42"/>
  <c r="V24" i="42"/>
  <c r="V26" i="42"/>
  <c r="V28" i="42"/>
  <c r="V30" i="42"/>
  <c r="V8" i="42"/>
  <c r="V10" i="42"/>
  <c r="V12" i="42"/>
  <c r="V14" i="42"/>
  <c r="V16" i="42"/>
  <c r="V18" i="42"/>
  <c r="V20" i="41"/>
  <c r="V22" i="41"/>
  <c r="V24" i="41"/>
  <c r="V26" i="41"/>
  <c r="V28" i="41"/>
  <c r="V30" i="41"/>
  <c r="V8" i="41"/>
  <c r="V10" i="41"/>
  <c r="V12" i="41"/>
  <c r="V14" i="41"/>
  <c r="V16" i="41"/>
  <c r="V18" i="41"/>
  <c r="V20" i="40"/>
  <c r="V22" i="40"/>
  <c r="V24" i="40"/>
  <c r="V26" i="40"/>
  <c r="V28" i="40"/>
  <c r="V30" i="40"/>
  <c r="V8" i="40"/>
  <c r="V10" i="40"/>
  <c r="V12" i="40"/>
  <c r="V14" i="40"/>
  <c r="V16" i="40"/>
  <c r="V18" i="40"/>
  <c r="V20" i="39"/>
  <c r="V22" i="39"/>
  <c r="V24" i="39"/>
  <c r="V26" i="39"/>
  <c r="V28" i="39"/>
  <c r="V30" i="39"/>
  <c r="V8" i="39"/>
  <c r="V10" i="39"/>
  <c r="V12" i="39"/>
  <c r="V14" i="39"/>
  <c r="V16" i="39"/>
  <c r="V18" i="39"/>
  <c r="V19" i="56"/>
  <c r="V21" i="56"/>
  <c r="V23" i="56"/>
  <c r="V25" i="56"/>
  <c r="V27" i="56"/>
  <c r="V29" i="56"/>
  <c r="V7" i="56"/>
  <c r="V9" i="56"/>
  <c r="V11" i="56"/>
  <c r="V13" i="56"/>
  <c r="V15" i="56"/>
  <c r="V17" i="56"/>
  <c r="V19" i="55"/>
  <c r="V21" i="55"/>
  <c r="V23" i="55"/>
  <c r="V25" i="55"/>
  <c r="V27" i="55"/>
  <c r="V29" i="55"/>
  <c r="V7" i="55"/>
  <c r="V9" i="55"/>
  <c r="V11" i="55"/>
  <c r="V13" i="55"/>
  <c r="V15" i="55"/>
  <c r="V17" i="55"/>
  <c r="V19" i="54"/>
  <c r="V21" i="54"/>
  <c r="V23" i="54"/>
  <c r="V25" i="54"/>
  <c r="V27" i="54"/>
  <c r="V29" i="54"/>
  <c r="V7" i="54"/>
  <c r="V9" i="54"/>
  <c r="V11" i="54"/>
  <c r="V13" i="54"/>
  <c r="V15" i="54"/>
  <c r="V17" i="54"/>
  <c r="V19" i="53"/>
  <c r="V21" i="53"/>
  <c r="V23" i="53"/>
  <c r="V25" i="53"/>
  <c r="V27" i="53"/>
  <c r="V29" i="53"/>
  <c r="V7" i="53"/>
  <c r="V9" i="53"/>
  <c r="V11" i="53"/>
  <c r="V13" i="53"/>
  <c r="V15" i="53"/>
  <c r="V17" i="53"/>
  <c r="V19" i="52"/>
  <c r="V21" i="52"/>
  <c r="V23" i="52"/>
  <c r="V25" i="52"/>
  <c r="V27" i="52"/>
  <c r="V29" i="52"/>
  <c r="V7" i="52"/>
  <c r="V9" i="52"/>
  <c r="V11" i="52"/>
  <c r="V13" i="52"/>
  <c r="V15" i="52"/>
  <c r="V17" i="52"/>
  <c r="V19" i="51"/>
  <c r="V21" i="51"/>
  <c r="V23" i="51"/>
  <c r="V25" i="51"/>
  <c r="V27" i="51"/>
  <c r="V29" i="51"/>
  <c r="V7" i="51"/>
  <c r="V9" i="51"/>
  <c r="V11" i="51"/>
  <c r="V13" i="51"/>
  <c r="V15" i="51"/>
  <c r="V17" i="51"/>
  <c r="V19" i="50"/>
  <c r="V21" i="50"/>
  <c r="V23" i="50"/>
  <c r="V25" i="50"/>
  <c r="V27" i="50"/>
  <c r="V29" i="50"/>
  <c r="V7" i="50"/>
  <c r="V9" i="50"/>
  <c r="V11" i="50"/>
  <c r="V13" i="50"/>
  <c r="V15" i="50"/>
  <c r="V17" i="50"/>
  <c r="V19" i="49"/>
  <c r="V21" i="49"/>
  <c r="V23" i="49"/>
  <c r="V25" i="49"/>
  <c r="V27" i="49"/>
  <c r="V29" i="49"/>
  <c r="V7" i="49"/>
  <c r="V9" i="49"/>
  <c r="V11" i="49"/>
  <c r="V13" i="49"/>
  <c r="V15" i="49"/>
  <c r="V17" i="49"/>
  <c r="V19" i="48"/>
  <c r="V21" i="48"/>
  <c r="V23" i="48"/>
  <c r="V25" i="48"/>
  <c r="V27" i="48"/>
  <c r="V29" i="48"/>
  <c r="V7" i="48"/>
  <c r="V9" i="48"/>
  <c r="V11" i="48"/>
  <c r="V13" i="48"/>
  <c r="V15" i="48"/>
  <c r="V17" i="48"/>
  <c r="V19" i="47"/>
  <c r="V21" i="47"/>
  <c r="V23" i="47"/>
  <c r="V25" i="47"/>
  <c r="V27" i="47"/>
  <c r="V29" i="47"/>
  <c r="V7" i="47"/>
  <c r="V9" i="47"/>
  <c r="V11" i="47"/>
  <c r="V13" i="47"/>
  <c r="V15" i="47"/>
  <c r="V17" i="47"/>
  <c r="V19" i="46"/>
  <c r="V21" i="46"/>
  <c r="V23" i="46"/>
  <c r="V25" i="46"/>
  <c r="V27" i="46"/>
  <c r="V29" i="46"/>
  <c r="V7" i="46"/>
  <c r="V9" i="46"/>
  <c r="V11" i="46"/>
  <c r="V13" i="46"/>
  <c r="V15" i="46"/>
  <c r="V17" i="46"/>
  <c r="V19" i="45"/>
  <c r="V21" i="45"/>
  <c r="V23" i="45"/>
  <c r="V25" i="45"/>
  <c r="V27" i="45"/>
  <c r="V29" i="45"/>
  <c r="V7" i="45"/>
  <c r="V9" i="45"/>
  <c r="V11" i="45"/>
  <c r="V13" i="45"/>
  <c r="V15" i="45"/>
  <c r="V17" i="45"/>
  <c r="V19" i="44"/>
  <c r="V21" i="44"/>
  <c r="V23" i="44"/>
  <c r="V25" i="44"/>
  <c r="V27" i="44"/>
  <c r="V29" i="44"/>
  <c r="V7" i="44"/>
  <c r="V9" i="44"/>
  <c r="V11" i="44"/>
  <c r="V13" i="44"/>
  <c r="V15" i="44"/>
  <c r="V17" i="44"/>
  <c r="V19" i="43"/>
  <c r="V21" i="43"/>
  <c r="V23" i="43"/>
  <c r="V25" i="43"/>
  <c r="V27" i="43"/>
  <c r="V29" i="43"/>
  <c r="V7" i="43"/>
  <c r="V9" i="43"/>
  <c r="V11" i="43"/>
  <c r="V13" i="43"/>
  <c r="V15" i="43"/>
  <c r="V17" i="43"/>
  <c r="V19" i="42"/>
  <c r="V21" i="42"/>
  <c r="V23" i="42"/>
  <c r="V25" i="42"/>
  <c r="V27" i="42"/>
  <c r="V29" i="42"/>
  <c r="V7" i="42"/>
  <c r="V9" i="42"/>
  <c r="V11" i="42"/>
  <c r="V13" i="42"/>
  <c r="V15" i="42"/>
  <c r="V17" i="42"/>
  <c r="V19" i="41"/>
  <c r="V21" i="41"/>
  <c r="V23" i="41"/>
  <c r="V25" i="41"/>
  <c r="V27" i="41"/>
  <c r="V29" i="41"/>
  <c r="V7" i="41"/>
  <c r="V9" i="41"/>
  <c r="V11" i="41"/>
  <c r="V13" i="41"/>
  <c r="V15" i="41"/>
  <c r="V17" i="41"/>
  <c r="V19" i="40"/>
  <c r="V21" i="40"/>
  <c r="V23" i="40"/>
  <c r="V25" i="40"/>
  <c r="V27" i="40"/>
  <c r="V29" i="40"/>
  <c r="V7" i="40"/>
  <c r="V9" i="40"/>
  <c r="V11" i="40"/>
  <c r="V13" i="40"/>
  <c r="V15" i="40"/>
  <c r="V17" i="40"/>
  <c r="V19" i="39"/>
  <c r="V21" i="39"/>
  <c r="V23" i="39"/>
  <c r="V25" i="39"/>
  <c r="V27" i="39"/>
  <c r="V29" i="39"/>
  <c r="V7" i="39"/>
  <c r="V9" i="39"/>
  <c r="V11" i="39"/>
  <c r="V13" i="39"/>
  <c r="V15" i="39"/>
  <c r="V17" i="39"/>
  <c r="V20" i="101"/>
  <c r="V22" i="101"/>
  <c r="V24" i="101"/>
  <c r="V26" i="101"/>
  <c r="V28" i="101"/>
  <c r="V30" i="101"/>
  <c r="V8" i="101"/>
  <c r="V10" i="101"/>
  <c r="V12" i="101"/>
  <c r="V14" i="101"/>
  <c r="V16" i="101"/>
  <c r="V18" i="101"/>
  <c r="V20" i="100"/>
  <c r="V22" i="100"/>
  <c r="V24" i="100"/>
  <c r="V26" i="100"/>
  <c r="V28" i="100"/>
  <c r="V30" i="100"/>
  <c r="V8" i="100"/>
  <c r="V10" i="100"/>
  <c r="V12" i="100"/>
  <c r="V14" i="100"/>
  <c r="V16" i="100"/>
  <c r="V18" i="100"/>
  <c r="V20" i="99"/>
  <c r="V22" i="99"/>
  <c r="V24" i="99"/>
  <c r="V26" i="99"/>
  <c r="V28" i="99"/>
  <c r="V30" i="99"/>
  <c r="V8" i="99"/>
  <c r="V10" i="99"/>
  <c r="V12" i="99"/>
  <c r="V14" i="99"/>
  <c r="V16" i="99"/>
  <c r="V18" i="99"/>
  <c r="V20" i="98"/>
  <c r="V22" i="98"/>
  <c r="V24" i="98"/>
  <c r="V26" i="98"/>
  <c r="V28" i="98"/>
  <c r="V30" i="98"/>
  <c r="V8" i="98"/>
  <c r="V10" i="98"/>
  <c r="V12" i="98"/>
  <c r="V14" i="98"/>
  <c r="V16" i="98"/>
  <c r="V18" i="98"/>
  <c r="V20" i="97"/>
  <c r="V22" i="97"/>
  <c r="V24" i="97"/>
  <c r="V26" i="97"/>
  <c r="V28" i="97"/>
  <c r="V30" i="97"/>
  <c r="V8" i="97"/>
  <c r="V10" i="97"/>
  <c r="V12" i="97"/>
  <c r="V14" i="97"/>
  <c r="V16" i="97"/>
  <c r="V18" i="97"/>
  <c r="V20" i="96"/>
  <c r="V22" i="96"/>
  <c r="V24" i="96"/>
  <c r="V26" i="96"/>
  <c r="V28" i="96"/>
  <c r="V30" i="96"/>
  <c r="V8" i="96"/>
  <c r="V10" i="96"/>
  <c r="V12" i="96"/>
  <c r="V14" i="96"/>
  <c r="V16" i="96"/>
  <c r="V18" i="96"/>
  <c r="V20" i="95"/>
  <c r="V22" i="95"/>
  <c r="V24" i="95"/>
  <c r="V26" i="95"/>
  <c r="V28" i="95"/>
  <c r="V30" i="95"/>
  <c r="V8" i="95"/>
  <c r="V10" i="95"/>
  <c r="V12" i="95"/>
  <c r="V14" i="95"/>
  <c r="V16" i="95"/>
  <c r="V18" i="95"/>
  <c r="V20" i="94"/>
  <c r="V22" i="94"/>
  <c r="V24" i="94"/>
  <c r="V26" i="94"/>
  <c r="V28" i="94"/>
  <c r="V30" i="94"/>
  <c r="V8" i="94"/>
  <c r="V10" i="94"/>
  <c r="V12" i="94"/>
  <c r="V14" i="94"/>
  <c r="V16" i="94"/>
  <c r="V18" i="94"/>
  <c r="V20" i="93"/>
  <c r="V22" i="93"/>
  <c r="V24" i="93"/>
  <c r="V26" i="93"/>
  <c r="V28" i="93"/>
  <c r="V30" i="93"/>
  <c r="V8" i="93"/>
  <c r="V10" i="93"/>
  <c r="V12" i="93"/>
  <c r="V14" i="93"/>
  <c r="V16" i="93"/>
  <c r="V18" i="93"/>
  <c r="V20" i="92"/>
  <c r="V22" i="92"/>
  <c r="V24" i="92"/>
  <c r="V26" i="92"/>
  <c r="V28" i="92"/>
  <c r="V30" i="92"/>
  <c r="V8" i="92"/>
  <c r="V10" i="92"/>
  <c r="V12" i="92"/>
  <c r="V14" i="92"/>
  <c r="V16" i="92"/>
  <c r="V18" i="92"/>
  <c r="V20" i="91"/>
  <c r="V22" i="91"/>
  <c r="V24" i="91"/>
  <c r="V26" i="91"/>
  <c r="V28" i="91"/>
  <c r="V30" i="91"/>
  <c r="V8" i="91"/>
  <c r="V10" i="91"/>
  <c r="V12" i="91"/>
  <c r="V14" i="91"/>
  <c r="V16" i="91"/>
  <c r="V18" i="91"/>
  <c r="V20" i="90"/>
  <c r="V22" i="90"/>
  <c r="V24" i="90"/>
  <c r="V26" i="90"/>
  <c r="V28" i="90"/>
  <c r="V30" i="90"/>
  <c r="V8" i="90"/>
  <c r="V10" i="90"/>
  <c r="V12" i="90"/>
  <c r="V14" i="90"/>
  <c r="V16" i="90"/>
  <c r="V18" i="90"/>
  <c r="V20" i="89"/>
  <c r="V22" i="89"/>
  <c r="V24" i="89"/>
  <c r="V26" i="89"/>
  <c r="V28" i="89"/>
  <c r="V30" i="89"/>
  <c r="V8" i="89"/>
  <c r="V10" i="89"/>
  <c r="V12" i="89"/>
  <c r="V14" i="89"/>
  <c r="V16" i="89"/>
  <c r="V18" i="89"/>
  <c r="V20" i="88"/>
  <c r="V22" i="88"/>
  <c r="V24" i="88"/>
  <c r="V26" i="88"/>
  <c r="V28" i="88"/>
  <c r="V30" i="88"/>
  <c r="V8" i="88"/>
  <c r="V10" i="88"/>
  <c r="V12" i="88"/>
  <c r="V14" i="88"/>
  <c r="V16" i="88"/>
  <c r="V18" i="88"/>
  <c r="V20" i="87"/>
  <c r="V22" i="87"/>
  <c r="V24" i="87"/>
  <c r="V26" i="87"/>
  <c r="V28" i="87"/>
  <c r="V30" i="87"/>
  <c r="V8" i="87"/>
  <c r="V10" i="87"/>
  <c r="V12" i="87"/>
  <c r="V14" i="87"/>
  <c r="V16" i="87"/>
  <c r="V18" i="87"/>
  <c r="V20" i="86"/>
  <c r="V22" i="86"/>
  <c r="V24" i="86"/>
  <c r="V26" i="86"/>
  <c r="V28" i="86"/>
  <c r="V30" i="86"/>
  <c r="V8" i="86"/>
  <c r="V10" i="86"/>
  <c r="V12" i="86"/>
  <c r="V14" i="86"/>
  <c r="V16" i="86"/>
  <c r="V18" i="86"/>
  <c r="V20" i="85"/>
  <c r="V22" i="85"/>
  <c r="V24" i="85"/>
  <c r="V26" i="85"/>
  <c r="V28" i="85"/>
  <c r="V30" i="85"/>
  <c r="V8" i="85"/>
  <c r="V10" i="85"/>
  <c r="V12" i="85"/>
  <c r="V14" i="85"/>
  <c r="V16" i="85"/>
  <c r="V18" i="85"/>
  <c r="V20" i="84"/>
  <c r="V22" i="84"/>
  <c r="V24" i="84"/>
  <c r="V26" i="84"/>
  <c r="V28" i="84"/>
  <c r="V30" i="84"/>
  <c r="V8" i="84"/>
  <c r="V10" i="84"/>
  <c r="V12" i="84"/>
  <c r="V14" i="84"/>
  <c r="V16" i="84"/>
  <c r="V18" i="84"/>
  <c r="V20" i="83"/>
  <c r="V22" i="83"/>
  <c r="V24" i="83"/>
  <c r="V26" i="83"/>
  <c r="V28" i="83"/>
  <c r="V30" i="83"/>
  <c r="V8" i="83"/>
  <c r="V10" i="83"/>
  <c r="V12" i="83"/>
  <c r="V14" i="83"/>
  <c r="V16" i="83"/>
  <c r="V18" i="83"/>
  <c r="V20" i="82"/>
  <c r="V22" i="82"/>
  <c r="V24" i="82"/>
  <c r="V26" i="82"/>
  <c r="V28" i="82"/>
  <c r="V30" i="82"/>
  <c r="V8" i="82"/>
  <c r="V10" i="82"/>
  <c r="V12" i="82"/>
  <c r="V14" i="82"/>
  <c r="V16" i="82"/>
  <c r="V18" i="82"/>
  <c r="V20" i="81"/>
  <c r="V22" i="81"/>
  <c r="V24" i="81"/>
  <c r="V26" i="81"/>
  <c r="V28" i="81"/>
  <c r="V30" i="81"/>
  <c r="V8" i="81"/>
  <c r="V10" i="81"/>
  <c r="V12" i="81"/>
  <c r="V14" i="81"/>
  <c r="V16" i="81"/>
  <c r="V18" i="81"/>
  <c r="V20" i="80"/>
  <c r="V22" i="80"/>
  <c r="V24" i="80"/>
  <c r="V26" i="80"/>
  <c r="V28" i="80"/>
  <c r="V30" i="80"/>
  <c r="V8" i="80"/>
  <c r="V10" i="80"/>
  <c r="V12" i="80"/>
  <c r="V14" i="80"/>
  <c r="V16" i="80"/>
  <c r="V18" i="80"/>
  <c r="V20" i="79"/>
  <c r="V22" i="79"/>
  <c r="V24" i="79"/>
  <c r="V26" i="79"/>
  <c r="V28" i="79"/>
  <c r="V30" i="79"/>
  <c r="V8" i="79"/>
  <c r="V10" i="79"/>
  <c r="V12" i="79"/>
  <c r="V14" i="79"/>
  <c r="V16" i="79"/>
  <c r="V18" i="79"/>
  <c r="V20" i="77"/>
  <c r="V22" i="77"/>
  <c r="V24" i="77"/>
  <c r="V26" i="77"/>
  <c r="V28" i="77"/>
  <c r="V30" i="77"/>
  <c r="V8" i="77"/>
  <c r="V10" i="77"/>
  <c r="V12" i="77"/>
  <c r="V14" i="77"/>
  <c r="V16" i="77"/>
  <c r="V18" i="77"/>
  <c r="V20" i="76"/>
  <c r="V22" i="76"/>
  <c r="V24" i="76"/>
  <c r="V26" i="76"/>
  <c r="V28" i="76"/>
  <c r="V30" i="76"/>
  <c r="V8" i="76"/>
  <c r="V10" i="76"/>
  <c r="V12" i="76"/>
  <c r="V14" i="76"/>
  <c r="V16" i="76"/>
  <c r="V18" i="76"/>
  <c r="V20" i="75"/>
  <c r="V22" i="75"/>
  <c r="V24" i="75"/>
  <c r="V26" i="75"/>
  <c r="V28" i="75"/>
  <c r="V30" i="75"/>
  <c r="V8" i="75"/>
  <c r="V10" i="75"/>
  <c r="V12" i="75"/>
  <c r="V14" i="75"/>
  <c r="V16" i="75"/>
  <c r="V18" i="75"/>
  <c r="V20" i="74"/>
  <c r="V22" i="74"/>
  <c r="V24" i="74"/>
  <c r="V26" i="74"/>
  <c r="V28" i="74"/>
  <c r="V30" i="74"/>
  <c r="V8" i="74"/>
  <c r="V10" i="74"/>
  <c r="V12" i="74"/>
  <c r="V14" i="74"/>
  <c r="V16" i="74"/>
  <c r="V18" i="74"/>
  <c r="V20" i="73"/>
  <c r="V22" i="73"/>
  <c r="V24" i="73"/>
  <c r="V26" i="73"/>
  <c r="V28" i="73"/>
  <c r="V30" i="73"/>
  <c r="V8" i="73"/>
  <c r="V10" i="73"/>
  <c r="V12" i="73"/>
  <c r="V14" i="73"/>
  <c r="V16" i="73"/>
  <c r="V18" i="73"/>
  <c r="V20" i="72"/>
  <c r="V22" i="72"/>
  <c r="V24" i="72"/>
  <c r="V26" i="72"/>
  <c r="V28" i="72"/>
  <c r="V30" i="72"/>
  <c r="V8" i="72"/>
  <c r="V10" i="72"/>
  <c r="V12" i="72"/>
  <c r="V14" i="72"/>
  <c r="V16" i="72"/>
  <c r="V18" i="72"/>
  <c r="V20" i="71"/>
  <c r="V22" i="71"/>
  <c r="V24" i="71"/>
  <c r="V26" i="71"/>
  <c r="V28" i="71"/>
  <c r="V30" i="71"/>
  <c r="V8" i="71"/>
  <c r="V10" i="71"/>
  <c r="V12" i="71"/>
  <c r="V14" i="71"/>
  <c r="V16" i="71"/>
  <c r="V18" i="71"/>
  <c r="V20" i="70"/>
  <c r="V22" i="70"/>
  <c r="V24" i="70"/>
  <c r="V26" i="70"/>
  <c r="V28" i="70"/>
  <c r="V30" i="70"/>
  <c r="V8" i="70"/>
  <c r="V10" i="70"/>
  <c r="V12" i="70"/>
  <c r="V14" i="70"/>
  <c r="V16" i="70"/>
  <c r="V18" i="70"/>
  <c r="V20" i="68"/>
  <c r="V22" i="68"/>
  <c r="V24" i="68"/>
  <c r="V26" i="68"/>
  <c r="V28" i="68"/>
  <c r="V30" i="68"/>
  <c r="V8" i="68"/>
  <c r="V10" i="68"/>
  <c r="V12" i="68"/>
  <c r="V14" i="68"/>
  <c r="V16" i="68"/>
  <c r="V18" i="68"/>
  <c r="V20" i="67"/>
  <c r="V22" i="67"/>
  <c r="V24" i="67"/>
  <c r="V26" i="67"/>
  <c r="V28" i="67"/>
  <c r="V30" i="67"/>
  <c r="V8" i="67"/>
  <c r="V10" i="67"/>
  <c r="V12" i="67"/>
  <c r="V14" i="67"/>
  <c r="V16" i="67"/>
  <c r="V18" i="67"/>
  <c r="V20" i="65"/>
  <c r="V22" i="65"/>
  <c r="V24" i="65"/>
  <c r="V26" i="65"/>
  <c r="V28" i="65"/>
  <c r="V30" i="65"/>
  <c r="V8" i="65"/>
  <c r="V10" i="65"/>
  <c r="V12" i="65"/>
  <c r="V14" i="65"/>
  <c r="V16" i="65"/>
  <c r="V18" i="65"/>
  <c r="V20" i="64"/>
  <c r="V22" i="64"/>
  <c r="V24" i="64"/>
  <c r="V26" i="64"/>
  <c r="V28" i="64"/>
  <c r="V30" i="64"/>
  <c r="V8" i="64"/>
  <c r="V10" i="64"/>
  <c r="V12" i="64"/>
  <c r="V14" i="64"/>
  <c r="V16" i="64"/>
  <c r="V18" i="64"/>
  <c r="V20" i="66"/>
  <c r="V22" i="66"/>
  <c r="V24" i="66"/>
  <c r="V26" i="66"/>
  <c r="V28" i="66"/>
  <c r="V30" i="66"/>
  <c r="V8" i="66"/>
  <c r="V10" i="66"/>
  <c r="V12" i="66"/>
  <c r="V14" i="66"/>
  <c r="V16" i="66"/>
  <c r="V18" i="66"/>
  <c r="V20" i="63"/>
  <c r="V22" i="63"/>
  <c r="V24" i="63"/>
  <c r="V26" i="63"/>
  <c r="V28" i="63"/>
  <c r="V30" i="63"/>
  <c r="V8" i="63"/>
  <c r="V10" i="63"/>
  <c r="V12" i="63"/>
  <c r="V14" i="63"/>
  <c r="V16" i="63"/>
  <c r="V18" i="63"/>
  <c r="V20" i="62"/>
  <c r="V22" i="62"/>
  <c r="V24" i="62"/>
  <c r="V26" i="62"/>
  <c r="V28" i="62"/>
  <c r="V30" i="62"/>
  <c r="V8" i="62"/>
  <c r="V10" i="62"/>
  <c r="V12" i="62"/>
  <c r="V14" i="62"/>
  <c r="V16" i="62"/>
  <c r="V18" i="62"/>
  <c r="V20" i="61"/>
  <c r="V22" i="61"/>
  <c r="V24" i="61"/>
  <c r="V26" i="61"/>
  <c r="V28" i="61"/>
  <c r="V30" i="61"/>
  <c r="V8" i="61"/>
  <c r="V10" i="61"/>
  <c r="V12" i="61"/>
  <c r="V14" i="61"/>
  <c r="V16" i="61"/>
  <c r="V18" i="61"/>
  <c r="V20" i="60"/>
  <c r="V22" i="60"/>
  <c r="V24" i="60"/>
  <c r="V26" i="60"/>
  <c r="V28" i="60"/>
  <c r="V30" i="60"/>
  <c r="V8" i="60"/>
  <c r="V10" i="60"/>
  <c r="V12" i="60"/>
  <c r="V14" i="60"/>
  <c r="V16" i="60"/>
  <c r="V18" i="60"/>
  <c r="V20" i="59"/>
  <c r="V22" i="59"/>
  <c r="V24" i="59"/>
  <c r="V26" i="59"/>
  <c r="V28" i="59"/>
  <c r="V30" i="59"/>
  <c r="V8" i="59"/>
  <c r="V10" i="59"/>
  <c r="V12" i="59"/>
  <c r="V14" i="59"/>
  <c r="V16" i="59"/>
  <c r="V18" i="59"/>
  <c r="V19" i="101"/>
  <c r="V21" i="101"/>
  <c r="V23" i="101"/>
  <c r="V25" i="101"/>
  <c r="V27" i="101"/>
  <c r="V29" i="101"/>
  <c r="V7" i="101"/>
  <c r="V9" i="101"/>
  <c r="V11" i="101"/>
  <c r="V13" i="101"/>
  <c r="V15" i="101"/>
  <c r="V17" i="101"/>
  <c r="V19" i="100"/>
  <c r="V21" i="100"/>
  <c r="V23" i="100"/>
  <c r="V25" i="100"/>
  <c r="V27" i="100"/>
  <c r="V29" i="100"/>
  <c r="V7" i="100"/>
  <c r="V9" i="100"/>
  <c r="V11" i="100"/>
  <c r="V13" i="100"/>
  <c r="V15" i="100"/>
  <c r="V17" i="100"/>
  <c r="V19" i="99"/>
  <c r="V21" i="99"/>
  <c r="V23" i="99"/>
  <c r="V25" i="99"/>
  <c r="V27" i="99"/>
  <c r="V29" i="99"/>
  <c r="V7" i="99"/>
  <c r="V9" i="99"/>
  <c r="V11" i="99"/>
  <c r="V13" i="99"/>
  <c r="V15" i="99"/>
  <c r="V17" i="99"/>
  <c r="V19" i="98"/>
  <c r="V21" i="98"/>
  <c r="V23" i="98"/>
  <c r="V25" i="98"/>
  <c r="V27" i="98"/>
  <c r="V29" i="98"/>
  <c r="V7" i="98"/>
  <c r="V9" i="98"/>
  <c r="V11" i="98"/>
  <c r="V13" i="98"/>
  <c r="V15" i="98"/>
  <c r="V17" i="98"/>
  <c r="V19" i="97"/>
  <c r="V21" i="97"/>
  <c r="V23" i="97"/>
  <c r="V25" i="97"/>
  <c r="V27" i="97"/>
  <c r="V29" i="97"/>
  <c r="V7" i="97"/>
  <c r="V9" i="97"/>
  <c r="V11" i="97"/>
  <c r="V13" i="97"/>
  <c r="V15" i="97"/>
  <c r="V17" i="97"/>
  <c r="V19" i="96"/>
  <c r="V21" i="96"/>
  <c r="V23" i="96"/>
  <c r="V25" i="96"/>
  <c r="V27" i="96"/>
  <c r="V29" i="96"/>
  <c r="V7" i="96"/>
  <c r="V9" i="96"/>
  <c r="V11" i="96"/>
  <c r="V13" i="96"/>
  <c r="V15" i="96"/>
  <c r="V17" i="96"/>
  <c r="V19" i="95"/>
  <c r="V21" i="95"/>
  <c r="V23" i="95"/>
  <c r="V25" i="95"/>
  <c r="V27" i="95"/>
  <c r="V29" i="95"/>
  <c r="V7" i="95"/>
  <c r="V9" i="95"/>
  <c r="V11" i="95"/>
  <c r="V13" i="95"/>
  <c r="V15" i="95"/>
  <c r="V17" i="95"/>
  <c r="V19" i="94"/>
  <c r="V21" i="94"/>
  <c r="V23" i="94"/>
  <c r="V25" i="94"/>
  <c r="V27" i="94"/>
  <c r="V29" i="94"/>
  <c r="V7" i="94"/>
  <c r="V9" i="94"/>
  <c r="V11" i="94"/>
  <c r="V13" i="94"/>
  <c r="V15" i="94"/>
  <c r="V17" i="94"/>
  <c r="V19" i="93"/>
  <c r="V21" i="93"/>
  <c r="V23" i="93"/>
  <c r="V25" i="93"/>
  <c r="V27" i="93"/>
  <c r="V29" i="93"/>
  <c r="V7" i="93"/>
  <c r="V9" i="93"/>
  <c r="V11" i="93"/>
  <c r="V13" i="93"/>
  <c r="V15" i="93"/>
  <c r="V17" i="93"/>
  <c r="V19" i="92"/>
  <c r="V21" i="92"/>
  <c r="V23" i="92"/>
  <c r="V25" i="92"/>
  <c r="V27" i="92"/>
  <c r="V29" i="92"/>
  <c r="V7" i="92"/>
  <c r="V9" i="92"/>
  <c r="V11" i="92"/>
  <c r="V13" i="92"/>
  <c r="V15" i="92"/>
  <c r="V17" i="92"/>
  <c r="V19" i="91"/>
  <c r="V21" i="91"/>
  <c r="V23" i="91"/>
  <c r="V25" i="91"/>
  <c r="V27" i="91"/>
  <c r="V29" i="91"/>
  <c r="V7" i="91"/>
  <c r="V9" i="91"/>
  <c r="V11" i="91"/>
  <c r="V13" i="91"/>
  <c r="V15" i="91"/>
  <c r="V17" i="91"/>
  <c r="V19" i="90"/>
  <c r="V21" i="90"/>
  <c r="V23" i="90"/>
  <c r="V25" i="90"/>
  <c r="V27" i="90"/>
  <c r="V29" i="90"/>
  <c r="V7" i="90"/>
  <c r="V9" i="90"/>
  <c r="V11" i="90"/>
  <c r="V13" i="90"/>
  <c r="V15" i="90"/>
  <c r="V17" i="90"/>
  <c r="V19" i="89"/>
  <c r="V21" i="89"/>
  <c r="V23" i="89"/>
  <c r="V25" i="89"/>
  <c r="V27" i="89"/>
  <c r="V29" i="89"/>
  <c r="V7" i="89"/>
  <c r="V9" i="89"/>
  <c r="V11" i="89"/>
  <c r="V13" i="89"/>
  <c r="V15" i="89"/>
  <c r="V17" i="89"/>
  <c r="V19" i="88"/>
  <c r="V21" i="88"/>
  <c r="V23" i="88"/>
  <c r="V25" i="88"/>
  <c r="V27" i="88"/>
  <c r="V29" i="88"/>
  <c r="V7" i="88"/>
  <c r="V9" i="88"/>
  <c r="V11" i="88"/>
  <c r="V13" i="88"/>
  <c r="V15" i="88"/>
  <c r="V17" i="88"/>
  <c r="V19" i="87"/>
  <c r="V21" i="87"/>
  <c r="V23" i="87"/>
  <c r="V25" i="87"/>
  <c r="V27" i="87"/>
  <c r="V29" i="87"/>
  <c r="V7" i="87"/>
  <c r="V9" i="87"/>
  <c r="V11" i="87"/>
  <c r="V13" i="87"/>
  <c r="V15" i="87"/>
  <c r="V17" i="87"/>
  <c r="V19" i="86"/>
  <c r="V21" i="86"/>
  <c r="V23" i="86"/>
  <c r="V25" i="86"/>
  <c r="V27" i="86"/>
  <c r="V29" i="86"/>
  <c r="V7" i="86"/>
  <c r="V9" i="86"/>
  <c r="V11" i="86"/>
  <c r="V13" i="86"/>
  <c r="V15" i="86"/>
  <c r="V17" i="86"/>
  <c r="V19" i="85"/>
  <c r="V21" i="85"/>
  <c r="V23" i="85"/>
  <c r="V25" i="85"/>
  <c r="V27" i="85"/>
  <c r="V29" i="85"/>
  <c r="V7" i="85"/>
  <c r="V9" i="85"/>
  <c r="V11" i="85"/>
  <c r="V13" i="85"/>
  <c r="V15" i="85"/>
  <c r="V17" i="85"/>
  <c r="V19" i="84"/>
  <c r="V21" i="84"/>
  <c r="V23" i="84"/>
  <c r="V25" i="84"/>
  <c r="V27" i="84"/>
  <c r="V29" i="84"/>
  <c r="V7" i="84"/>
  <c r="V9" i="84"/>
  <c r="V11" i="84"/>
  <c r="V13" i="84"/>
  <c r="V15" i="84"/>
  <c r="V17" i="84"/>
  <c r="V19" i="83"/>
  <c r="V21" i="83"/>
  <c r="V23" i="83"/>
  <c r="V25" i="83"/>
  <c r="V27" i="83"/>
  <c r="V29" i="83"/>
  <c r="V7" i="83"/>
  <c r="V9" i="83"/>
  <c r="V11" i="83"/>
  <c r="V13" i="83"/>
  <c r="V15" i="83"/>
  <c r="V17" i="83"/>
  <c r="V19" i="82"/>
  <c r="V21" i="82"/>
  <c r="V23" i="82"/>
  <c r="V25" i="82"/>
  <c r="V27" i="82"/>
  <c r="V29" i="82"/>
  <c r="V7" i="82"/>
  <c r="V9" i="82"/>
  <c r="V11" i="82"/>
  <c r="V13" i="82"/>
  <c r="V15" i="82"/>
  <c r="V17" i="82"/>
  <c r="V19" i="81"/>
  <c r="V21" i="81"/>
  <c r="V23" i="81"/>
  <c r="V25" i="81"/>
  <c r="V27" i="81"/>
  <c r="V29" i="81"/>
  <c r="V7" i="81"/>
  <c r="V9" i="81"/>
  <c r="V11" i="81"/>
  <c r="V13" i="81"/>
  <c r="V15" i="81"/>
  <c r="V17" i="81"/>
  <c r="V19" i="80"/>
  <c r="V21" i="80"/>
  <c r="V23" i="80"/>
  <c r="V25" i="80"/>
  <c r="V27" i="80"/>
  <c r="V29" i="80"/>
  <c r="V7" i="80"/>
  <c r="V9" i="80"/>
  <c r="V11" i="80"/>
  <c r="V13" i="80"/>
  <c r="V15" i="80"/>
  <c r="V17" i="80"/>
  <c r="V19" i="79"/>
  <c r="V21" i="79"/>
  <c r="V23" i="79"/>
  <c r="V25" i="79"/>
  <c r="V27" i="79"/>
  <c r="V29" i="79"/>
  <c r="V7" i="79"/>
  <c r="V9" i="79"/>
  <c r="V11" i="79"/>
  <c r="V13" i="79"/>
  <c r="V15" i="79"/>
  <c r="V17" i="79"/>
  <c r="V19" i="77"/>
  <c r="V21" i="77"/>
  <c r="V23" i="77"/>
  <c r="V25" i="77"/>
  <c r="V27" i="77"/>
  <c r="V29" i="77"/>
  <c r="V7" i="77"/>
  <c r="V9" i="77"/>
  <c r="V11" i="77"/>
  <c r="V13" i="77"/>
  <c r="V15" i="77"/>
  <c r="V17" i="77"/>
  <c r="V19" i="76"/>
  <c r="V21" i="76"/>
  <c r="V23" i="76"/>
  <c r="V25" i="76"/>
  <c r="V27" i="76"/>
  <c r="V29" i="76"/>
  <c r="V7" i="76"/>
  <c r="V9" i="76"/>
  <c r="V11" i="76"/>
  <c r="V13" i="76"/>
  <c r="V15" i="76"/>
  <c r="V17" i="76"/>
  <c r="V19" i="75"/>
  <c r="V21" i="75"/>
  <c r="V23" i="75"/>
  <c r="V25" i="75"/>
  <c r="V27" i="75"/>
  <c r="V29" i="75"/>
  <c r="V7" i="75"/>
  <c r="V9" i="75"/>
  <c r="V11" i="75"/>
  <c r="V13" i="75"/>
  <c r="V15" i="75"/>
  <c r="V17" i="75"/>
  <c r="V19" i="74"/>
  <c r="V21" i="74"/>
  <c r="V23" i="74"/>
  <c r="V25" i="74"/>
  <c r="V27" i="74"/>
  <c r="V29" i="74"/>
  <c r="V7" i="74"/>
  <c r="V9" i="74"/>
  <c r="V11" i="74"/>
  <c r="V13" i="74"/>
  <c r="V15" i="74"/>
  <c r="V17" i="74"/>
  <c r="V19" i="73"/>
  <c r="V21" i="73"/>
  <c r="V23" i="73"/>
  <c r="V25" i="73"/>
  <c r="V27" i="73"/>
  <c r="V29" i="73"/>
  <c r="V7" i="73"/>
  <c r="V9" i="73"/>
  <c r="V11" i="73"/>
  <c r="V13" i="73"/>
  <c r="V15" i="73"/>
  <c r="V17" i="73"/>
  <c r="V19" i="72"/>
  <c r="V21" i="72"/>
  <c r="V23" i="72"/>
  <c r="V25" i="72"/>
  <c r="V27" i="72"/>
  <c r="V29" i="72"/>
  <c r="V7" i="72"/>
  <c r="V9" i="72"/>
  <c r="V11" i="72"/>
  <c r="V13" i="72"/>
  <c r="V15" i="72"/>
  <c r="V17" i="72"/>
  <c r="V19" i="71"/>
  <c r="V21" i="71"/>
  <c r="V23" i="71"/>
  <c r="V25" i="71"/>
  <c r="V27" i="71"/>
  <c r="V29" i="71"/>
  <c r="V7" i="71"/>
  <c r="V9" i="71"/>
  <c r="V11" i="71"/>
  <c r="V13" i="71"/>
  <c r="V15" i="71"/>
  <c r="V17" i="71"/>
  <c r="V19" i="70"/>
  <c r="V21" i="70"/>
  <c r="V23" i="70"/>
  <c r="V25" i="70"/>
  <c r="V27" i="70"/>
  <c r="V29" i="70"/>
  <c r="V7" i="70"/>
  <c r="V9" i="70"/>
  <c r="V11" i="70"/>
  <c r="V13" i="70"/>
  <c r="V15" i="70"/>
  <c r="V17" i="70"/>
  <c r="V19" i="68"/>
  <c r="V21" i="68"/>
  <c r="V23" i="68"/>
  <c r="V25" i="68"/>
  <c r="V27" i="68"/>
  <c r="V29" i="68"/>
  <c r="V7" i="68"/>
  <c r="V9" i="68"/>
  <c r="V11" i="68"/>
  <c r="V13" i="68"/>
  <c r="V15" i="68"/>
  <c r="V17" i="68"/>
  <c r="V19" i="67"/>
  <c r="V21" i="67"/>
  <c r="V23" i="67"/>
  <c r="V25" i="67"/>
  <c r="V27" i="67"/>
  <c r="V29" i="67"/>
  <c r="V7" i="67"/>
  <c r="V9" i="67"/>
  <c r="V11" i="67"/>
  <c r="V13" i="67"/>
  <c r="V15" i="67"/>
  <c r="V17" i="67"/>
  <c r="V19" i="65"/>
  <c r="V21" i="65"/>
  <c r="V23" i="65"/>
  <c r="V25" i="65"/>
  <c r="V27" i="65"/>
  <c r="V29" i="65"/>
  <c r="V7" i="65"/>
  <c r="V9" i="65"/>
  <c r="V11" i="65"/>
  <c r="V13" i="65"/>
  <c r="V15" i="65"/>
  <c r="V17" i="65"/>
  <c r="V19" i="64"/>
  <c r="V21" i="64"/>
  <c r="V23" i="64"/>
  <c r="V25" i="64"/>
  <c r="V27" i="64"/>
  <c r="V29" i="64"/>
  <c r="V7" i="64"/>
  <c r="V9" i="64"/>
  <c r="V11" i="64"/>
  <c r="V13" i="64"/>
  <c r="V15" i="64"/>
  <c r="V17" i="64"/>
  <c r="V19" i="66"/>
  <c r="V21" i="66"/>
  <c r="V23" i="66"/>
  <c r="V25" i="66"/>
  <c r="V27" i="66"/>
  <c r="V29" i="66"/>
  <c r="V7" i="66"/>
  <c r="V9" i="66"/>
  <c r="V11" i="66"/>
  <c r="V13" i="66"/>
  <c r="V15" i="66"/>
  <c r="V17" i="66"/>
  <c r="V19" i="63"/>
  <c r="V21" i="63"/>
  <c r="V23" i="63"/>
  <c r="V25" i="63"/>
  <c r="V27" i="63"/>
  <c r="V29" i="63"/>
  <c r="V7" i="63"/>
  <c r="V9" i="63"/>
  <c r="V11" i="63"/>
  <c r="V13" i="63"/>
  <c r="V15" i="63"/>
  <c r="V17" i="63"/>
  <c r="V19" i="62"/>
  <c r="V21" i="62"/>
  <c r="V23" i="62"/>
  <c r="V25" i="62"/>
  <c r="V27" i="62"/>
  <c r="V29" i="62"/>
  <c r="V7" i="62"/>
  <c r="V9" i="62"/>
  <c r="V11" i="62"/>
  <c r="V13" i="62"/>
  <c r="V15" i="62"/>
  <c r="V17" i="62"/>
  <c r="V19" i="61"/>
  <c r="V21" i="61"/>
  <c r="V23" i="61"/>
  <c r="V25" i="61"/>
  <c r="V27" i="61"/>
  <c r="V29" i="61"/>
  <c r="V7" i="61"/>
  <c r="V9" i="61"/>
  <c r="V11" i="61"/>
  <c r="V13" i="61"/>
  <c r="V15" i="61"/>
  <c r="V17" i="61"/>
  <c r="V19" i="60"/>
  <c r="V21" i="60"/>
  <c r="V23" i="60"/>
  <c r="V25" i="60"/>
  <c r="V27" i="60"/>
  <c r="V29" i="60"/>
  <c r="V7" i="60"/>
  <c r="V9" i="60"/>
  <c r="V11" i="60"/>
  <c r="V13" i="60"/>
  <c r="V15" i="60"/>
  <c r="V17" i="60"/>
  <c r="V19" i="59"/>
  <c r="V21" i="59"/>
  <c r="V23" i="59"/>
  <c r="V25" i="59"/>
  <c r="V27" i="59"/>
  <c r="V29" i="59"/>
  <c r="V7" i="59"/>
  <c r="V9" i="59"/>
  <c r="V11" i="59"/>
  <c r="V13" i="59"/>
  <c r="V15" i="59"/>
  <c r="V17" i="59"/>
  <c r="V20" i="110"/>
  <c r="V22" i="110"/>
  <c r="V24" i="110"/>
  <c r="V26" i="110"/>
  <c r="V28" i="110"/>
  <c r="V30" i="110"/>
  <c r="V8" i="110"/>
  <c r="V10" i="110"/>
  <c r="V12" i="110"/>
  <c r="V14" i="110"/>
  <c r="V16" i="110"/>
  <c r="V18" i="110"/>
  <c r="V20" i="109"/>
  <c r="V22" i="109"/>
  <c r="V24" i="109"/>
  <c r="V26" i="109"/>
  <c r="V28" i="109"/>
  <c r="V30" i="109"/>
  <c r="V8" i="109"/>
  <c r="V10" i="109"/>
  <c r="V12" i="109"/>
  <c r="V14" i="109"/>
  <c r="V16" i="109"/>
  <c r="V18" i="109"/>
  <c r="V20" i="108"/>
  <c r="V22" i="108"/>
  <c r="V24" i="108"/>
  <c r="V26" i="108"/>
  <c r="V28" i="108"/>
  <c r="V30" i="108"/>
  <c r="V8" i="108"/>
  <c r="V10" i="108"/>
  <c r="V12" i="108"/>
  <c r="V14" i="108"/>
  <c r="V16" i="108"/>
  <c r="V18" i="108"/>
  <c r="V20" i="107"/>
  <c r="V22" i="107"/>
  <c r="V24" i="107"/>
  <c r="V26" i="107"/>
  <c r="V28" i="107"/>
  <c r="V30" i="107"/>
  <c r="V8" i="107"/>
  <c r="V10" i="107"/>
  <c r="V12" i="107"/>
  <c r="V14" i="107"/>
  <c r="V16" i="107"/>
  <c r="V18" i="107"/>
  <c r="V20" i="106"/>
  <c r="V22" i="106"/>
  <c r="V24" i="106"/>
  <c r="V26" i="106"/>
  <c r="V28" i="106"/>
  <c r="V30" i="106"/>
  <c r="V8" i="106"/>
  <c r="V10" i="106"/>
  <c r="V12" i="106"/>
  <c r="V14" i="106"/>
  <c r="V16" i="106"/>
  <c r="V18" i="106"/>
  <c r="V20" i="105"/>
  <c r="V22" i="105"/>
  <c r="V24" i="105"/>
  <c r="V26" i="105"/>
  <c r="V28" i="105"/>
  <c r="V30" i="105"/>
  <c r="V8" i="105"/>
  <c r="V10" i="105"/>
  <c r="V12" i="105"/>
  <c r="V14" i="105"/>
  <c r="V16" i="105"/>
  <c r="V18" i="105"/>
  <c r="V20" i="104"/>
  <c r="V22" i="104"/>
  <c r="V24" i="104"/>
  <c r="V26" i="104"/>
  <c r="V28" i="104"/>
  <c r="V30" i="104"/>
  <c r="V8" i="104"/>
  <c r="V10" i="104"/>
  <c r="V12" i="104"/>
  <c r="V14" i="104"/>
  <c r="V16" i="104"/>
  <c r="V18" i="104"/>
  <c r="V19" i="110"/>
  <c r="V21" i="110"/>
  <c r="V23" i="110"/>
  <c r="V25" i="110"/>
  <c r="V27" i="110"/>
  <c r="V29" i="110"/>
  <c r="V7" i="110"/>
  <c r="V9" i="110"/>
  <c r="V11" i="110"/>
  <c r="V13" i="110"/>
  <c r="V15" i="110"/>
  <c r="V17" i="110"/>
  <c r="V19" i="109"/>
  <c r="V21" i="109"/>
  <c r="V23" i="109"/>
  <c r="V25" i="109"/>
  <c r="V27" i="109"/>
  <c r="V29" i="109"/>
  <c r="V7" i="109"/>
  <c r="V9" i="109"/>
  <c r="V11" i="109"/>
  <c r="V13" i="109"/>
  <c r="V15" i="109"/>
  <c r="V17" i="109"/>
  <c r="V19" i="108"/>
  <c r="V21" i="108"/>
  <c r="V23" i="108"/>
  <c r="V25" i="108"/>
  <c r="V27" i="108"/>
  <c r="V29" i="108"/>
  <c r="V7" i="108"/>
  <c r="V9" i="108"/>
  <c r="V11" i="108"/>
  <c r="V13" i="108"/>
  <c r="V15" i="108"/>
  <c r="V17" i="108"/>
  <c r="V19" i="107"/>
  <c r="V21" i="107"/>
  <c r="V23" i="107"/>
  <c r="V25" i="107"/>
  <c r="V27" i="107"/>
  <c r="V29" i="107"/>
  <c r="V7" i="107"/>
  <c r="V9" i="107"/>
  <c r="V11" i="107"/>
  <c r="V13" i="107"/>
  <c r="V15" i="107"/>
  <c r="V17" i="107"/>
  <c r="V19" i="106"/>
  <c r="V21" i="106"/>
  <c r="V23" i="106"/>
  <c r="V25" i="106"/>
  <c r="V27" i="106"/>
  <c r="V29" i="106"/>
  <c r="V7" i="106"/>
  <c r="V9" i="106"/>
  <c r="V11" i="106"/>
  <c r="V13" i="106"/>
  <c r="V15" i="106"/>
  <c r="V17" i="106"/>
  <c r="V19" i="105"/>
  <c r="V21" i="105"/>
  <c r="V23" i="105"/>
  <c r="V25" i="105"/>
  <c r="V27" i="105"/>
  <c r="V29" i="105"/>
  <c r="V7" i="105"/>
  <c r="V9" i="105"/>
  <c r="V11" i="105"/>
  <c r="V13" i="105"/>
  <c r="V15" i="105"/>
  <c r="V17" i="105"/>
  <c r="V19" i="104"/>
  <c r="V21" i="104"/>
  <c r="V23" i="104"/>
  <c r="V25" i="104"/>
  <c r="V27" i="104"/>
  <c r="V29" i="104"/>
  <c r="V7" i="104"/>
  <c r="V9" i="104"/>
  <c r="V11" i="104"/>
  <c r="V13" i="104"/>
  <c r="V15" i="104"/>
  <c r="V17" i="104"/>
  <c r="V20" i="123"/>
  <c r="V22" i="123"/>
  <c r="V24" i="123"/>
  <c r="V26" i="123"/>
  <c r="V28" i="123"/>
  <c r="V30" i="123"/>
  <c r="V8" i="123"/>
  <c r="V10" i="123"/>
  <c r="V12" i="123"/>
  <c r="V14" i="123"/>
  <c r="V16" i="123"/>
  <c r="V18" i="123"/>
  <c r="V20" i="122"/>
  <c r="V22" i="122"/>
  <c r="V24" i="122"/>
  <c r="V26" i="122"/>
  <c r="V28" i="122"/>
  <c r="V30" i="122"/>
  <c r="V8" i="122"/>
  <c r="V10" i="122"/>
  <c r="V12" i="122"/>
  <c r="V14" i="122"/>
  <c r="V16" i="122"/>
  <c r="V18" i="122"/>
  <c r="V20" i="121"/>
  <c r="V22" i="121"/>
  <c r="V24" i="121"/>
  <c r="V26" i="121"/>
  <c r="V28" i="121"/>
  <c r="V30" i="121"/>
  <c r="V8" i="121"/>
  <c r="V10" i="121"/>
  <c r="V12" i="121"/>
  <c r="V14" i="121"/>
  <c r="V16" i="121"/>
  <c r="V18" i="121"/>
  <c r="V20" i="120"/>
  <c r="V22" i="120"/>
  <c r="V24" i="120"/>
  <c r="V26" i="120"/>
  <c r="V28" i="120"/>
  <c r="V30" i="120"/>
  <c r="V8" i="120"/>
  <c r="V10" i="120"/>
  <c r="V12" i="120"/>
  <c r="V14" i="120"/>
  <c r="V16" i="120"/>
  <c r="V18" i="120"/>
  <c r="V20" i="119"/>
  <c r="V22" i="119"/>
  <c r="V24" i="119"/>
  <c r="V26" i="119"/>
  <c r="V28" i="119"/>
  <c r="V30" i="119"/>
  <c r="V8" i="119"/>
  <c r="V10" i="119"/>
  <c r="V12" i="119"/>
  <c r="V14" i="119"/>
  <c r="V16" i="119"/>
  <c r="V18" i="119"/>
  <c r="V20" i="118"/>
  <c r="V22" i="118"/>
  <c r="V24" i="118"/>
  <c r="V26" i="118"/>
  <c r="V28" i="118"/>
  <c r="V30" i="118"/>
  <c r="V8" i="118"/>
  <c r="V10" i="118"/>
  <c r="V12" i="118"/>
  <c r="V14" i="118"/>
  <c r="V16" i="118"/>
  <c r="V18" i="118"/>
  <c r="V20" i="117"/>
  <c r="V22" i="117"/>
  <c r="V24" i="117"/>
  <c r="V26" i="117"/>
  <c r="V28" i="117"/>
  <c r="V30" i="117"/>
  <c r="V8" i="117"/>
  <c r="V10" i="117"/>
  <c r="V12" i="117"/>
  <c r="V14" i="117"/>
  <c r="V16" i="117"/>
  <c r="V18" i="117"/>
  <c r="V20" i="115"/>
  <c r="V22" i="115"/>
  <c r="V24" i="115"/>
  <c r="V26" i="115"/>
  <c r="V28" i="115"/>
  <c r="V30" i="115"/>
  <c r="V8" i="115"/>
  <c r="V10" i="115"/>
  <c r="V12" i="115"/>
  <c r="V14" i="115"/>
  <c r="V16" i="115"/>
  <c r="V18" i="115"/>
  <c r="V20" i="114"/>
  <c r="V22" i="114"/>
  <c r="V24" i="114"/>
  <c r="V26" i="114"/>
  <c r="V28" i="114"/>
  <c r="V30" i="114"/>
  <c r="V8" i="114"/>
  <c r="V10" i="114"/>
  <c r="V12" i="114"/>
  <c r="V14" i="114"/>
  <c r="V16" i="114"/>
  <c r="V18" i="114"/>
  <c r="V20" i="113"/>
  <c r="V22" i="113"/>
  <c r="V24" i="113"/>
  <c r="V26" i="113"/>
  <c r="V28" i="113"/>
  <c r="V30" i="113"/>
  <c r="V8" i="113"/>
  <c r="V10" i="113"/>
  <c r="V12" i="113"/>
  <c r="V14" i="113"/>
  <c r="V16" i="113"/>
  <c r="V18" i="113"/>
  <c r="V20" i="112"/>
  <c r="V22" i="112"/>
  <c r="V24" i="112"/>
  <c r="V26" i="112"/>
  <c r="V28" i="112"/>
  <c r="V30" i="112"/>
  <c r="V8" i="112"/>
  <c r="V10" i="112"/>
  <c r="V12" i="112"/>
  <c r="V14" i="112"/>
  <c r="V16" i="112"/>
  <c r="V18" i="112"/>
  <c r="V19" i="123"/>
  <c r="V21" i="123"/>
  <c r="V23" i="123"/>
  <c r="V25" i="123"/>
  <c r="V27" i="123"/>
  <c r="V29" i="123"/>
  <c r="V7" i="123"/>
  <c r="V9" i="123"/>
  <c r="V11" i="123"/>
  <c r="V13" i="123"/>
  <c r="V15" i="123"/>
  <c r="V17" i="123"/>
  <c r="V19" i="122"/>
  <c r="V21" i="122"/>
  <c r="V23" i="122"/>
  <c r="V25" i="122"/>
  <c r="V27" i="122"/>
  <c r="V29" i="122"/>
  <c r="V7" i="122"/>
  <c r="V9" i="122"/>
  <c r="V11" i="122"/>
  <c r="V13" i="122"/>
  <c r="V15" i="122"/>
  <c r="V17" i="122"/>
  <c r="V19" i="121"/>
  <c r="V21" i="121"/>
  <c r="V23" i="121"/>
  <c r="V25" i="121"/>
  <c r="V27" i="121"/>
  <c r="V29" i="121"/>
  <c r="V7" i="121"/>
  <c r="V9" i="121"/>
  <c r="V11" i="121"/>
  <c r="V13" i="121"/>
  <c r="V15" i="121"/>
  <c r="V17" i="121"/>
  <c r="V19" i="120"/>
  <c r="V21" i="120"/>
  <c r="V23" i="120"/>
  <c r="V25" i="120"/>
  <c r="V27" i="120"/>
  <c r="V29" i="120"/>
  <c r="V7" i="120"/>
  <c r="V9" i="120"/>
  <c r="V11" i="120"/>
  <c r="V13" i="120"/>
  <c r="V15" i="120"/>
  <c r="V17" i="120"/>
  <c r="V19" i="119"/>
  <c r="V21" i="119"/>
  <c r="V23" i="119"/>
  <c r="V25" i="119"/>
  <c r="V27" i="119"/>
  <c r="V29" i="119"/>
  <c r="V7" i="119"/>
  <c r="V9" i="119"/>
  <c r="V11" i="119"/>
  <c r="V13" i="119"/>
  <c r="V15" i="119"/>
  <c r="V17" i="119"/>
  <c r="V19" i="118"/>
  <c r="V21" i="118"/>
  <c r="V23" i="118"/>
  <c r="V25" i="118"/>
  <c r="V27" i="118"/>
  <c r="V29" i="118"/>
  <c r="V7" i="118"/>
  <c r="V9" i="118"/>
  <c r="V11" i="118"/>
  <c r="V13" i="118"/>
  <c r="V15" i="118"/>
  <c r="V17" i="118"/>
  <c r="V19" i="117"/>
  <c r="V21" i="117"/>
  <c r="V23" i="117"/>
  <c r="V25" i="117"/>
  <c r="V27" i="117"/>
  <c r="V29" i="117"/>
  <c r="V7" i="117"/>
  <c r="V9" i="117"/>
  <c r="V11" i="117"/>
  <c r="V13" i="117"/>
  <c r="V15" i="117"/>
  <c r="V17" i="117"/>
  <c r="V19" i="115"/>
  <c r="V21" i="115"/>
  <c r="V23" i="115"/>
  <c r="V25" i="115"/>
  <c r="V27" i="115"/>
  <c r="V29" i="115"/>
  <c r="V7" i="115"/>
  <c r="V9" i="115"/>
  <c r="V11" i="115"/>
  <c r="V13" i="115"/>
  <c r="V15" i="115"/>
  <c r="V17" i="115"/>
  <c r="V19" i="114"/>
  <c r="V21" i="114"/>
  <c r="V23" i="114"/>
  <c r="V25" i="114"/>
  <c r="V27" i="114"/>
  <c r="V29" i="114"/>
  <c r="V7" i="114"/>
  <c r="V9" i="114"/>
  <c r="V11" i="114"/>
  <c r="V13" i="114"/>
  <c r="V15" i="114"/>
  <c r="V17" i="114"/>
  <c r="V19" i="113"/>
  <c r="V21" i="113"/>
  <c r="V23" i="113"/>
  <c r="V25" i="113"/>
  <c r="V27" i="113"/>
  <c r="V29" i="113"/>
  <c r="V7" i="113"/>
  <c r="V9" i="113"/>
  <c r="V11" i="113"/>
  <c r="V13" i="113"/>
  <c r="V15" i="113"/>
  <c r="V17" i="113"/>
  <c r="V19" i="112"/>
  <c r="V21" i="112"/>
  <c r="V23" i="112"/>
  <c r="V25" i="112"/>
  <c r="V27" i="112"/>
  <c r="V29" i="112"/>
  <c r="V7" i="112"/>
  <c r="V9" i="112"/>
  <c r="V11" i="112"/>
  <c r="V13" i="112"/>
  <c r="V15" i="112"/>
  <c r="V17" i="112"/>
  <c r="V17" i="124" s="1"/>
  <c r="V20" i="132"/>
  <c r="V22" i="132"/>
  <c r="V24" i="132"/>
  <c r="V26" i="132"/>
  <c r="V28" i="132"/>
  <c r="V30" i="132"/>
  <c r="V8" i="132"/>
  <c r="V10" i="132"/>
  <c r="V12" i="132"/>
  <c r="V14" i="132"/>
  <c r="V16" i="132"/>
  <c r="V18" i="132"/>
  <c r="V20" i="131"/>
  <c r="V22" i="131"/>
  <c r="V24" i="131"/>
  <c r="V26" i="131"/>
  <c r="V28" i="131"/>
  <c r="V30" i="131"/>
  <c r="V8" i="131"/>
  <c r="V10" i="131"/>
  <c r="V12" i="131"/>
  <c r="V14" i="131"/>
  <c r="V16" i="131"/>
  <c r="V18" i="131"/>
  <c r="V20" i="130"/>
  <c r="V22" i="130"/>
  <c r="V24" i="130"/>
  <c r="V26" i="130"/>
  <c r="V28" i="130"/>
  <c r="V30" i="130"/>
  <c r="V8" i="130"/>
  <c r="V10" i="130"/>
  <c r="V12" i="130"/>
  <c r="V14" i="130"/>
  <c r="V16" i="130"/>
  <c r="V18" i="130"/>
  <c r="V20" i="129"/>
  <c r="V22" i="129"/>
  <c r="V24" i="129"/>
  <c r="V26" i="129"/>
  <c r="V28" i="129"/>
  <c r="V30" i="129"/>
  <c r="V8" i="129"/>
  <c r="V10" i="129"/>
  <c r="V12" i="129"/>
  <c r="V14" i="129"/>
  <c r="V16" i="129"/>
  <c r="V18" i="129"/>
  <c r="V20" i="128"/>
  <c r="V22" i="128"/>
  <c r="V24" i="128"/>
  <c r="V26" i="128"/>
  <c r="V28" i="128"/>
  <c r="V30" i="128"/>
  <c r="V8" i="128"/>
  <c r="V10" i="128"/>
  <c r="V12" i="128"/>
  <c r="V14" i="128"/>
  <c r="V16" i="128"/>
  <c r="V18" i="128"/>
  <c r="V20" i="127"/>
  <c r="V22" i="127"/>
  <c r="V24" i="127"/>
  <c r="V26" i="127"/>
  <c r="V28" i="127"/>
  <c r="V30" i="127"/>
  <c r="V8" i="127"/>
  <c r="V10" i="127"/>
  <c r="V12" i="127"/>
  <c r="V14" i="127"/>
  <c r="V16" i="127"/>
  <c r="V18" i="127"/>
  <c r="V20" i="126"/>
  <c r="V22" i="126"/>
  <c r="V24" i="126"/>
  <c r="V26" i="126"/>
  <c r="V28" i="126"/>
  <c r="V30" i="126"/>
  <c r="V8" i="126"/>
  <c r="V10" i="126"/>
  <c r="V12" i="126"/>
  <c r="V14" i="126"/>
  <c r="V16" i="126"/>
  <c r="V18" i="126"/>
  <c r="V19" i="132"/>
  <c r="V21" i="132"/>
  <c r="V23" i="132"/>
  <c r="V25" i="132"/>
  <c r="V27" i="132"/>
  <c r="V29" i="132"/>
  <c r="V7" i="132"/>
  <c r="V9" i="132"/>
  <c r="V11" i="132"/>
  <c r="V13" i="132"/>
  <c r="V15" i="132"/>
  <c r="V17" i="132"/>
  <c r="V19" i="131"/>
  <c r="V21" i="131"/>
  <c r="V23" i="131"/>
  <c r="V25" i="131"/>
  <c r="V27" i="131"/>
  <c r="V29" i="131"/>
  <c r="V7" i="131"/>
  <c r="V9" i="131"/>
  <c r="V11" i="131"/>
  <c r="V13" i="131"/>
  <c r="V15" i="131"/>
  <c r="V17" i="131"/>
  <c r="V19" i="130"/>
  <c r="V21" i="130"/>
  <c r="V23" i="130"/>
  <c r="V25" i="130"/>
  <c r="V27" i="130"/>
  <c r="V29" i="130"/>
  <c r="V7" i="130"/>
  <c r="V9" i="130"/>
  <c r="V11" i="130"/>
  <c r="V13" i="130"/>
  <c r="V15" i="130"/>
  <c r="V17" i="130"/>
  <c r="V19" i="129"/>
  <c r="V21" i="129"/>
  <c r="V23" i="129"/>
  <c r="V25" i="129"/>
  <c r="V27" i="129"/>
  <c r="V29" i="129"/>
  <c r="V7" i="129"/>
  <c r="V9" i="129"/>
  <c r="V11" i="129"/>
  <c r="V13" i="129"/>
  <c r="V15" i="129"/>
  <c r="V17" i="129"/>
  <c r="V19" i="128"/>
  <c r="V21" i="128"/>
  <c r="V23" i="128"/>
  <c r="V25" i="128"/>
  <c r="V27" i="128"/>
  <c r="V29" i="128"/>
  <c r="V7" i="128"/>
  <c r="V9" i="128"/>
  <c r="V11" i="128"/>
  <c r="V13" i="128"/>
  <c r="V15" i="128"/>
  <c r="V17" i="128"/>
  <c r="V19" i="127"/>
  <c r="V21" i="127"/>
  <c r="V23" i="127"/>
  <c r="V25" i="127"/>
  <c r="V27" i="127"/>
  <c r="V29" i="127"/>
  <c r="V7" i="127"/>
  <c r="V9" i="127"/>
  <c r="V11" i="127"/>
  <c r="V13" i="127"/>
  <c r="V15" i="127"/>
  <c r="V17" i="127"/>
  <c r="V19" i="126"/>
  <c r="V21" i="126"/>
  <c r="V23" i="126"/>
  <c r="V25" i="126"/>
  <c r="V27" i="126"/>
  <c r="V29" i="126"/>
  <c r="V7" i="126"/>
  <c r="V9" i="126"/>
  <c r="V11" i="126"/>
  <c r="V13" i="126"/>
  <c r="V15" i="126"/>
  <c r="V17" i="126"/>
  <c r="V20" i="144"/>
  <c r="V22" i="144"/>
  <c r="V24" i="144"/>
  <c r="V26" i="144"/>
  <c r="V28" i="144"/>
  <c r="V30" i="144"/>
  <c r="V8" i="144"/>
  <c r="V10" i="144"/>
  <c r="V12" i="144"/>
  <c r="V14" i="144"/>
  <c r="V16" i="144"/>
  <c r="V18" i="144"/>
  <c r="V20" i="143"/>
  <c r="V22" i="143"/>
  <c r="V24" i="143"/>
  <c r="V26" i="143"/>
  <c r="V28" i="143"/>
  <c r="V30" i="143"/>
  <c r="V8" i="143"/>
  <c r="V10" i="143"/>
  <c r="V12" i="143"/>
  <c r="V14" i="143"/>
  <c r="V16" i="143"/>
  <c r="V18" i="143"/>
  <c r="V20" i="142"/>
  <c r="V22" i="142"/>
  <c r="V24" i="142"/>
  <c r="V26" i="142"/>
  <c r="V28" i="142"/>
  <c r="V30" i="142"/>
  <c r="V8" i="142"/>
  <c r="V10" i="142"/>
  <c r="V12" i="142"/>
  <c r="V14" i="142"/>
  <c r="V16" i="142"/>
  <c r="V18" i="142"/>
  <c r="V20" i="141"/>
  <c r="V22" i="141"/>
  <c r="V24" i="141"/>
  <c r="V26" i="141"/>
  <c r="V28" i="141"/>
  <c r="V30" i="141"/>
  <c r="V8" i="141"/>
  <c r="V10" i="141"/>
  <c r="V12" i="141"/>
  <c r="V14" i="141"/>
  <c r="V16" i="141"/>
  <c r="V18" i="141"/>
  <c r="V20" i="140"/>
  <c r="V22" i="140"/>
  <c r="V24" i="140"/>
  <c r="V26" i="140"/>
  <c r="V28" i="140"/>
  <c r="V30" i="140"/>
  <c r="V8" i="140"/>
  <c r="V10" i="140"/>
  <c r="V12" i="140"/>
  <c r="V14" i="140"/>
  <c r="V16" i="140"/>
  <c r="V18" i="140"/>
  <c r="V20" i="139"/>
  <c r="V22" i="139"/>
  <c r="V24" i="139"/>
  <c r="V26" i="139"/>
  <c r="V28" i="139"/>
  <c r="V30" i="139"/>
  <c r="V8" i="139"/>
  <c r="V10" i="139"/>
  <c r="V12" i="139"/>
  <c r="V14" i="139"/>
  <c r="V16" i="139"/>
  <c r="V18" i="139"/>
  <c r="V20" i="138"/>
  <c r="V22" i="138"/>
  <c r="V24" i="138"/>
  <c r="V26" i="138"/>
  <c r="V28" i="138"/>
  <c r="V30" i="138"/>
  <c r="V8" i="138"/>
  <c r="V10" i="138"/>
  <c r="V12" i="138"/>
  <c r="V14" i="138"/>
  <c r="V16" i="138"/>
  <c r="V18" i="138"/>
  <c r="V20" i="137"/>
  <c r="V22" i="137"/>
  <c r="V24" i="137"/>
  <c r="V26" i="137"/>
  <c r="V28" i="137"/>
  <c r="V30" i="137"/>
  <c r="V8" i="137"/>
  <c r="V10" i="137"/>
  <c r="V12" i="137"/>
  <c r="V14" i="137"/>
  <c r="V16" i="137"/>
  <c r="V18" i="137"/>
  <c r="V20" i="136"/>
  <c r="V22" i="136"/>
  <c r="V24" i="136"/>
  <c r="V26" i="136"/>
  <c r="V28" i="136"/>
  <c r="V30" i="136"/>
  <c r="V8" i="136"/>
  <c r="V10" i="136"/>
  <c r="V12" i="136"/>
  <c r="V14" i="136"/>
  <c r="V16" i="136"/>
  <c r="V18" i="136"/>
  <c r="V20" i="135"/>
  <c r="V22" i="135"/>
  <c r="V24" i="135"/>
  <c r="V26" i="135"/>
  <c r="V28" i="135"/>
  <c r="V30" i="135"/>
  <c r="V8" i="135"/>
  <c r="V10" i="135"/>
  <c r="V12" i="135"/>
  <c r="V14" i="135"/>
  <c r="V16" i="135"/>
  <c r="V18" i="135"/>
  <c r="V20" i="134"/>
  <c r="V22" i="134"/>
  <c r="V24" i="134"/>
  <c r="V26" i="134"/>
  <c r="V28" i="134"/>
  <c r="V30" i="134"/>
  <c r="V8" i="134"/>
  <c r="V10" i="134"/>
  <c r="V12" i="134"/>
  <c r="V14" i="134"/>
  <c r="V16" i="134"/>
  <c r="V18" i="134"/>
  <c r="V19" i="144"/>
  <c r="V21" i="144"/>
  <c r="V23" i="144"/>
  <c r="V25" i="144"/>
  <c r="V27" i="144"/>
  <c r="V29" i="144"/>
  <c r="V7" i="144"/>
  <c r="V9" i="144"/>
  <c r="V11" i="144"/>
  <c r="V13" i="144"/>
  <c r="V15" i="144"/>
  <c r="V17" i="144"/>
  <c r="V19" i="143"/>
  <c r="V21" i="143"/>
  <c r="V23" i="143"/>
  <c r="V25" i="143"/>
  <c r="V27" i="143"/>
  <c r="V29" i="143"/>
  <c r="V7" i="143"/>
  <c r="V9" i="143"/>
  <c r="V11" i="143"/>
  <c r="V13" i="143"/>
  <c r="V15" i="143"/>
  <c r="V17" i="143"/>
  <c r="V19" i="142"/>
  <c r="V21" i="142"/>
  <c r="V23" i="142"/>
  <c r="V25" i="142"/>
  <c r="V27" i="142"/>
  <c r="V29" i="142"/>
  <c r="V7" i="142"/>
  <c r="V9" i="142"/>
  <c r="V11" i="142"/>
  <c r="V13" i="142"/>
  <c r="V15" i="142"/>
  <c r="V17" i="142"/>
  <c r="V19" i="141"/>
  <c r="V21" i="141"/>
  <c r="V23" i="141"/>
  <c r="V25" i="141"/>
  <c r="V27" i="141"/>
  <c r="V29" i="141"/>
  <c r="V7" i="141"/>
  <c r="V9" i="141"/>
  <c r="V11" i="141"/>
  <c r="V13" i="141"/>
  <c r="V15" i="141"/>
  <c r="V17" i="141"/>
  <c r="V19" i="140"/>
  <c r="V21" i="140"/>
  <c r="V23" i="140"/>
  <c r="V25" i="140"/>
  <c r="V27" i="140"/>
  <c r="V29" i="140"/>
  <c r="V7" i="140"/>
  <c r="V9" i="140"/>
  <c r="V11" i="140"/>
  <c r="V13" i="140"/>
  <c r="V15" i="140"/>
  <c r="V17" i="140"/>
  <c r="V19" i="139"/>
  <c r="V21" i="139"/>
  <c r="V23" i="139"/>
  <c r="V25" i="139"/>
  <c r="V27" i="139"/>
  <c r="V29" i="139"/>
  <c r="V7" i="139"/>
  <c r="V9" i="139"/>
  <c r="V11" i="139"/>
  <c r="V13" i="139"/>
  <c r="V15" i="139"/>
  <c r="V17" i="139"/>
  <c r="V19" i="138"/>
  <c r="V21" i="138"/>
  <c r="V23" i="138"/>
  <c r="V25" i="138"/>
  <c r="V27" i="138"/>
  <c r="V29" i="138"/>
  <c r="V7" i="138"/>
  <c r="V9" i="138"/>
  <c r="V11" i="138"/>
  <c r="V13" i="138"/>
  <c r="V15" i="138"/>
  <c r="V17" i="138"/>
  <c r="V19" i="137"/>
  <c r="V21" i="137"/>
  <c r="V23" i="137"/>
  <c r="V25" i="137"/>
  <c r="V27" i="137"/>
  <c r="V29" i="137"/>
  <c r="V7" i="137"/>
  <c r="V9" i="137"/>
  <c r="V11" i="137"/>
  <c r="V13" i="137"/>
  <c r="V15" i="137"/>
  <c r="V17" i="137"/>
  <c r="V19" i="136"/>
  <c r="V21" i="136"/>
  <c r="V23" i="136"/>
  <c r="V25" i="136"/>
  <c r="V27" i="136"/>
  <c r="V29" i="136"/>
  <c r="V7" i="136"/>
  <c r="V9" i="136"/>
  <c r="V11" i="136"/>
  <c r="V13" i="136"/>
  <c r="V15" i="136"/>
  <c r="V17" i="136"/>
  <c r="V19" i="135"/>
  <c r="V21" i="135"/>
  <c r="V23" i="135"/>
  <c r="V25" i="135"/>
  <c r="V27" i="135"/>
  <c r="V29" i="135"/>
  <c r="V7" i="135"/>
  <c r="V9" i="135"/>
  <c r="V11" i="135"/>
  <c r="V13" i="135"/>
  <c r="V15" i="135"/>
  <c r="V17" i="135"/>
  <c r="V19" i="134"/>
  <c r="V21" i="134"/>
  <c r="V23" i="134"/>
  <c r="V25" i="134"/>
  <c r="V27" i="134"/>
  <c r="V29" i="134"/>
  <c r="V7" i="134"/>
  <c r="V9" i="134"/>
  <c r="V11" i="134"/>
  <c r="V13" i="134"/>
  <c r="V15" i="134"/>
  <c r="V17" i="134"/>
  <c r="V20" i="165"/>
  <c r="V22" i="165"/>
  <c r="V24" i="165"/>
  <c r="V26" i="165"/>
  <c r="V28" i="165"/>
  <c r="V30" i="165"/>
  <c r="V8" i="165"/>
  <c r="V10" i="165"/>
  <c r="V12" i="165"/>
  <c r="V14" i="165"/>
  <c r="V16" i="165"/>
  <c r="V18" i="165"/>
  <c r="V20" i="164"/>
  <c r="V22" i="164"/>
  <c r="V24" i="164"/>
  <c r="V26" i="164"/>
  <c r="V28" i="164"/>
  <c r="V30" i="164"/>
  <c r="V8" i="164"/>
  <c r="V10" i="164"/>
  <c r="V12" i="164"/>
  <c r="V14" i="164"/>
  <c r="V16" i="164"/>
  <c r="V18" i="164"/>
  <c r="V20" i="163"/>
  <c r="V22" i="163"/>
  <c r="V24" i="163"/>
  <c r="V26" i="163"/>
  <c r="V28" i="163"/>
  <c r="V30" i="163"/>
  <c r="V8" i="163"/>
  <c r="V10" i="163"/>
  <c r="V12" i="163"/>
  <c r="V14" i="163"/>
  <c r="V16" i="163"/>
  <c r="V18" i="163"/>
  <c r="V20" i="162"/>
  <c r="V22" i="162"/>
  <c r="V24" i="162"/>
  <c r="V26" i="162"/>
  <c r="V28" i="162"/>
  <c r="V30" i="162"/>
  <c r="V8" i="162"/>
  <c r="V10" i="162"/>
  <c r="V12" i="162"/>
  <c r="V14" i="162"/>
  <c r="V16" i="162"/>
  <c r="V18" i="162"/>
  <c r="V20" i="161"/>
  <c r="V22" i="161"/>
  <c r="V24" i="161"/>
  <c r="V26" i="161"/>
  <c r="V28" i="161"/>
  <c r="V30" i="161"/>
  <c r="V8" i="161"/>
  <c r="V10" i="161"/>
  <c r="V12" i="161"/>
  <c r="V14" i="161"/>
  <c r="V16" i="161"/>
  <c r="V18" i="161"/>
  <c r="V20" i="160"/>
  <c r="V22" i="160"/>
  <c r="V24" i="160"/>
  <c r="V26" i="160"/>
  <c r="V28" i="160"/>
  <c r="V30" i="160"/>
  <c r="V8" i="160"/>
  <c r="V10" i="160"/>
  <c r="V12" i="160"/>
  <c r="V14" i="160"/>
  <c r="V16" i="160"/>
  <c r="V18" i="160"/>
  <c r="V20" i="159"/>
  <c r="V22" i="159"/>
  <c r="V24" i="159"/>
  <c r="V26" i="159"/>
  <c r="V28" i="159"/>
  <c r="V30" i="159"/>
  <c r="V8" i="159"/>
  <c r="V10" i="159"/>
  <c r="V12" i="159"/>
  <c r="V14" i="159"/>
  <c r="V16" i="159"/>
  <c r="V18" i="159"/>
  <c r="V20" i="158"/>
  <c r="V22" i="158"/>
  <c r="V24" i="158"/>
  <c r="V26" i="158"/>
  <c r="V28" i="158"/>
  <c r="V30" i="158"/>
  <c r="V8" i="158"/>
  <c r="V10" i="158"/>
  <c r="V12" i="158"/>
  <c r="V14" i="158"/>
  <c r="V16" i="158"/>
  <c r="V18" i="158"/>
  <c r="V20" i="157"/>
  <c r="V22" i="157"/>
  <c r="V24" i="157"/>
  <c r="V26" i="157"/>
  <c r="V28" i="157"/>
  <c r="V30" i="157"/>
  <c r="V8" i="157"/>
  <c r="V10" i="157"/>
  <c r="V12" i="157"/>
  <c r="V14" i="157"/>
  <c r="V16" i="157"/>
  <c r="V18" i="157"/>
  <c r="V20" i="156"/>
  <c r="V22" i="156"/>
  <c r="V24" i="156"/>
  <c r="V26" i="156"/>
  <c r="V28" i="156"/>
  <c r="V30" i="156"/>
  <c r="V8" i="156"/>
  <c r="V10" i="156"/>
  <c r="V12" i="156"/>
  <c r="V14" i="156"/>
  <c r="V16" i="156"/>
  <c r="V18" i="156"/>
  <c r="V20" i="155"/>
  <c r="V22" i="155"/>
  <c r="V24" i="155"/>
  <c r="V26" i="155"/>
  <c r="V28" i="155"/>
  <c r="V30" i="155"/>
  <c r="V8" i="155"/>
  <c r="V10" i="155"/>
  <c r="V12" i="155"/>
  <c r="V14" i="155"/>
  <c r="V16" i="155"/>
  <c r="V18" i="155"/>
  <c r="V20" i="154"/>
  <c r="V22" i="154"/>
  <c r="V24" i="154"/>
  <c r="V26" i="154"/>
  <c r="V28" i="154"/>
  <c r="V30" i="154"/>
  <c r="V8" i="154"/>
  <c r="V10" i="154"/>
  <c r="V12" i="154"/>
  <c r="V14" i="154"/>
  <c r="V16" i="154"/>
  <c r="V18" i="154"/>
  <c r="V20" i="153"/>
  <c r="V22" i="153"/>
  <c r="V24" i="153"/>
  <c r="V26" i="153"/>
  <c r="V28" i="153"/>
  <c r="V30" i="153"/>
  <c r="V8" i="153"/>
  <c r="V10" i="153"/>
  <c r="V12" i="153"/>
  <c r="V14" i="153"/>
  <c r="V16" i="153"/>
  <c r="V18" i="153"/>
  <c r="V20" i="152"/>
  <c r="V22" i="152"/>
  <c r="V24" i="152"/>
  <c r="V26" i="152"/>
  <c r="V28" i="152"/>
  <c r="V30" i="152"/>
  <c r="V8" i="152"/>
  <c r="V10" i="152"/>
  <c r="V12" i="152"/>
  <c r="V14" i="152"/>
  <c r="V16" i="152"/>
  <c r="V18" i="152"/>
  <c r="V20" i="151"/>
  <c r="V22" i="151"/>
  <c r="V24" i="151"/>
  <c r="V26" i="151"/>
  <c r="V28" i="151"/>
  <c r="V30" i="151"/>
  <c r="V8" i="151"/>
  <c r="V10" i="151"/>
  <c r="V12" i="151"/>
  <c r="V14" i="151"/>
  <c r="V16" i="151"/>
  <c r="V18" i="151"/>
  <c r="V20" i="150"/>
  <c r="V22" i="150"/>
  <c r="V24" i="150"/>
  <c r="V26" i="150"/>
  <c r="V28" i="150"/>
  <c r="V30" i="150"/>
  <c r="V8" i="150"/>
  <c r="V10" i="150"/>
  <c r="V12" i="150"/>
  <c r="V14" i="150"/>
  <c r="V16" i="150"/>
  <c r="V18" i="150"/>
  <c r="V20" i="149"/>
  <c r="V22" i="149"/>
  <c r="V24" i="149"/>
  <c r="V26" i="149"/>
  <c r="V28" i="149"/>
  <c r="V30" i="149"/>
  <c r="V8" i="149"/>
  <c r="V10" i="149"/>
  <c r="V12" i="149"/>
  <c r="V14" i="149"/>
  <c r="V16" i="149"/>
  <c r="V18" i="149"/>
  <c r="V20" i="148"/>
  <c r="V22" i="148"/>
  <c r="V24" i="148"/>
  <c r="V26" i="148"/>
  <c r="V28" i="148"/>
  <c r="V30" i="148"/>
  <c r="V8" i="148"/>
  <c r="V10" i="148"/>
  <c r="V12" i="148"/>
  <c r="V14" i="148"/>
  <c r="V16" i="148"/>
  <c r="V18" i="148"/>
  <c r="V20" i="147"/>
  <c r="V22" i="147"/>
  <c r="V24" i="147"/>
  <c r="V26" i="147"/>
  <c r="V28" i="147"/>
  <c r="V30" i="147"/>
  <c r="V8" i="147"/>
  <c r="V10" i="147"/>
  <c r="V12" i="147"/>
  <c r="V14" i="147"/>
  <c r="V16" i="147"/>
  <c r="V18" i="147"/>
  <c r="V20" i="146"/>
  <c r="V22" i="146"/>
  <c r="V24" i="146"/>
  <c r="V26" i="146"/>
  <c r="V28" i="146"/>
  <c r="V30" i="146"/>
  <c r="V30" i="166" s="1"/>
  <c r="V8" i="146"/>
  <c r="V10" i="146"/>
  <c r="V12" i="146"/>
  <c r="V14" i="146"/>
  <c r="V16" i="146"/>
  <c r="V18" i="146"/>
  <c r="V19" i="165"/>
  <c r="V21" i="165"/>
  <c r="V23" i="165"/>
  <c r="V25" i="165"/>
  <c r="V27" i="165"/>
  <c r="V29" i="165"/>
  <c r="V7" i="165"/>
  <c r="V9" i="165"/>
  <c r="V11" i="165"/>
  <c r="V13" i="165"/>
  <c r="V15" i="165"/>
  <c r="V17" i="165"/>
  <c r="V19" i="164"/>
  <c r="V21" i="164"/>
  <c r="V23" i="164"/>
  <c r="V25" i="164"/>
  <c r="V27" i="164"/>
  <c r="V29" i="164"/>
  <c r="V7" i="164"/>
  <c r="V9" i="164"/>
  <c r="V11" i="164"/>
  <c r="V13" i="164"/>
  <c r="V15" i="164"/>
  <c r="V17" i="164"/>
  <c r="V19" i="163"/>
  <c r="V21" i="163"/>
  <c r="V23" i="163"/>
  <c r="V25" i="163"/>
  <c r="V27" i="163"/>
  <c r="V29" i="163"/>
  <c r="V7" i="163"/>
  <c r="V9" i="163"/>
  <c r="V11" i="163"/>
  <c r="V13" i="163"/>
  <c r="V15" i="163"/>
  <c r="V17" i="163"/>
  <c r="V19" i="162"/>
  <c r="V21" i="162"/>
  <c r="V23" i="162"/>
  <c r="V25" i="162"/>
  <c r="V27" i="162"/>
  <c r="V29" i="162"/>
  <c r="V7" i="162"/>
  <c r="V9" i="162"/>
  <c r="V11" i="162"/>
  <c r="V13" i="162"/>
  <c r="V15" i="162"/>
  <c r="V17" i="162"/>
  <c r="V19" i="161"/>
  <c r="V21" i="161"/>
  <c r="V23" i="161"/>
  <c r="V25" i="161"/>
  <c r="V27" i="161"/>
  <c r="V29" i="161"/>
  <c r="V7" i="161"/>
  <c r="V9" i="161"/>
  <c r="V11" i="161"/>
  <c r="V13" i="161"/>
  <c r="V15" i="161"/>
  <c r="V17" i="161"/>
  <c r="V19" i="160"/>
  <c r="V21" i="160"/>
  <c r="V23" i="160"/>
  <c r="V25" i="160"/>
  <c r="V27" i="160"/>
  <c r="V29" i="160"/>
  <c r="V7" i="160"/>
  <c r="V9" i="160"/>
  <c r="V11" i="160"/>
  <c r="V13" i="160"/>
  <c r="V15" i="160"/>
  <c r="V17" i="160"/>
  <c r="V19" i="159"/>
  <c r="V21" i="159"/>
  <c r="V23" i="159"/>
  <c r="V25" i="159"/>
  <c r="V27" i="159"/>
  <c r="V29" i="159"/>
  <c r="V7" i="159"/>
  <c r="V9" i="159"/>
  <c r="V11" i="159"/>
  <c r="V13" i="159"/>
  <c r="V15" i="159"/>
  <c r="V17" i="159"/>
  <c r="V19" i="158"/>
  <c r="V21" i="158"/>
  <c r="V23" i="158"/>
  <c r="V25" i="158"/>
  <c r="V27" i="158"/>
  <c r="V29" i="158"/>
  <c r="V7" i="158"/>
  <c r="V9" i="158"/>
  <c r="V11" i="158"/>
  <c r="V13" i="158"/>
  <c r="V15" i="158"/>
  <c r="V17" i="158"/>
  <c r="V19" i="157"/>
  <c r="V21" i="157"/>
  <c r="V23" i="157"/>
  <c r="V25" i="157"/>
  <c r="V27" i="157"/>
  <c r="V29" i="157"/>
  <c r="V7" i="157"/>
  <c r="V9" i="157"/>
  <c r="V11" i="157"/>
  <c r="V13" i="157"/>
  <c r="V15" i="157"/>
  <c r="V17" i="157"/>
  <c r="V19" i="156"/>
  <c r="V21" i="156"/>
  <c r="V23" i="156"/>
  <c r="V25" i="156"/>
  <c r="V27" i="156"/>
  <c r="V29" i="156"/>
  <c r="V7" i="156"/>
  <c r="V9" i="156"/>
  <c r="V11" i="156"/>
  <c r="V13" i="156"/>
  <c r="V15" i="156"/>
  <c r="V17" i="156"/>
  <c r="V19" i="155"/>
  <c r="V21" i="155"/>
  <c r="V23" i="155"/>
  <c r="V25" i="155"/>
  <c r="V27" i="155"/>
  <c r="V29" i="155"/>
  <c r="V7" i="155"/>
  <c r="V9" i="155"/>
  <c r="V11" i="155"/>
  <c r="V13" i="155"/>
  <c r="V15" i="155"/>
  <c r="V17" i="155"/>
  <c r="V19" i="154"/>
  <c r="V21" i="154"/>
  <c r="V23" i="154"/>
  <c r="V25" i="154"/>
  <c r="V27" i="154"/>
  <c r="V29" i="154"/>
  <c r="V7" i="154"/>
  <c r="V9" i="154"/>
  <c r="V11" i="154"/>
  <c r="V13" i="154"/>
  <c r="V15" i="154"/>
  <c r="V17" i="154"/>
  <c r="V19" i="153"/>
  <c r="V21" i="153"/>
  <c r="V23" i="153"/>
  <c r="V25" i="153"/>
  <c r="V27" i="153"/>
  <c r="V29" i="153"/>
  <c r="V7" i="153"/>
  <c r="V9" i="153"/>
  <c r="V11" i="153"/>
  <c r="V13" i="153"/>
  <c r="V15" i="153"/>
  <c r="V17" i="153"/>
  <c r="V19" i="152"/>
  <c r="V21" i="152"/>
  <c r="V23" i="152"/>
  <c r="V25" i="152"/>
  <c r="V27" i="152"/>
  <c r="V29" i="152"/>
  <c r="V7" i="152"/>
  <c r="V9" i="152"/>
  <c r="V11" i="152"/>
  <c r="V13" i="152"/>
  <c r="V15" i="152"/>
  <c r="V17" i="152"/>
  <c r="V19" i="151"/>
  <c r="V21" i="151"/>
  <c r="V23" i="151"/>
  <c r="V25" i="151"/>
  <c r="V27" i="151"/>
  <c r="V29" i="151"/>
  <c r="V7" i="151"/>
  <c r="V9" i="151"/>
  <c r="V11" i="151"/>
  <c r="V13" i="151"/>
  <c r="V15" i="151"/>
  <c r="V17" i="151"/>
  <c r="V19" i="150"/>
  <c r="V21" i="150"/>
  <c r="V23" i="150"/>
  <c r="V25" i="150"/>
  <c r="V27" i="150"/>
  <c r="V29" i="150"/>
  <c r="V7" i="150"/>
  <c r="V9" i="150"/>
  <c r="V11" i="150"/>
  <c r="V13" i="150"/>
  <c r="V15" i="150"/>
  <c r="V17" i="150"/>
  <c r="V19" i="149"/>
  <c r="V21" i="149"/>
  <c r="V23" i="149"/>
  <c r="V25" i="149"/>
  <c r="V27" i="149"/>
  <c r="V29" i="149"/>
  <c r="V7" i="149"/>
  <c r="V9" i="149"/>
  <c r="V11" i="149"/>
  <c r="V13" i="149"/>
  <c r="V15" i="149"/>
  <c r="V17" i="149"/>
  <c r="V19" i="148"/>
  <c r="V21" i="148"/>
  <c r="V23" i="148"/>
  <c r="V25" i="148"/>
  <c r="V27" i="148"/>
  <c r="V29" i="148"/>
  <c r="V7" i="148"/>
  <c r="V9" i="148"/>
  <c r="V11" i="148"/>
  <c r="V13" i="148"/>
  <c r="V15" i="148"/>
  <c r="V17" i="148"/>
  <c r="V19" i="147"/>
  <c r="V21" i="147"/>
  <c r="V23" i="147"/>
  <c r="V25" i="147"/>
  <c r="V27" i="147"/>
  <c r="V29" i="147"/>
  <c r="V7" i="147"/>
  <c r="V9" i="147"/>
  <c r="V11" i="147"/>
  <c r="V13" i="147"/>
  <c r="V15" i="147"/>
  <c r="V17" i="147"/>
  <c r="V19" i="146"/>
  <c r="V21" i="146"/>
  <c r="V23" i="146"/>
  <c r="V25" i="146"/>
  <c r="V27" i="146"/>
  <c r="V29" i="146"/>
  <c r="V7" i="146"/>
  <c r="V9" i="146"/>
  <c r="V11" i="146"/>
  <c r="V13" i="146"/>
  <c r="V15" i="146"/>
  <c r="V17" i="146"/>
  <c r="V20" i="174"/>
  <c r="V22" i="174"/>
  <c r="V24" i="174"/>
  <c r="V26" i="174"/>
  <c r="V28" i="174"/>
  <c r="V30" i="174"/>
  <c r="V8" i="174"/>
  <c r="V10" i="174"/>
  <c r="V12" i="174"/>
  <c r="V14" i="174"/>
  <c r="V16" i="174"/>
  <c r="V18" i="174"/>
  <c r="V20" i="173"/>
  <c r="V22" i="173"/>
  <c r="V24" i="173"/>
  <c r="V26" i="173"/>
  <c r="V28" i="173"/>
  <c r="V30" i="173"/>
  <c r="V8" i="173"/>
  <c r="V10" i="173"/>
  <c r="V12" i="173"/>
  <c r="V14" i="173"/>
  <c r="V16" i="173"/>
  <c r="V18" i="173"/>
  <c r="V20" i="172"/>
  <c r="V22" i="172"/>
  <c r="V24" i="172"/>
  <c r="V26" i="172"/>
  <c r="V28" i="172"/>
  <c r="V30" i="172"/>
  <c r="V8" i="172"/>
  <c r="V10" i="172"/>
  <c r="V12" i="172"/>
  <c r="V14" i="172"/>
  <c r="V16" i="172"/>
  <c r="V18" i="172"/>
  <c r="V20" i="171"/>
  <c r="V22" i="171"/>
  <c r="V24" i="171"/>
  <c r="V26" i="171"/>
  <c r="V28" i="171"/>
  <c r="V30" i="171"/>
  <c r="V8" i="171"/>
  <c r="V10" i="171"/>
  <c r="V12" i="171"/>
  <c r="V14" i="171"/>
  <c r="V16" i="171"/>
  <c r="V18" i="171"/>
  <c r="V20" i="170"/>
  <c r="V22" i="170"/>
  <c r="V24" i="170"/>
  <c r="V26" i="170"/>
  <c r="V28" i="170"/>
  <c r="V30" i="170"/>
  <c r="V8" i="170"/>
  <c r="V10" i="170"/>
  <c r="V12" i="170"/>
  <c r="V14" i="170"/>
  <c r="V16" i="170"/>
  <c r="V18" i="170"/>
  <c r="V20" i="169"/>
  <c r="V22" i="169"/>
  <c r="V24" i="169"/>
  <c r="V26" i="169"/>
  <c r="V28" i="169"/>
  <c r="V30" i="169"/>
  <c r="V8" i="169"/>
  <c r="V10" i="169"/>
  <c r="V12" i="169"/>
  <c r="V14" i="169"/>
  <c r="V16" i="169"/>
  <c r="V18" i="169"/>
  <c r="V20" i="168"/>
  <c r="V22" i="168"/>
  <c r="V24" i="168"/>
  <c r="V26" i="168"/>
  <c r="V28" i="168"/>
  <c r="V30" i="168"/>
  <c r="V8" i="168"/>
  <c r="V10" i="168"/>
  <c r="V12" i="168"/>
  <c r="V14" i="168"/>
  <c r="V16" i="168"/>
  <c r="V18" i="168"/>
  <c r="V20" i="167"/>
  <c r="V22" i="167"/>
  <c r="V24" i="167"/>
  <c r="V26" i="167"/>
  <c r="V28" i="167"/>
  <c r="V30" i="167"/>
  <c r="V8" i="167"/>
  <c r="V10" i="167"/>
  <c r="V12" i="167"/>
  <c r="V14" i="167"/>
  <c r="V16" i="167"/>
  <c r="V18" i="167"/>
  <c r="V19" i="174"/>
  <c r="V21" i="174"/>
  <c r="V23" i="174"/>
  <c r="V25" i="174"/>
  <c r="V27" i="174"/>
  <c r="V29" i="174"/>
  <c r="V7" i="174"/>
  <c r="V9" i="174"/>
  <c r="V11" i="174"/>
  <c r="V13" i="174"/>
  <c r="V15" i="174"/>
  <c r="V17" i="174"/>
  <c r="V19" i="173"/>
  <c r="V21" i="173"/>
  <c r="V23" i="173"/>
  <c r="V25" i="173"/>
  <c r="V27" i="173"/>
  <c r="V29" i="173"/>
  <c r="V7" i="173"/>
  <c r="V9" i="173"/>
  <c r="V11" i="173"/>
  <c r="V13" i="173"/>
  <c r="V15" i="173"/>
  <c r="V17" i="173"/>
  <c r="V19" i="172"/>
  <c r="V21" i="172"/>
  <c r="V23" i="172"/>
  <c r="V25" i="172"/>
  <c r="V27" i="172"/>
  <c r="V29" i="172"/>
  <c r="V7" i="172"/>
  <c r="V9" i="172"/>
  <c r="V11" i="172"/>
  <c r="V13" i="172"/>
  <c r="V15" i="172"/>
  <c r="V17" i="172"/>
  <c r="V19" i="171"/>
  <c r="V21" i="171"/>
  <c r="V23" i="171"/>
  <c r="V25" i="171"/>
  <c r="V27" i="171"/>
  <c r="V29" i="171"/>
  <c r="V7" i="171"/>
  <c r="V9" i="171"/>
  <c r="V11" i="171"/>
  <c r="V13" i="171"/>
  <c r="V15" i="171"/>
  <c r="V17" i="171"/>
  <c r="V19" i="170"/>
  <c r="V21" i="170"/>
  <c r="V23" i="170"/>
  <c r="V25" i="170"/>
  <c r="V27" i="170"/>
  <c r="V29" i="170"/>
  <c r="V7" i="170"/>
  <c r="V9" i="170"/>
  <c r="V11" i="170"/>
  <c r="V13" i="170"/>
  <c r="V15" i="170"/>
  <c r="V17" i="170"/>
  <c r="V19" i="169"/>
  <c r="V21" i="169"/>
  <c r="V23" i="169"/>
  <c r="V25" i="169"/>
  <c r="V27" i="169"/>
  <c r="V29" i="169"/>
  <c r="V7" i="169"/>
  <c r="V9" i="169"/>
  <c r="V11" i="169"/>
  <c r="V13" i="169"/>
  <c r="V15" i="169"/>
  <c r="V17" i="169"/>
  <c r="V19" i="168"/>
  <c r="V21" i="168"/>
  <c r="V23" i="168"/>
  <c r="V25" i="168"/>
  <c r="V27" i="168"/>
  <c r="V29" i="168"/>
  <c r="V7" i="168"/>
  <c r="V9" i="168"/>
  <c r="V11" i="168"/>
  <c r="V13" i="168"/>
  <c r="V15" i="168"/>
  <c r="V17" i="168"/>
  <c r="V19" i="167"/>
  <c r="V19" i="175" s="1"/>
  <c r="V21" i="167"/>
  <c r="V21" i="175" s="1"/>
  <c r="V23" i="167"/>
  <c r="V25" i="167"/>
  <c r="V27" i="167"/>
  <c r="V29" i="167"/>
  <c r="V7" i="167"/>
  <c r="V9" i="167"/>
  <c r="V11" i="167"/>
  <c r="V13" i="167"/>
  <c r="V15" i="167"/>
  <c r="V17" i="167"/>
  <c r="V20" i="199"/>
  <c r="V22" i="199"/>
  <c r="V24" i="199"/>
  <c r="V26" i="199"/>
  <c r="V28" i="199"/>
  <c r="V30" i="199"/>
  <c r="V8" i="199"/>
  <c r="V10" i="199"/>
  <c r="V12" i="199"/>
  <c r="V14" i="199"/>
  <c r="V16" i="199"/>
  <c r="V18" i="199"/>
  <c r="V20" i="198"/>
  <c r="V22" i="198"/>
  <c r="V24" i="198"/>
  <c r="V26" i="198"/>
  <c r="V28" i="198"/>
  <c r="V30" i="198"/>
  <c r="V8" i="198"/>
  <c r="V10" i="198"/>
  <c r="V12" i="198"/>
  <c r="V14" i="198"/>
  <c r="V16" i="198"/>
  <c r="V18" i="198"/>
  <c r="V20" i="197"/>
  <c r="V22" i="197"/>
  <c r="V24" i="197"/>
  <c r="V26" i="197"/>
  <c r="V28" i="197"/>
  <c r="V30" i="197"/>
  <c r="V8" i="197"/>
  <c r="V10" i="197"/>
  <c r="V12" i="197"/>
  <c r="V14" i="197"/>
  <c r="V16" i="197"/>
  <c r="V18" i="197"/>
  <c r="V20" i="196"/>
  <c r="V22" i="196"/>
  <c r="V24" i="196"/>
  <c r="V26" i="196"/>
  <c r="V28" i="196"/>
  <c r="V30" i="196"/>
  <c r="V8" i="196"/>
  <c r="V10" i="196"/>
  <c r="V12" i="196"/>
  <c r="V14" i="196"/>
  <c r="V16" i="196"/>
  <c r="V18" i="196"/>
  <c r="V20" i="195"/>
  <c r="V22" i="195"/>
  <c r="V24" i="195"/>
  <c r="V26" i="195"/>
  <c r="V28" i="195"/>
  <c r="V30" i="195"/>
  <c r="V8" i="195"/>
  <c r="V10" i="195"/>
  <c r="V12" i="195"/>
  <c r="V14" i="195"/>
  <c r="V16" i="195"/>
  <c r="V18" i="195"/>
  <c r="V20" i="194"/>
  <c r="V22" i="194"/>
  <c r="V24" i="194"/>
  <c r="V26" i="194"/>
  <c r="V28" i="194"/>
  <c r="V30" i="194"/>
  <c r="V8" i="194"/>
  <c r="V10" i="194"/>
  <c r="V12" i="194"/>
  <c r="V14" i="194"/>
  <c r="V16" i="194"/>
  <c r="V18" i="194"/>
  <c r="V20" i="193"/>
  <c r="V22" i="193"/>
  <c r="V24" i="193"/>
  <c r="V26" i="193"/>
  <c r="V28" i="193"/>
  <c r="V30" i="193"/>
  <c r="V8" i="193"/>
  <c r="V10" i="193"/>
  <c r="V12" i="193"/>
  <c r="V14" i="193"/>
  <c r="V16" i="193"/>
  <c r="V18" i="193"/>
  <c r="V20" i="192"/>
  <c r="V22" i="192"/>
  <c r="V24" i="192"/>
  <c r="V26" i="192"/>
  <c r="V28" i="192"/>
  <c r="V30" i="192"/>
  <c r="V8" i="192"/>
  <c r="V10" i="192"/>
  <c r="V12" i="192"/>
  <c r="V14" i="192"/>
  <c r="V16" i="192"/>
  <c r="V18" i="192"/>
  <c r="V20" i="191"/>
  <c r="V22" i="191"/>
  <c r="V24" i="191"/>
  <c r="V26" i="191"/>
  <c r="V28" i="191"/>
  <c r="V30" i="191"/>
  <c r="V8" i="191"/>
  <c r="V10" i="191"/>
  <c r="V12" i="191"/>
  <c r="V14" i="191"/>
  <c r="V16" i="191"/>
  <c r="V18" i="191"/>
  <c r="V20" i="190"/>
  <c r="V22" i="190"/>
  <c r="V24" i="190"/>
  <c r="V26" i="190"/>
  <c r="V28" i="190"/>
  <c r="V30" i="190"/>
  <c r="V8" i="190"/>
  <c r="V10" i="190"/>
  <c r="V12" i="190"/>
  <c r="V14" i="190"/>
  <c r="V16" i="190"/>
  <c r="V18" i="190"/>
  <c r="V20" i="189"/>
  <c r="V22" i="189"/>
  <c r="V24" i="189"/>
  <c r="V26" i="189"/>
  <c r="V28" i="189"/>
  <c r="V30" i="189"/>
  <c r="V8" i="189"/>
  <c r="V10" i="189"/>
  <c r="V12" i="189"/>
  <c r="V14" i="189"/>
  <c r="V16" i="189"/>
  <c r="V18" i="189"/>
  <c r="V20" i="188"/>
  <c r="V22" i="188"/>
  <c r="V24" i="188"/>
  <c r="V26" i="188"/>
  <c r="V28" i="188"/>
  <c r="V30" i="188"/>
  <c r="V8" i="188"/>
  <c r="V10" i="188"/>
  <c r="V12" i="188"/>
  <c r="V14" i="188"/>
  <c r="V16" i="188"/>
  <c r="V18" i="188"/>
  <c r="V20" i="187"/>
  <c r="V22" i="187"/>
  <c r="V24" i="187"/>
  <c r="V26" i="187"/>
  <c r="V28" i="187"/>
  <c r="V30" i="187"/>
  <c r="V8" i="187"/>
  <c r="V10" i="187"/>
  <c r="V12" i="187"/>
  <c r="V14" i="187"/>
  <c r="V16" i="187"/>
  <c r="V18" i="187"/>
  <c r="V20" i="186"/>
  <c r="V22" i="186"/>
  <c r="V24" i="186"/>
  <c r="V26" i="186"/>
  <c r="V28" i="186"/>
  <c r="V30" i="186"/>
  <c r="V8" i="186"/>
  <c r="V10" i="186"/>
  <c r="V12" i="186"/>
  <c r="V14" i="186"/>
  <c r="V16" i="186"/>
  <c r="V18" i="186"/>
  <c r="V20" i="185"/>
  <c r="V22" i="185"/>
  <c r="V24" i="185"/>
  <c r="V26" i="185"/>
  <c r="V28" i="185"/>
  <c r="V30" i="185"/>
  <c r="V8" i="185"/>
  <c r="V10" i="185"/>
  <c r="V12" i="185"/>
  <c r="V14" i="185"/>
  <c r="V16" i="185"/>
  <c r="V18" i="185"/>
  <c r="V20" i="184"/>
  <c r="V22" i="184"/>
  <c r="V24" i="184"/>
  <c r="V26" i="184"/>
  <c r="V28" i="184"/>
  <c r="V30" i="184"/>
  <c r="V8" i="184"/>
  <c r="V10" i="184"/>
  <c r="V12" i="184"/>
  <c r="V14" i="184"/>
  <c r="V16" i="184"/>
  <c r="V18" i="184"/>
  <c r="V20" i="183"/>
  <c r="V22" i="183"/>
  <c r="V24" i="183"/>
  <c r="V26" i="183"/>
  <c r="V28" i="183"/>
  <c r="V30" i="183"/>
  <c r="V8" i="183"/>
  <c r="V10" i="183"/>
  <c r="V12" i="183"/>
  <c r="V14" i="183"/>
  <c r="V16" i="183"/>
  <c r="V18" i="183"/>
  <c r="V20" i="182"/>
  <c r="V22" i="182"/>
  <c r="V24" i="182"/>
  <c r="V26" i="182"/>
  <c r="V28" i="182"/>
  <c r="V30" i="182"/>
  <c r="V8" i="182"/>
  <c r="V10" i="182"/>
  <c r="V12" i="182"/>
  <c r="V14" i="182"/>
  <c r="V16" i="182"/>
  <c r="V18" i="182"/>
  <c r="V20" i="181"/>
  <c r="V22" i="181"/>
  <c r="V24" i="181"/>
  <c r="V26" i="181"/>
  <c r="V28" i="181"/>
  <c r="V30" i="181"/>
  <c r="V8" i="181"/>
  <c r="V10" i="181"/>
  <c r="V12" i="181"/>
  <c r="V14" i="181"/>
  <c r="V16" i="181"/>
  <c r="V18" i="181"/>
  <c r="V20" i="180"/>
  <c r="V22" i="180"/>
  <c r="V24" i="180"/>
  <c r="V26" i="180"/>
  <c r="V28" i="180"/>
  <c r="V30" i="180"/>
  <c r="V8" i="180"/>
  <c r="V10" i="180"/>
  <c r="V12" i="180"/>
  <c r="V14" i="180"/>
  <c r="V16" i="180"/>
  <c r="V18" i="180"/>
  <c r="V20" i="179"/>
  <c r="V22" i="179"/>
  <c r="V24" i="179"/>
  <c r="V26" i="179"/>
  <c r="V28" i="179"/>
  <c r="V30" i="179"/>
  <c r="V8" i="179"/>
  <c r="V10" i="179"/>
  <c r="V12" i="179"/>
  <c r="V14" i="179"/>
  <c r="V16" i="179"/>
  <c r="V18" i="179"/>
  <c r="V20" i="178"/>
  <c r="V22" i="178"/>
  <c r="V24" i="178"/>
  <c r="V26" i="178"/>
  <c r="V28" i="178"/>
  <c r="V30" i="178"/>
  <c r="V8" i="178"/>
  <c r="V10" i="178"/>
  <c r="V12" i="178"/>
  <c r="V14" i="178"/>
  <c r="V16" i="178"/>
  <c r="V18" i="178"/>
  <c r="V20" i="177"/>
  <c r="V22" i="177"/>
  <c r="V24" i="177"/>
  <c r="V26" i="177"/>
  <c r="V28" i="177"/>
  <c r="V30" i="177"/>
  <c r="V8" i="177"/>
  <c r="V10" i="177"/>
  <c r="V12" i="177"/>
  <c r="V14" i="177"/>
  <c r="V16" i="177"/>
  <c r="V18" i="177"/>
  <c r="V20" i="176"/>
  <c r="V22" i="176"/>
  <c r="V24" i="176"/>
  <c r="V26" i="176"/>
  <c r="V28" i="176"/>
  <c r="V30" i="176"/>
  <c r="V8" i="176"/>
  <c r="V10" i="176"/>
  <c r="V12" i="176"/>
  <c r="V14" i="176"/>
  <c r="V16" i="176"/>
  <c r="V18" i="176"/>
  <c r="V19" i="199"/>
  <c r="V21" i="199"/>
  <c r="V23" i="199"/>
  <c r="V25" i="199"/>
  <c r="V27" i="199"/>
  <c r="V29" i="199"/>
  <c r="V7" i="199"/>
  <c r="V9" i="199"/>
  <c r="V11" i="199"/>
  <c r="V13" i="199"/>
  <c r="V15" i="199"/>
  <c r="V17" i="199"/>
  <c r="V19" i="198"/>
  <c r="V21" i="198"/>
  <c r="V23" i="198"/>
  <c r="V25" i="198"/>
  <c r="V27" i="198"/>
  <c r="V29" i="198"/>
  <c r="V7" i="198"/>
  <c r="V9" i="198"/>
  <c r="V11" i="198"/>
  <c r="V13" i="198"/>
  <c r="V15" i="198"/>
  <c r="V17" i="198"/>
  <c r="V19" i="197"/>
  <c r="V21" i="197"/>
  <c r="V23" i="197"/>
  <c r="V25" i="197"/>
  <c r="V27" i="197"/>
  <c r="V29" i="197"/>
  <c r="V7" i="197"/>
  <c r="V9" i="197"/>
  <c r="V11" i="197"/>
  <c r="V13" i="197"/>
  <c r="V15" i="197"/>
  <c r="V17" i="197"/>
  <c r="V19" i="196"/>
  <c r="V21" i="196"/>
  <c r="V23" i="196"/>
  <c r="V25" i="196"/>
  <c r="V27" i="196"/>
  <c r="V29" i="196"/>
  <c r="V7" i="196"/>
  <c r="V9" i="196"/>
  <c r="V11" i="196"/>
  <c r="V13" i="196"/>
  <c r="V15" i="196"/>
  <c r="V17" i="196"/>
  <c r="V19" i="195"/>
  <c r="V21" i="195"/>
  <c r="V23" i="195"/>
  <c r="V25" i="195"/>
  <c r="V27" i="195"/>
  <c r="V29" i="195"/>
  <c r="V7" i="195"/>
  <c r="V9" i="195"/>
  <c r="V11" i="195"/>
  <c r="V13" i="195"/>
  <c r="V15" i="195"/>
  <c r="V17" i="195"/>
  <c r="V19" i="194"/>
  <c r="V21" i="194"/>
  <c r="V23" i="194"/>
  <c r="V25" i="194"/>
  <c r="V27" i="194"/>
  <c r="V29" i="194"/>
  <c r="V7" i="194"/>
  <c r="V9" i="194"/>
  <c r="V11" i="194"/>
  <c r="V13" i="194"/>
  <c r="V15" i="194"/>
  <c r="V17" i="194"/>
  <c r="V19" i="193"/>
  <c r="V21" i="193"/>
  <c r="V23" i="193"/>
  <c r="V25" i="193"/>
  <c r="V27" i="193"/>
  <c r="V29" i="193"/>
  <c r="V7" i="193"/>
  <c r="V9" i="193"/>
  <c r="V11" i="193"/>
  <c r="V13" i="193"/>
  <c r="V15" i="193"/>
  <c r="V17" i="193"/>
  <c r="V19" i="192"/>
  <c r="V21" i="192"/>
  <c r="V23" i="192"/>
  <c r="V25" i="192"/>
  <c r="V27" i="192"/>
  <c r="V29" i="192"/>
  <c r="V7" i="192"/>
  <c r="V9" i="192"/>
  <c r="V11" i="192"/>
  <c r="V13" i="192"/>
  <c r="V15" i="192"/>
  <c r="V17" i="192"/>
  <c r="V19" i="191"/>
  <c r="V21" i="191"/>
  <c r="V23" i="191"/>
  <c r="V25" i="191"/>
  <c r="V27" i="191"/>
  <c r="V29" i="191"/>
  <c r="V7" i="191"/>
  <c r="V9" i="191"/>
  <c r="V11" i="191"/>
  <c r="V13" i="191"/>
  <c r="V15" i="191"/>
  <c r="V17" i="191"/>
  <c r="V19" i="190"/>
  <c r="V21" i="190"/>
  <c r="V23" i="190"/>
  <c r="V25" i="190"/>
  <c r="V27" i="190"/>
  <c r="V29" i="190"/>
  <c r="V7" i="190"/>
  <c r="V9" i="190"/>
  <c r="V11" i="190"/>
  <c r="V13" i="190"/>
  <c r="V15" i="190"/>
  <c r="V17" i="190"/>
  <c r="V19" i="189"/>
  <c r="V21" i="189"/>
  <c r="V23" i="189"/>
  <c r="V25" i="189"/>
  <c r="V27" i="189"/>
  <c r="V29" i="189"/>
  <c r="V7" i="189"/>
  <c r="V9" i="189"/>
  <c r="V11" i="189"/>
  <c r="V13" i="189"/>
  <c r="V15" i="189"/>
  <c r="V17" i="189"/>
  <c r="V19" i="188"/>
  <c r="V21" i="188"/>
  <c r="V23" i="188"/>
  <c r="V25" i="188"/>
  <c r="V27" i="188"/>
  <c r="V29" i="188"/>
  <c r="V7" i="188"/>
  <c r="V9" i="188"/>
  <c r="V11" i="188"/>
  <c r="V13" i="188"/>
  <c r="V15" i="188"/>
  <c r="V17" i="188"/>
  <c r="V19" i="187"/>
  <c r="V21" i="187"/>
  <c r="V23" i="187"/>
  <c r="V25" i="187"/>
  <c r="V27" i="187"/>
  <c r="V29" i="187"/>
  <c r="V7" i="187"/>
  <c r="V9" i="187"/>
  <c r="V11" i="187"/>
  <c r="V13" i="187"/>
  <c r="V15" i="187"/>
  <c r="V17" i="187"/>
  <c r="V19" i="186"/>
  <c r="V21" i="186"/>
  <c r="V23" i="186"/>
  <c r="V25" i="186"/>
  <c r="V27" i="186"/>
  <c r="V29" i="186"/>
  <c r="V7" i="186"/>
  <c r="V9" i="186"/>
  <c r="V11" i="186"/>
  <c r="V13" i="186"/>
  <c r="V15" i="186"/>
  <c r="V17" i="186"/>
  <c r="V19" i="185"/>
  <c r="V21" i="185"/>
  <c r="V23" i="185"/>
  <c r="V25" i="185"/>
  <c r="V27" i="185"/>
  <c r="V29" i="185"/>
  <c r="V7" i="185"/>
  <c r="V9" i="185"/>
  <c r="V11" i="185"/>
  <c r="V13" i="185"/>
  <c r="V15" i="185"/>
  <c r="V17" i="185"/>
  <c r="V19" i="184"/>
  <c r="V21" i="184"/>
  <c r="V23" i="184"/>
  <c r="V25" i="184"/>
  <c r="V27" i="184"/>
  <c r="V29" i="184"/>
  <c r="V7" i="184"/>
  <c r="V9" i="184"/>
  <c r="V11" i="184"/>
  <c r="V13" i="184"/>
  <c r="V15" i="184"/>
  <c r="V17" i="184"/>
  <c r="V19" i="183"/>
  <c r="V21" i="183"/>
  <c r="V23" i="183"/>
  <c r="V25" i="183"/>
  <c r="V27" i="183"/>
  <c r="V29" i="183"/>
  <c r="V7" i="183"/>
  <c r="V9" i="183"/>
  <c r="V11" i="183"/>
  <c r="V13" i="183"/>
  <c r="V15" i="183"/>
  <c r="V17" i="183"/>
  <c r="V19" i="182"/>
  <c r="V21" i="182"/>
  <c r="V23" i="182"/>
  <c r="V25" i="182"/>
  <c r="V27" i="182"/>
  <c r="V29" i="182"/>
  <c r="V7" i="182"/>
  <c r="V9" i="182"/>
  <c r="V11" i="182"/>
  <c r="V13" i="182"/>
  <c r="V15" i="182"/>
  <c r="V17" i="182"/>
  <c r="V19" i="181"/>
  <c r="V21" i="181"/>
  <c r="V23" i="181"/>
  <c r="V25" i="181"/>
  <c r="V27" i="181"/>
  <c r="V29" i="181"/>
  <c r="V7" i="181"/>
  <c r="V9" i="181"/>
  <c r="V11" i="181"/>
  <c r="V13" i="181"/>
  <c r="V15" i="181"/>
  <c r="V17" i="181"/>
  <c r="V19" i="180"/>
  <c r="V21" i="180"/>
  <c r="V23" i="180"/>
  <c r="V25" i="180"/>
  <c r="V27" i="180"/>
  <c r="V29" i="180"/>
  <c r="V7" i="180"/>
  <c r="V9" i="180"/>
  <c r="V11" i="180"/>
  <c r="V13" i="180"/>
  <c r="V15" i="180"/>
  <c r="V17" i="180"/>
  <c r="V19" i="179"/>
  <c r="V21" i="179"/>
  <c r="V23" i="179"/>
  <c r="V25" i="179"/>
  <c r="V27" i="179"/>
  <c r="V29" i="179"/>
  <c r="V7" i="179"/>
  <c r="V9" i="179"/>
  <c r="V11" i="179"/>
  <c r="V13" i="179"/>
  <c r="V15" i="179"/>
  <c r="V17" i="179"/>
  <c r="V19" i="178"/>
  <c r="V21" i="178"/>
  <c r="V23" i="178"/>
  <c r="V25" i="178"/>
  <c r="V27" i="178"/>
  <c r="V29" i="178"/>
  <c r="V7" i="178"/>
  <c r="V9" i="178"/>
  <c r="V11" i="178"/>
  <c r="V13" i="178"/>
  <c r="V15" i="178"/>
  <c r="V17" i="178"/>
  <c r="V19" i="177"/>
  <c r="V21" i="177"/>
  <c r="V23" i="177"/>
  <c r="V25" i="177"/>
  <c r="V27" i="177"/>
  <c r="V29" i="177"/>
  <c r="V7" i="177"/>
  <c r="V9" i="177"/>
  <c r="V11" i="177"/>
  <c r="V13" i="177"/>
  <c r="V15" i="177"/>
  <c r="V17" i="177"/>
  <c r="V19" i="176"/>
  <c r="V21" i="176"/>
  <c r="V23" i="176"/>
  <c r="V25" i="176"/>
  <c r="V27" i="176"/>
  <c r="V29" i="176"/>
  <c r="V7" i="176"/>
  <c r="V9" i="176"/>
  <c r="V11" i="176"/>
  <c r="V13" i="176"/>
  <c r="V15" i="176"/>
  <c r="V17" i="176"/>
  <c r="D8" i="124"/>
  <c r="D8" i="111"/>
  <c r="E8" i="124"/>
  <c r="E8" i="111"/>
  <c r="F8" i="124"/>
  <c r="F8" i="111"/>
  <c r="G8" i="124"/>
  <c r="G8" i="111"/>
  <c r="H8" i="124"/>
  <c r="H8" i="111"/>
  <c r="I8" i="124"/>
  <c r="I8" i="111"/>
  <c r="J8" i="124"/>
  <c r="J8" i="111"/>
  <c r="N8" i="124"/>
  <c r="N8" i="111"/>
  <c r="O8" i="124"/>
  <c r="O8" i="111"/>
  <c r="P8" i="124"/>
  <c r="P8" i="111"/>
  <c r="Q8" i="124"/>
  <c r="Q8" i="111"/>
  <c r="R8" i="124"/>
  <c r="R8" i="111"/>
  <c r="S8" i="124"/>
  <c r="S8" i="111"/>
  <c r="T8" i="124"/>
  <c r="T8" i="111"/>
  <c r="U8" i="124"/>
  <c r="U8" i="111"/>
  <c r="C10" i="124"/>
  <c r="C10" i="111"/>
  <c r="D10" i="124"/>
  <c r="D10" i="111"/>
  <c r="E10" i="124"/>
  <c r="E10" i="111"/>
  <c r="F10" i="124"/>
  <c r="F10" i="111"/>
  <c r="G10" i="124"/>
  <c r="G10" i="111"/>
  <c r="H10" i="124"/>
  <c r="H10" i="111"/>
  <c r="I10" i="124"/>
  <c r="I10" i="111"/>
  <c r="J10" i="124"/>
  <c r="J10" i="111"/>
  <c r="N10" i="124"/>
  <c r="N10" i="111"/>
  <c r="O10" i="124"/>
  <c r="O10" i="111"/>
  <c r="P10" i="124"/>
  <c r="P10" i="111"/>
  <c r="Q10" i="124"/>
  <c r="Q10" i="111"/>
  <c r="R10" i="124"/>
  <c r="R10" i="111"/>
  <c r="S10" i="124"/>
  <c r="S10" i="111"/>
  <c r="T10" i="124"/>
  <c r="T10" i="111"/>
  <c r="U10" i="124"/>
  <c r="U10" i="111"/>
  <c r="C12" i="124"/>
  <c r="C12" i="111"/>
  <c r="D12" i="124"/>
  <c r="D12" i="111"/>
  <c r="E12" i="124"/>
  <c r="E12" i="111"/>
  <c r="F12" i="124"/>
  <c r="F12" i="111"/>
  <c r="G12" i="124"/>
  <c r="G12" i="111"/>
  <c r="H12" i="124"/>
  <c r="H12" i="111"/>
  <c r="I12" i="124"/>
  <c r="I12" i="111"/>
  <c r="J12" i="124"/>
  <c r="J12" i="111"/>
  <c r="N12" i="124"/>
  <c r="N12" i="111"/>
  <c r="O12" i="124"/>
  <c r="O12" i="111"/>
  <c r="P12" i="124"/>
  <c r="P12" i="111"/>
  <c r="Q12" i="124"/>
  <c r="Q12" i="111"/>
  <c r="R12" i="124"/>
  <c r="R12" i="111"/>
  <c r="S12" i="124"/>
  <c r="S12" i="111"/>
  <c r="T12" i="124"/>
  <c r="T12" i="111"/>
  <c r="U12" i="124"/>
  <c r="U12" i="111"/>
  <c r="C14" i="124"/>
  <c r="C14" i="111"/>
  <c r="D14" i="124"/>
  <c r="D14" i="111"/>
  <c r="E14" i="124"/>
  <c r="E14" i="111"/>
  <c r="F14" i="124"/>
  <c r="F14" i="111"/>
  <c r="G14" i="124"/>
  <c r="G14" i="111"/>
  <c r="H14" i="124"/>
  <c r="H14" i="111"/>
  <c r="I14" i="124"/>
  <c r="I14" i="111"/>
  <c r="J14" i="124"/>
  <c r="J14" i="111"/>
  <c r="N14" i="124"/>
  <c r="N14" i="111"/>
  <c r="O14" i="124"/>
  <c r="O14" i="111"/>
  <c r="P14" i="124"/>
  <c r="P14" i="111"/>
  <c r="Q14" i="124"/>
  <c r="Q14" i="111"/>
  <c r="R14" i="124"/>
  <c r="R14" i="111"/>
  <c r="S14" i="124"/>
  <c r="S14" i="111"/>
  <c r="T14" i="124"/>
  <c r="T14" i="111"/>
  <c r="U14" i="124"/>
  <c r="U14" i="111"/>
  <c r="C16" i="124"/>
  <c r="C16" i="111"/>
  <c r="D16" i="124"/>
  <c r="D16" i="111"/>
  <c r="E16" i="124"/>
  <c r="E16" i="111"/>
  <c r="F16" i="124"/>
  <c r="F16" i="111"/>
  <c r="G16" i="124"/>
  <c r="G16" i="111"/>
  <c r="H16" i="124"/>
  <c r="H16" i="111"/>
  <c r="I16" i="124"/>
  <c r="I16" i="111"/>
  <c r="J16" i="124"/>
  <c r="J16" i="111"/>
  <c r="N16" i="124"/>
  <c r="N16" i="111"/>
  <c r="O16" i="124"/>
  <c r="O16" i="111"/>
  <c r="P16" i="124"/>
  <c r="P16" i="111"/>
  <c r="Q16" i="124"/>
  <c r="Q16" i="111"/>
  <c r="R16" i="124"/>
  <c r="R16" i="111"/>
  <c r="S16" i="124"/>
  <c r="S16" i="111"/>
  <c r="T16" i="124"/>
  <c r="T16" i="111"/>
  <c r="U16" i="124"/>
  <c r="U16" i="111"/>
  <c r="C18" i="124"/>
  <c r="C18" i="111"/>
  <c r="D18" i="124"/>
  <c r="D18" i="111"/>
  <c r="E18" i="124"/>
  <c r="E18" i="111"/>
  <c r="F18" i="124"/>
  <c r="F18" i="111"/>
  <c r="G18" i="124"/>
  <c r="G18" i="111"/>
  <c r="H18" i="124"/>
  <c r="H18" i="111"/>
  <c r="I18" i="124"/>
  <c r="I18" i="111"/>
  <c r="J18" i="124"/>
  <c r="J18" i="111"/>
  <c r="N18" i="124"/>
  <c r="N18" i="111"/>
  <c r="O18" i="124"/>
  <c r="O18" i="111"/>
  <c r="P18" i="124"/>
  <c r="P18" i="111"/>
  <c r="Q18" i="124"/>
  <c r="Q18" i="111"/>
  <c r="R18" i="124"/>
  <c r="R18" i="111"/>
  <c r="S18" i="124"/>
  <c r="S18" i="111"/>
  <c r="T18" i="124"/>
  <c r="T18" i="111"/>
  <c r="U18" i="124"/>
  <c r="U18" i="111"/>
  <c r="C20" i="124"/>
  <c r="C20" i="111"/>
  <c r="D20" i="124"/>
  <c r="D20" i="111"/>
  <c r="E20" i="124"/>
  <c r="E20" i="111"/>
  <c r="F20" i="124"/>
  <c r="F20" i="111"/>
  <c r="G20" i="124"/>
  <c r="G20" i="111"/>
  <c r="H20" i="124"/>
  <c r="H20" i="111"/>
  <c r="I20" i="124"/>
  <c r="I20" i="111"/>
  <c r="J20" i="124"/>
  <c r="J20" i="111"/>
  <c r="N20" i="124"/>
  <c r="N20" i="111"/>
  <c r="O20" i="124"/>
  <c r="O20" i="111"/>
  <c r="P20" i="124"/>
  <c r="P20" i="111"/>
  <c r="Q20" i="124"/>
  <c r="Q20" i="111"/>
  <c r="R20" i="124"/>
  <c r="R20" i="111"/>
  <c r="S20" i="124"/>
  <c r="S20" i="111"/>
  <c r="T20" i="124"/>
  <c r="T20" i="111"/>
  <c r="U20" i="124"/>
  <c r="U20" i="111"/>
  <c r="C22" i="124"/>
  <c r="C22" i="111"/>
  <c r="D22" i="124"/>
  <c r="D22" i="111"/>
  <c r="E22" i="124"/>
  <c r="E22" i="111"/>
  <c r="F22" i="124"/>
  <c r="F22" i="111"/>
  <c r="G22" i="124"/>
  <c r="G22" i="111"/>
  <c r="H22" i="124"/>
  <c r="H22" i="111"/>
  <c r="I22" i="124"/>
  <c r="I22" i="111"/>
  <c r="J22" i="124"/>
  <c r="J22" i="111"/>
  <c r="N22" i="124"/>
  <c r="N22" i="111"/>
  <c r="O22" i="124"/>
  <c r="O22" i="111"/>
  <c r="P22" i="124"/>
  <c r="P22" i="111"/>
  <c r="Q22" i="124"/>
  <c r="Q22" i="111"/>
  <c r="R22" i="124"/>
  <c r="R22" i="111"/>
  <c r="S22" i="124"/>
  <c r="S22" i="111"/>
  <c r="T22" i="124"/>
  <c r="T22" i="111"/>
  <c r="U22" i="124"/>
  <c r="U22" i="111"/>
  <c r="C24" i="124"/>
  <c r="C24" i="111"/>
  <c r="D24" i="124"/>
  <c r="D24" i="111"/>
  <c r="E24" i="124"/>
  <c r="E24" i="111"/>
  <c r="F24" i="124"/>
  <c r="F24" i="111"/>
  <c r="G24" i="124"/>
  <c r="G24" i="111"/>
  <c r="H24" i="124"/>
  <c r="H24" i="111"/>
  <c r="I24" i="124"/>
  <c r="I24" i="111"/>
  <c r="J24" i="124"/>
  <c r="J24" i="111"/>
  <c r="N24" i="124"/>
  <c r="N24" i="111"/>
  <c r="O24" i="124"/>
  <c r="O24" i="111"/>
  <c r="P24" i="124"/>
  <c r="P24" i="111"/>
  <c r="Q24" i="124"/>
  <c r="Q24" i="111"/>
  <c r="R24" i="124"/>
  <c r="R24" i="111"/>
  <c r="S24" i="124"/>
  <c r="S24" i="111"/>
  <c r="T24" i="124"/>
  <c r="T24" i="111"/>
  <c r="U24" i="124"/>
  <c r="U24" i="111"/>
  <c r="C26" i="124"/>
  <c r="C26" i="111"/>
  <c r="D26" i="124"/>
  <c r="D26" i="111"/>
  <c r="E26" i="124"/>
  <c r="E26" i="111"/>
  <c r="F26" i="124"/>
  <c r="F26" i="111"/>
  <c r="G26" i="124"/>
  <c r="G26" i="111"/>
  <c r="H26" i="124"/>
  <c r="H26" i="111"/>
  <c r="I26" i="124"/>
  <c r="I26" i="111"/>
  <c r="J26" i="124"/>
  <c r="J26" i="111"/>
  <c r="N26" i="124"/>
  <c r="N26" i="111"/>
  <c r="O26" i="124"/>
  <c r="O26" i="111"/>
  <c r="P26" i="124"/>
  <c r="P26" i="111"/>
  <c r="Q26" i="124"/>
  <c r="Q26" i="111"/>
  <c r="R26" i="124"/>
  <c r="R26" i="111"/>
  <c r="S26" i="124"/>
  <c r="S26" i="111"/>
  <c r="T26" i="124"/>
  <c r="T26" i="111"/>
  <c r="U26" i="124"/>
  <c r="U26" i="111"/>
  <c r="C28" i="124"/>
  <c r="C28" i="111"/>
  <c r="D28" i="124"/>
  <c r="D28" i="111"/>
  <c r="E28" i="124"/>
  <c r="E28" i="111"/>
  <c r="F28" i="124"/>
  <c r="F28" i="111"/>
  <c r="G28" i="124"/>
  <c r="G28" i="111"/>
  <c r="H28" i="124"/>
  <c r="H28" i="111"/>
  <c r="I28" i="124"/>
  <c r="I28" i="111"/>
  <c r="J28" i="124"/>
  <c r="J28" i="111"/>
  <c r="N28" i="124"/>
  <c r="N28" i="111"/>
  <c r="O28" i="124"/>
  <c r="O28" i="111"/>
  <c r="P28" i="124"/>
  <c r="P28" i="111"/>
  <c r="Q28" i="124"/>
  <c r="Q28" i="111"/>
  <c r="R28" i="124"/>
  <c r="R28" i="111"/>
  <c r="S28" i="124"/>
  <c r="S28" i="111"/>
  <c r="T28" i="124"/>
  <c r="T28" i="111"/>
  <c r="U28" i="124"/>
  <c r="U28" i="111"/>
  <c r="C30" i="124"/>
  <c r="C30" i="111"/>
  <c r="D30" i="124"/>
  <c r="D30" i="111"/>
  <c r="E30" i="124"/>
  <c r="E30" i="111"/>
  <c r="F30" i="124"/>
  <c r="F30" i="111"/>
  <c r="G30" i="124"/>
  <c r="G30" i="111"/>
  <c r="H30" i="124"/>
  <c r="H30" i="111"/>
  <c r="I30" i="124"/>
  <c r="I30" i="111"/>
  <c r="J30" i="124"/>
  <c r="J30" i="111"/>
  <c r="N30" i="124"/>
  <c r="N30" i="111"/>
  <c r="O30" i="124"/>
  <c r="O30" i="111"/>
  <c r="P30" i="124"/>
  <c r="P30" i="111"/>
  <c r="Q30" i="124"/>
  <c r="Q30" i="111"/>
  <c r="R30" i="124"/>
  <c r="R30" i="111"/>
  <c r="S30" i="124"/>
  <c r="S30" i="111"/>
  <c r="T30" i="124"/>
  <c r="T30" i="111"/>
  <c r="U30" i="124"/>
  <c r="U30" i="111"/>
  <c r="U32" i="111" s="1"/>
  <c r="D7" i="124"/>
  <c r="D7" i="111"/>
  <c r="E7" i="124"/>
  <c r="E7" i="111"/>
  <c r="F7" i="124"/>
  <c r="F7" i="111"/>
  <c r="G7" i="124"/>
  <c r="G7" i="111"/>
  <c r="H7" i="124"/>
  <c r="H7" i="111"/>
  <c r="I7" i="124"/>
  <c r="I7" i="111"/>
  <c r="J7" i="124"/>
  <c r="J7" i="111"/>
  <c r="N7" i="124"/>
  <c r="N7" i="111"/>
  <c r="O7" i="124"/>
  <c r="O7" i="111"/>
  <c r="P7" i="124"/>
  <c r="P7" i="111"/>
  <c r="Q7" i="124"/>
  <c r="Q7" i="111"/>
  <c r="R7" i="124"/>
  <c r="R7" i="111"/>
  <c r="S7" i="124"/>
  <c r="S7" i="111"/>
  <c r="T7" i="124"/>
  <c r="T7" i="111"/>
  <c r="U7" i="124"/>
  <c r="U7" i="111"/>
  <c r="C9" i="124"/>
  <c r="C9" i="111"/>
  <c r="D9" i="124"/>
  <c r="D9" i="111"/>
  <c r="E9" i="124"/>
  <c r="E9" i="111"/>
  <c r="F9" i="124"/>
  <c r="F9" i="111"/>
  <c r="G9" i="124"/>
  <c r="G9" i="111"/>
  <c r="H9" i="124"/>
  <c r="H9" i="111"/>
  <c r="I9" i="124"/>
  <c r="I9" i="111"/>
  <c r="J9" i="124"/>
  <c r="J9" i="111"/>
  <c r="N9" i="124"/>
  <c r="N9" i="111"/>
  <c r="O9" i="124"/>
  <c r="O9" i="111"/>
  <c r="P9" i="124"/>
  <c r="P9" i="111"/>
  <c r="Q9" i="124"/>
  <c r="Q9" i="111"/>
  <c r="R9" i="124"/>
  <c r="R9" i="111"/>
  <c r="S9" i="124"/>
  <c r="S9" i="111"/>
  <c r="T9" i="124"/>
  <c r="T9" i="111"/>
  <c r="U9" i="124"/>
  <c r="U9" i="111"/>
  <c r="C11" i="124"/>
  <c r="C11" i="111"/>
  <c r="D11" i="124"/>
  <c r="D11" i="111"/>
  <c r="E11" i="124"/>
  <c r="E11" i="111"/>
  <c r="F11" i="124"/>
  <c r="F11" i="111"/>
  <c r="G11" i="124"/>
  <c r="G11" i="111"/>
  <c r="H11" i="124"/>
  <c r="H11" i="111"/>
  <c r="I11" i="124"/>
  <c r="I11" i="111"/>
  <c r="J11" i="124"/>
  <c r="J11" i="111"/>
  <c r="N11" i="124"/>
  <c r="N11" i="111"/>
  <c r="O11" i="124"/>
  <c r="O11" i="111"/>
  <c r="P11" i="124"/>
  <c r="P11" i="111"/>
  <c r="Q11" i="124"/>
  <c r="Q11" i="111"/>
  <c r="R11" i="124"/>
  <c r="R11" i="111"/>
  <c r="S11" i="124"/>
  <c r="S11" i="111"/>
  <c r="T11" i="124"/>
  <c r="T11" i="111"/>
  <c r="U11" i="124"/>
  <c r="U11" i="111"/>
  <c r="C13" i="124"/>
  <c r="C13" i="111"/>
  <c r="D13" i="124"/>
  <c r="D13" i="111"/>
  <c r="E13" i="124"/>
  <c r="E13" i="111"/>
  <c r="F13" i="124"/>
  <c r="F13" i="111"/>
  <c r="G13" i="124"/>
  <c r="G13" i="111"/>
  <c r="H13" i="124"/>
  <c r="H13" i="111"/>
  <c r="I13" i="124"/>
  <c r="I13" i="111"/>
  <c r="J13" i="124"/>
  <c r="J13" i="111"/>
  <c r="N13" i="124"/>
  <c r="N13" i="111"/>
  <c r="O13" i="124"/>
  <c r="O13" i="111"/>
  <c r="P13" i="124"/>
  <c r="P13" i="111"/>
  <c r="Q13" i="124"/>
  <c r="Q13" i="111"/>
  <c r="R13" i="124"/>
  <c r="R13" i="111"/>
  <c r="S13" i="124"/>
  <c r="S13" i="111"/>
  <c r="T13" i="124"/>
  <c r="T13" i="111"/>
  <c r="U13" i="124"/>
  <c r="U13" i="111"/>
  <c r="C15" i="124"/>
  <c r="C15" i="111"/>
  <c r="D15" i="124"/>
  <c r="D15" i="111"/>
  <c r="E15" i="124"/>
  <c r="E15" i="111"/>
  <c r="F15" i="124"/>
  <c r="F15" i="111"/>
  <c r="G15" i="124"/>
  <c r="G15" i="111"/>
  <c r="H15" i="124"/>
  <c r="H15" i="111"/>
  <c r="I15" i="124"/>
  <c r="I15" i="111"/>
  <c r="J15" i="124"/>
  <c r="J15" i="111"/>
  <c r="N15" i="124"/>
  <c r="N15" i="111"/>
  <c r="O15" i="124"/>
  <c r="O15" i="111"/>
  <c r="P15" i="124"/>
  <c r="P15" i="111"/>
  <c r="Q15" i="124"/>
  <c r="Q15" i="111"/>
  <c r="R15" i="124"/>
  <c r="R15" i="111"/>
  <c r="S15" i="124"/>
  <c r="S15" i="111"/>
  <c r="T15" i="124"/>
  <c r="T15" i="111"/>
  <c r="U15" i="124"/>
  <c r="U15" i="111"/>
  <c r="C17" i="124"/>
  <c r="C17" i="111"/>
  <c r="D17" i="124"/>
  <c r="D17" i="111"/>
  <c r="E17" i="124"/>
  <c r="E17" i="111"/>
  <c r="F17" i="124"/>
  <c r="F17" i="111"/>
  <c r="G17" i="124"/>
  <c r="G17" i="111"/>
  <c r="H17" i="124"/>
  <c r="H17" i="111"/>
  <c r="I17" i="124"/>
  <c r="I17" i="111"/>
  <c r="J17" i="124"/>
  <c r="J17" i="111"/>
  <c r="N17" i="124"/>
  <c r="N17" i="111"/>
  <c r="O17" i="124"/>
  <c r="O17" i="111"/>
  <c r="P17" i="124"/>
  <c r="P17" i="111"/>
  <c r="Q17" i="124"/>
  <c r="Q17" i="111"/>
  <c r="R17" i="124"/>
  <c r="R17" i="111"/>
  <c r="S17" i="124"/>
  <c r="S17" i="111"/>
  <c r="T17" i="124"/>
  <c r="T17" i="111"/>
  <c r="U17" i="124"/>
  <c r="U17" i="111"/>
  <c r="C19" i="124"/>
  <c r="C19" i="111"/>
  <c r="D19" i="124"/>
  <c r="D19" i="111"/>
  <c r="E19" i="124"/>
  <c r="E19" i="111"/>
  <c r="F19" i="124"/>
  <c r="F19" i="111"/>
  <c r="G19" i="124"/>
  <c r="G19" i="111"/>
  <c r="H19" i="124"/>
  <c r="H19" i="111"/>
  <c r="I19" i="124"/>
  <c r="I19" i="111"/>
  <c r="J19" i="124"/>
  <c r="J19" i="111"/>
  <c r="N19" i="124"/>
  <c r="N19" i="111"/>
  <c r="O19" i="124"/>
  <c r="O19" i="111"/>
  <c r="P19" i="124"/>
  <c r="P19" i="111"/>
  <c r="Q19" i="124"/>
  <c r="Q19" i="111"/>
  <c r="R19" i="124"/>
  <c r="R19" i="111"/>
  <c r="S19" i="124"/>
  <c r="S19" i="111"/>
  <c r="T19" i="124"/>
  <c r="T19" i="111"/>
  <c r="U19" i="124"/>
  <c r="U19" i="111"/>
  <c r="C21" i="124"/>
  <c r="C21" i="111"/>
  <c r="D21" i="124"/>
  <c r="D21" i="111"/>
  <c r="E21" i="124"/>
  <c r="E21" i="111"/>
  <c r="F21" i="124"/>
  <c r="F21" i="111"/>
  <c r="G21" i="124"/>
  <c r="G21" i="111"/>
  <c r="H21" i="124"/>
  <c r="H21" i="111"/>
  <c r="I21" i="124"/>
  <c r="I21" i="111"/>
  <c r="J21" i="124"/>
  <c r="J21" i="111"/>
  <c r="N21" i="124"/>
  <c r="N21" i="111"/>
  <c r="O21" i="124"/>
  <c r="O21" i="111"/>
  <c r="P21" i="124"/>
  <c r="P21" i="111"/>
  <c r="Q21" i="124"/>
  <c r="Q21" i="111"/>
  <c r="R21" i="124"/>
  <c r="R21" i="111"/>
  <c r="S21" i="124"/>
  <c r="S21" i="111"/>
  <c r="T21" i="124"/>
  <c r="T21" i="111"/>
  <c r="U21" i="124"/>
  <c r="U21" i="111"/>
  <c r="C23" i="124"/>
  <c r="C23" i="111"/>
  <c r="D23" i="124"/>
  <c r="D23" i="111"/>
  <c r="E23" i="124"/>
  <c r="E23" i="111"/>
  <c r="F23" i="124"/>
  <c r="F23" i="111"/>
  <c r="G23" i="124"/>
  <c r="G23" i="111"/>
  <c r="H23" i="124"/>
  <c r="H23" i="111"/>
  <c r="I23" i="124"/>
  <c r="I23" i="111"/>
  <c r="J23" i="124"/>
  <c r="J23" i="111"/>
  <c r="N23" i="124"/>
  <c r="N23" i="111"/>
  <c r="O23" i="124"/>
  <c r="O23" i="111"/>
  <c r="P23" i="124"/>
  <c r="P23" i="111"/>
  <c r="Q23" i="124"/>
  <c r="Q23" i="111"/>
  <c r="R23" i="124"/>
  <c r="R23" i="111"/>
  <c r="S23" i="124"/>
  <c r="S23" i="111"/>
  <c r="T23" i="124"/>
  <c r="T23" i="111"/>
  <c r="U23" i="124"/>
  <c r="U23" i="111"/>
  <c r="C25" i="124"/>
  <c r="C25" i="111"/>
  <c r="D25" i="124"/>
  <c r="D25" i="111"/>
  <c r="E25" i="124"/>
  <c r="E25" i="111"/>
  <c r="F25" i="124"/>
  <c r="F25" i="111"/>
  <c r="G25" i="124"/>
  <c r="G25" i="111"/>
  <c r="H25" i="124"/>
  <c r="H25" i="111"/>
  <c r="I25" i="124"/>
  <c r="I25" i="111"/>
  <c r="J25" i="124"/>
  <c r="J25" i="111"/>
  <c r="N25" i="124"/>
  <c r="N25" i="111"/>
  <c r="O25" i="124"/>
  <c r="O25" i="111"/>
  <c r="P25" i="124"/>
  <c r="P25" i="111"/>
  <c r="Q25" i="124"/>
  <c r="Q25" i="111"/>
  <c r="R25" i="124"/>
  <c r="R25" i="111"/>
  <c r="S25" i="124"/>
  <c r="S25" i="111"/>
  <c r="T25" i="124"/>
  <c r="T25" i="111"/>
  <c r="U25" i="124"/>
  <c r="U25" i="111"/>
  <c r="C27" i="124"/>
  <c r="C27" i="111"/>
  <c r="D27" i="124"/>
  <c r="D27" i="111"/>
  <c r="E27" i="124"/>
  <c r="E27" i="111"/>
  <c r="F27" i="124"/>
  <c r="F27" i="111"/>
  <c r="G27" i="124"/>
  <c r="G27" i="111"/>
  <c r="H27" i="124"/>
  <c r="H27" i="111"/>
  <c r="I27" i="124"/>
  <c r="I27" i="111"/>
  <c r="J27" i="124"/>
  <c r="J27" i="111"/>
  <c r="N27" i="124"/>
  <c r="N27" i="111"/>
  <c r="O27" i="124"/>
  <c r="O27" i="111"/>
  <c r="P27" i="124"/>
  <c r="P27" i="111"/>
  <c r="Q27" i="124"/>
  <c r="Q27" i="111"/>
  <c r="R27" i="124"/>
  <c r="R27" i="111"/>
  <c r="S27" i="124"/>
  <c r="S27" i="111"/>
  <c r="T27" i="124"/>
  <c r="T27" i="111"/>
  <c r="U27" i="124"/>
  <c r="U27" i="111"/>
  <c r="C29" i="124"/>
  <c r="C29" i="111"/>
  <c r="D29" i="124"/>
  <c r="D29" i="111"/>
  <c r="E29" i="124"/>
  <c r="E29" i="111"/>
  <c r="F29" i="124"/>
  <c r="F29" i="111"/>
  <c r="G29" i="124"/>
  <c r="G29" i="111"/>
  <c r="H29" i="124"/>
  <c r="H29" i="111"/>
  <c r="I29" i="124"/>
  <c r="I29" i="111"/>
  <c r="J29" i="124"/>
  <c r="J29" i="111"/>
  <c r="N29" i="124"/>
  <c r="N29" i="111"/>
  <c r="O29" i="124"/>
  <c r="O29" i="111"/>
  <c r="P29" i="124"/>
  <c r="P29" i="111"/>
  <c r="Q29" i="124"/>
  <c r="Q29" i="111"/>
  <c r="R29" i="124"/>
  <c r="R29" i="111"/>
  <c r="S29" i="124"/>
  <c r="S29" i="111"/>
  <c r="T29" i="124"/>
  <c r="T29" i="111"/>
  <c r="U29" i="124"/>
  <c r="U29" i="111"/>
  <c r="U32" i="5"/>
  <c r="U36" i="5" s="1"/>
  <c r="T32" i="5"/>
  <c r="T36" i="5" s="1"/>
  <c r="S32" i="5"/>
  <c r="S36" i="5" s="1"/>
  <c r="R32" i="5"/>
  <c r="Q32" i="5"/>
  <c r="P32" i="5"/>
  <c r="O32" i="5"/>
  <c r="O36" i="5" s="1"/>
  <c r="N32" i="5"/>
  <c r="N36" i="5" s="1"/>
  <c r="J32" i="5"/>
  <c r="I32" i="5"/>
  <c r="H32" i="5"/>
  <c r="G32" i="5"/>
  <c r="G36" i="5" s="1"/>
  <c r="F32" i="5"/>
  <c r="E32" i="5"/>
  <c r="E36" i="5" s="1"/>
  <c r="D32" i="5"/>
  <c r="C32" i="5"/>
  <c r="U31" i="5"/>
  <c r="U35" i="5" s="1"/>
  <c r="T31" i="5"/>
  <c r="T35" i="5" s="1"/>
  <c r="S31" i="5"/>
  <c r="R31" i="5"/>
  <c r="R35" i="5" s="1"/>
  <c r="Q31" i="5"/>
  <c r="P31" i="5"/>
  <c r="O31" i="5"/>
  <c r="O35" i="5" s="1"/>
  <c r="N31" i="5"/>
  <c r="J31" i="5"/>
  <c r="I31" i="5"/>
  <c r="H31" i="5"/>
  <c r="G31" i="5"/>
  <c r="G35" i="5" s="1"/>
  <c r="F31" i="5"/>
  <c r="F35" i="5" s="1"/>
  <c r="E31" i="5"/>
  <c r="E35" i="5" s="1"/>
  <c r="D31" i="5"/>
  <c r="C31" i="5"/>
  <c r="U32" i="4"/>
  <c r="T32" i="4"/>
  <c r="T36" i="4" s="1"/>
  <c r="S32" i="4"/>
  <c r="R32" i="4"/>
  <c r="Q32" i="4"/>
  <c r="P32" i="4"/>
  <c r="P36" i="4" s="1"/>
  <c r="O32" i="4"/>
  <c r="O36" i="4" s="1"/>
  <c r="N32" i="4"/>
  <c r="J32" i="4"/>
  <c r="J36" i="4" s="1"/>
  <c r="I32" i="4"/>
  <c r="H32" i="4"/>
  <c r="H36" i="4" s="1"/>
  <c r="G32" i="4"/>
  <c r="F32" i="4"/>
  <c r="E32" i="4"/>
  <c r="E36" i="4" s="1"/>
  <c r="D32" i="4"/>
  <c r="C32" i="4"/>
  <c r="U31" i="4"/>
  <c r="T31" i="4"/>
  <c r="S31" i="4"/>
  <c r="S35" i="4" s="1"/>
  <c r="R31" i="4"/>
  <c r="Q31" i="4"/>
  <c r="P31" i="4"/>
  <c r="P35" i="4" s="1"/>
  <c r="O31" i="4"/>
  <c r="N31" i="4"/>
  <c r="J31" i="4"/>
  <c r="J35" i="4" s="1"/>
  <c r="I31" i="4"/>
  <c r="H31" i="4"/>
  <c r="H35" i="4" s="1"/>
  <c r="G31" i="4"/>
  <c r="F31" i="4"/>
  <c r="E31" i="4"/>
  <c r="E35" i="4" s="1"/>
  <c r="D31" i="4"/>
  <c r="C31" i="4"/>
  <c r="U32" i="202"/>
  <c r="T32" i="202"/>
  <c r="T36" i="202" s="1"/>
  <c r="S32" i="202"/>
  <c r="S36" i="202" s="1"/>
  <c r="R32" i="202"/>
  <c r="R36" i="202" s="1"/>
  <c r="Q32" i="202"/>
  <c r="Q36" i="202" s="1"/>
  <c r="P32" i="202"/>
  <c r="P36" i="202" s="1"/>
  <c r="O32" i="202"/>
  <c r="O36" i="202" s="1"/>
  <c r="N32" i="202"/>
  <c r="J32" i="202"/>
  <c r="J36" i="202" s="1"/>
  <c r="I32" i="202"/>
  <c r="I36" i="202" s="1"/>
  <c r="H32" i="202"/>
  <c r="H36" i="202" s="1"/>
  <c r="G32" i="202"/>
  <c r="F32" i="202"/>
  <c r="F36" i="202" s="1"/>
  <c r="E32" i="202"/>
  <c r="D32" i="202"/>
  <c r="D36" i="202" s="1"/>
  <c r="C32" i="202"/>
  <c r="U31" i="202"/>
  <c r="T31" i="202"/>
  <c r="T35" i="202" s="1"/>
  <c r="S31" i="202"/>
  <c r="R31" i="202"/>
  <c r="R35" i="202" s="1"/>
  <c r="Q31" i="202"/>
  <c r="Q35" i="202" s="1"/>
  <c r="P31" i="202"/>
  <c r="P35" i="202" s="1"/>
  <c r="O31" i="202"/>
  <c r="O35" i="202" s="1"/>
  <c r="N31" i="202"/>
  <c r="J31" i="202"/>
  <c r="J35" i="202" s="1"/>
  <c r="I31" i="202"/>
  <c r="I35" i="202" s="1"/>
  <c r="H31" i="202"/>
  <c r="H35" i="202" s="1"/>
  <c r="G31" i="202"/>
  <c r="G35" i="202" s="1"/>
  <c r="F31" i="202"/>
  <c r="F35" i="202" s="1"/>
  <c r="E31" i="202"/>
  <c r="D31" i="202"/>
  <c r="C31" i="202"/>
  <c r="U32" i="203"/>
  <c r="T32" i="203"/>
  <c r="S32" i="203"/>
  <c r="R32" i="203"/>
  <c r="Q32" i="203"/>
  <c r="P32" i="203"/>
  <c r="P36" i="203" s="1"/>
  <c r="O32" i="203"/>
  <c r="N32" i="203"/>
  <c r="J32" i="203"/>
  <c r="J36" i="203" s="1"/>
  <c r="I32" i="203"/>
  <c r="H32" i="203"/>
  <c r="G32" i="203"/>
  <c r="F32" i="203"/>
  <c r="F36" i="203" s="1"/>
  <c r="E32" i="203"/>
  <c r="D32" i="203"/>
  <c r="C32" i="203"/>
  <c r="U31" i="203"/>
  <c r="U35" i="203" s="1"/>
  <c r="T31" i="203"/>
  <c r="S31" i="203"/>
  <c r="R31" i="203"/>
  <c r="Q31" i="203"/>
  <c r="Q35" i="203" s="1"/>
  <c r="P31" i="203"/>
  <c r="O31" i="203"/>
  <c r="N31" i="203"/>
  <c r="J31" i="203"/>
  <c r="J35" i="203" s="1"/>
  <c r="I31" i="203"/>
  <c r="H31" i="203"/>
  <c r="G31" i="203"/>
  <c r="F31" i="203"/>
  <c r="E31" i="203"/>
  <c r="D31" i="203"/>
  <c r="C31" i="203"/>
  <c r="U32" i="8"/>
  <c r="T32" i="8"/>
  <c r="T36" i="8" s="1"/>
  <c r="S32" i="8"/>
  <c r="R32" i="8"/>
  <c r="R36" i="8" s="1"/>
  <c r="Q32" i="8"/>
  <c r="P32" i="8"/>
  <c r="P36" i="8" s="1"/>
  <c r="O32" i="8"/>
  <c r="N32" i="8"/>
  <c r="J32" i="8"/>
  <c r="I32" i="8"/>
  <c r="H32" i="8"/>
  <c r="H36" i="8" s="1"/>
  <c r="G32" i="8"/>
  <c r="G36" i="8" s="1"/>
  <c r="F32" i="8"/>
  <c r="E32" i="8"/>
  <c r="D32" i="8"/>
  <c r="D36" i="8" s="1"/>
  <c r="C32" i="8"/>
  <c r="U31" i="8"/>
  <c r="U35" i="8" s="1"/>
  <c r="T31" i="8"/>
  <c r="T35" i="8" s="1"/>
  <c r="S31" i="8"/>
  <c r="R31" i="8"/>
  <c r="R35" i="8" s="1"/>
  <c r="Q31" i="8"/>
  <c r="P31" i="8"/>
  <c r="P35" i="8" s="1"/>
  <c r="O31" i="8"/>
  <c r="N31" i="8"/>
  <c r="N35" i="8" s="1"/>
  <c r="J31" i="8"/>
  <c r="I31" i="8"/>
  <c r="H31" i="8"/>
  <c r="H35" i="8" s="1"/>
  <c r="G31" i="8"/>
  <c r="G35" i="8" s="1"/>
  <c r="F31" i="8"/>
  <c r="E31" i="8"/>
  <c r="D31" i="8"/>
  <c r="C31" i="8"/>
  <c r="U32" i="15"/>
  <c r="T32" i="15"/>
  <c r="S32" i="15"/>
  <c r="R32" i="15"/>
  <c r="Q32" i="15"/>
  <c r="P32" i="15"/>
  <c r="O32" i="15"/>
  <c r="N32" i="15"/>
  <c r="J32" i="15"/>
  <c r="I32" i="15"/>
  <c r="H32" i="15"/>
  <c r="G32" i="15"/>
  <c r="F32" i="15"/>
  <c r="E32" i="15"/>
  <c r="D32" i="15"/>
  <c r="C32" i="15"/>
  <c r="U31" i="15"/>
  <c r="T31" i="15"/>
  <c r="S31" i="15"/>
  <c r="R31" i="15"/>
  <c r="Q31" i="15"/>
  <c r="P31" i="15"/>
  <c r="O31" i="15"/>
  <c r="N31" i="15"/>
  <c r="J31" i="15"/>
  <c r="I31" i="15"/>
  <c r="H31" i="15"/>
  <c r="G31" i="15"/>
  <c r="F31" i="15"/>
  <c r="E31" i="15"/>
  <c r="D31" i="15"/>
  <c r="C31" i="15"/>
  <c r="U32" i="13"/>
  <c r="U36" i="13" s="1"/>
  <c r="T32" i="13"/>
  <c r="S32" i="13"/>
  <c r="R32" i="13"/>
  <c r="R36" i="13" s="1"/>
  <c r="Q32" i="13"/>
  <c r="Q36" i="13" s="1"/>
  <c r="P32" i="13"/>
  <c r="O32" i="13"/>
  <c r="O36" i="13" s="1"/>
  <c r="N32" i="13"/>
  <c r="N36" i="13" s="1"/>
  <c r="J32" i="13"/>
  <c r="I32" i="13"/>
  <c r="H32" i="13"/>
  <c r="G32" i="13"/>
  <c r="F32" i="13"/>
  <c r="F36" i="13" s="1"/>
  <c r="E32" i="13"/>
  <c r="D32" i="13"/>
  <c r="C32" i="13"/>
  <c r="C36" i="13" s="1"/>
  <c r="U31" i="13"/>
  <c r="U35" i="13" s="1"/>
  <c r="T31" i="13"/>
  <c r="S31" i="13"/>
  <c r="R31" i="13"/>
  <c r="R35" i="13" s="1"/>
  <c r="Q31" i="13"/>
  <c r="Q35" i="13" s="1"/>
  <c r="P31" i="13"/>
  <c r="O31" i="13"/>
  <c r="O35" i="13" s="1"/>
  <c r="N31" i="13"/>
  <c r="N35" i="13" s="1"/>
  <c r="J31" i="13"/>
  <c r="I31" i="13"/>
  <c r="H31" i="13"/>
  <c r="G31" i="13"/>
  <c r="F31" i="13"/>
  <c r="F35" i="13" s="1"/>
  <c r="E31" i="13"/>
  <c r="D31" i="13"/>
  <c r="C31" i="13"/>
  <c r="U32" i="14"/>
  <c r="T32" i="14"/>
  <c r="T36" i="14" s="1"/>
  <c r="S32" i="14"/>
  <c r="S36" i="14" s="1"/>
  <c r="R32" i="14"/>
  <c r="R36" i="14" s="1"/>
  <c r="Q32" i="14"/>
  <c r="P32" i="14"/>
  <c r="P36" i="14" s="1"/>
  <c r="O32" i="14"/>
  <c r="O36" i="14" s="1"/>
  <c r="N32" i="14"/>
  <c r="N36" i="14" s="1"/>
  <c r="J32" i="14"/>
  <c r="I32" i="14"/>
  <c r="I36" i="14" s="1"/>
  <c r="H32" i="14"/>
  <c r="H36" i="14" s="1"/>
  <c r="G32" i="14"/>
  <c r="G36" i="14"/>
  <c r="F32" i="14"/>
  <c r="E32" i="14"/>
  <c r="D32" i="14"/>
  <c r="C32" i="14"/>
  <c r="C36" i="14" s="1"/>
  <c r="U31" i="14"/>
  <c r="T31" i="14"/>
  <c r="T35" i="14" s="1"/>
  <c r="S31" i="14"/>
  <c r="S35" i="14" s="1"/>
  <c r="R31" i="14"/>
  <c r="R35" i="14" s="1"/>
  <c r="Q31" i="14"/>
  <c r="P31" i="14"/>
  <c r="P35" i="14" s="1"/>
  <c r="O31" i="14"/>
  <c r="O35" i="14" s="1"/>
  <c r="N31" i="14"/>
  <c r="N35" i="14" s="1"/>
  <c r="J31" i="14"/>
  <c r="I31" i="14"/>
  <c r="I35" i="14" s="1"/>
  <c r="H31" i="14"/>
  <c r="H35" i="14" s="1"/>
  <c r="G31" i="14"/>
  <c r="G35" i="14"/>
  <c r="F31" i="14"/>
  <c r="E31" i="14"/>
  <c r="E35" i="14" s="1"/>
  <c r="D31" i="14"/>
  <c r="C31" i="14"/>
  <c r="U32" i="7"/>
  <c r="T32" i="7"/>
  <c r="S32" i="7"/>
  <c r="R32" i="7"/>
  <c r="Q32" i="7"/>
  <c r="P32" i="7"/>
  <c r="O32" i="7"/>
  <c r="O36" i="7" s="1"/>
  <c r="N32" i="7"/>
  <c r="N36" i="7" s="1"/>
  <c r="J32" i="7"/>
  <c r="I32" i="7"/>
  <c r="I36" i="7" s="1"/>
  <c r="H32" i="7"/>
  <c r="G32" i="7"/>
  <c r="G36" i="7" s="1"/>
  <c r="F32" i="7"/>
  <c r="E32" i="7"/>
  <c r="D32" i="7"/>
  <c r="C32" i="7"/>
  <c r="U31" i="7"/>
  <c r="T31" i="7"/>
  <c r="S31" i="7"/>
  <c r="R31" i="7"/>
  <c r="Q31" i="7"/>
  <c r="Q35" i="7" s="1"/>
  <c r="P31" i="7"/>
  <c r="P35" i="7" s="1"/>
  <c r="O31" i="7"/>
  <c r="N31" i="7"/>
  <c r="N35" i="7" s="1"/>
  <c r="J31" i="7"/>
  <c r="I31" i="7"/>
  <c r="I35" i="7" s="1"/>
  <c r="H31" i="7"/>
  <c r="G31" i="7"/>
  <c r="F31" i="7"/>
  <c r="F35" i="7" s="1"/>
  <c r="E31" i="7"/>
  <c r="D31" i="7"/>
  <c r="C31" i="7"/>
  <c r="U32" i="9"/>
  <c r="T32" i="9"/>
  <c r="S32" i="9"/>
  <c r="R32" i="9"/>
  <c r="Q32" i="9"/>
  <c r="P32" i="9"/>
  <c r="O32" i="9"/>
  <c r="O36" i="9" s="1"/>
  <c r="N32" i="9"/>
  <c r="N36" i="9" s="1"/>
  <c r="J32" i="9"/>
  <c r="J36" i="9" s="1"/>
  <c r="I32" i="9"/>
  <c r="H32" i="9"/>
  <c r="G32" i="9"/>
  <c r="F32" i="9"/>
  <c r="E32" i="9"/>
  <c r="D32" i="9"/>
  <c r="D36" i="9" s="1"/>
  <c r="C32" i="9"/>
  <c r="U31" i="9"/>
  <c r="U35" i="9" s="1"/>
  <c r="T31" i="9"/>
  <c r="S31" i="9"/>
  <c r="R31" i="9"/>
  <c r="Q31" i="9"/>
  <c r="P31" i="9"/>
  <c r="O31" i="9"/>
  <c r="N31" i="9"/>
  <c r="J31" i="9"/>
  <c r="J35" i="9" s="1"/>
  <c r="I31" i="9"/>
  <c r="I35" i="9" s="1"/>
  <c r="H31" i="9"/>
  <c r="G31" i="9"/>
  <c r="F31" i="9"/>
  <c r="E31" i="9"/>
  <c r="E35" i="9" s="1"/>
  <c r="D31" i="9"/>
  <c r="C31" i="9"/>
  <c r="U32" i="11"/>
  <c r="T32" i="11"/>
  <c r="T36" i="11"/>
  <c r="S32" i="11"/>
  <c r="R32" i="11"/>
  <c r="Q32" i="11"/>
  <c r="Q36" i="11"/>
  <c r="P32" i="11"/>
  <c r="O32" i="11"/>
  <c r="O36" i="11" s="1"/>
  <c r="N32" i="11"/>
  <c r="J32" i="11"/>
  <c r="I32" i="11"/>
  <c r="I36" i="11" s="1"/>
  <c r="H32" i="11"/>
  <c r="H36" i="11" s="1"/>
  <c r="G32" i="11"/>
  <c r="G36" i="11"/>
  <c r="F32" i="11"/>
  <c r="F36" i="11" s="1"/>
  <c r="E32" i="11"/>
  <c r="D32" i="11"/>
  <c r="C32" i="11"/>
  <c r="C36" i="11" s="1"/>
  <c r="U31" i="11"/>
  <c r="T31" i="11"/>
  <c r="T35" i="11"/>
  <c r="S31" i="11"/>
  <c r="R31" i="11"/>
  <c r="Q31" i="11"/>
  <c r="Q35" i="11"/>
  <c r="P31" i="11"/>
  <c r="P35" i="11" s="1"/>
  <c r="O31" i="11"/>
  <c r="O35" i="11" s="1"/>
  <c r="N31" i="11"/>
  <c r="J31" i="11"/>
  <c r="I31" i="11"/>
  <c r="I35" i="11" s="1"/>
  <c r="H31" i="11"/>
  <c r="H35" i="11" s="1"/>
  <c r="G31" i="11"/>
  <c r="G35" i="11"/>
  <c r="F31" i="11"/>
  <c r="F35" i="11" s="1"/>
  <c r="E31" i="11"/>
  <c r="D31" i="11"/>
  <c r="C31" i="11"/>
  <c r="C35" i="11" s="1"/>
  <c r="U32" i="10"/>
  <c r="T32" i="10"/>
  <c r="S32" i="10"/>
  <c r="R32" i="10"/>
  <c r="R36" i="10"/>
  <c r="Q32" i="10"/>
  <c r="P32" i="10"/>
  <c r="O32" i="10"/>
  <c r="N32" i="10"/>
  <c r="N36" i="10" s="1"/>
  <c r="J32" i="10"/>
  <c r="I32" i="10"/>
  <c r="H32" i="10"/>
  <c r="G32" i="10"/>
  <c r="F32" i="10"/>
  <c r="E32" i="10"/>
  <c r="D32" i="10"/>
  <c r="C32" i="10"/>
  <c r="U31" i="10"/>
  <c r="T31" i="10"/>
  <c r="S31" i="10"/>
  <c r="R31" i="10"/>
  <c r="R35" i="10"/>
  <c r="Q31" i="10"/>
  <c r="P31" i="10"/>
  <c r="O31" i="10"/>
  <c r="N31" i="10"/>
  <c r="N35" i="10" s="1"/>
  <c r="J31" i="10"/>
  <c r="I31" i="10"/>
  <c r="H31" i="10"/>
  <c r="G31" i="10"/>
  <c r="F31" i="10"/>
  <c r="E31" i="10"/>
  <c r="D31" i="10"/>
  <c r="C31" i="10"/>
  <c r="U32" i="16"/>
  <c r="T32" i="16"/>
  <c r="S32" i="16"/>
  <c r="R32" i="16"/>
  <c r="R36" i="16" s="1"/>
  <c r="Q32" i="16"/>
  <c r="P32" i="16"/>
  <c r="O32" i="16"/>
  <c r="N32" i="16"/>
  <c r="J32" i="16"/>
  <c r="I32" i="16"/>
  <c r="I36" i="16" s="1"/>
  <c r="H32" i="16"/>
  <c r="G32" i="16"/>
  <c r="F32" i="16"/>
  <c r="E32" i="16"/>
  <c r="E36" i="16" s="1"/>
  <c r="D32" i="16"/>
  <c r="C32" i="16"/>
  <c r="U31" i="16"/>
  <c r="T31" i="16"/>
  <c r="S31" i="16"/>
  <c r="R31" i="16"/>
  <c r="R35" i="16" s="1"/>
  <c r="Q31" i="16"/>
  <c r="P31" i="16"/>
  <c r="O31" i="16"/>
  <c r="N31" i="16"/>
  <c r="J31" i="16"/>
  <c r="I31" i="16"/>
  <c r="H31" i="16"/>
  <c r="G31" i="16"/>
  <c r="G35" i="16" s="1"/>
  <c r="F31" i="16"/>
  <c r="E31" i="16"/>
  <c r="D31" i="16"/>
  <c r="C31" i="16"/>
  <c r="U32" i="55"/>
  <c r="T32" i="55"/>
  <c r="S32" i="55"/>
  <c r="R32" i="55"/>
  <c r="Q32" i="55"/>
  <c r="P32" i="55"/>
  <c r="O32" i="55"/>
  <c r="N32" i="55"/>
  <c r="J32" i="55"/>
  <c r="I32" i="55"/>
  <c r="H32" i="55"/>
  <c r="H36" i="55" s="1"/>
  <c r="G32" i="55"/>
  <c r="F32" i="55"/>
  <c r="E32" i="55"/>
  <c r="D32" i="55"/>
  <c r="C32" i="55"/>
  <c r="U31" i="55"/>
  <c r="T31" i="55"/>
  <c r="S31" i="55"/>
  <c r="R31" i="55"/>
  <c r="Q31" i="55"/>
  <c r="P31" i="55"/>
  <c r="O31" i="55"/>
  <c r="N31" i="55"/>
  <c r="J31" i="55"/>
  <c r="I31" i="55"/>
  <c r="H31" i="55"/>
  <c r="G31" i="55"/>
  <c r="F31" i="55"/>
  <c r="E31" i="55"/>
  <c r="D31" i="55"/>
  <c r="C31" i="55"/>
  <c r="U32" i="54"/>
  <c r="T32" i="54"/>
  <c r="T36" i="54" s="1"/>
  <c r="S32" i="54"/>
  <c r="R32" i="54"/>
  <c r="R36" i="54" s="1"/>
  <c r="Q32" i="54"/>
  <c r="Q36" i="54" s="1"/>
  <c r="P32" i="54"/>
  <c r="O32" i="54"/>
  <c r="O36" i="54" s="1"/>
  <c r="N32" i="54"/>
  <c r="N36" i="54" s="1"/>
  <c r="J32" i="54"/>
  <c r="I32" i="54"/>
  <c r="H32" i="54"/>
  <c r="H36" i="54" s="1"/>
  <c r="G32" i="54"/>
  <c r="F32" i="54"/>
  <c r="E32" i="54"/>
  <c r="D32" i="54"/>
  <c r="C32" i="54"/>
  <c r="U31" i="54"/>
  <c r="T31" i="54"/>
  <c r="T35" i="54" s="1"/>
  <c r="S31" i="54"/>
  <c r="R31" i="54"/>
  <c r="R35" i="54" s="1"/>
  <c r="Q31" i="54"/>
  <c r="Q35" i="54" s="1"/>
  <c r="P31" i="54"/>
  <c r="P35" i="54" s="1"/>
  <c r="O31" i="54"/>
  <c r="O35" i="54" s="1"/>
  <c r="N31" i="54"/>
  <c r="J31" i="54"/>
  <c r="I31" i="54"/>
  <c r="H31" i="54"/>
  <c r="G31" i="54"/>
  <c r="G35" i="54" s="1"/>
  <c r="F31" i="54"/>
  <c r="E31" i="54"/>
  <c r="D31" i="54"/>
  <c r="C31" i="54"/>
  <c r="U32" i="53"/>
  <c r="T32" i="53"/>
  <c r="T36" i="53"/>
  <c r="S32" i="53"/>
  <c r="S36" i="53" s="1"/>
  <c r="R32" i="53"/>
  <c r="Q32" i="53"/>
  <c r="Q36" i="53" s="1"/>
  <c r="P32" i="53"/>
  <c r="P36" i="53" s="1"/>
  <c r="O32" i="53"/>
  <c r="N32" i="53"/>
  <c r="N36" i="53" s="1"/>
  <c r="J32" i="53"/>
  <c r="I32" i="53"/>
  <c r="H32" i="53"/>
  <c r="G32" i="53"/>
  <c r="F32" i="53"/>
  <c r="E32" i="53"/>
  <c r="E36" i="53" s="1"/>
  <c r="D32" i="53"/>
  <c r="C32" i="53"/>
  <c r="U31" i="53"/>
  <c r="T31" i="53"/>
  <c r="T35" i="53"/>
  <c r="S31" i="53"/>
  <c r="S35" i="53" s="1"/>
  <c r="R31" i="53"/>
  <c r="Q31" i="53"/>
  <c r="P31" i="53"/>
  <c r="P35" i="53" s="1"/>
  <c r="O31" i="53"/>
  <c r="N31" i="53"/>
  <c r="N35" i="53" s="1"/>
  <c r="J31" i="53"/>
  <c r="I31" i="53"/>
  <c r="H31" i="53"/>
  <c r="G31" i="53"/>
  <c r="F31" i="53"/>
  <c r="E31" i="53"/>
  <c r="E35" i="53" s="1"/>
  <c r="D31" i="53"/>
  <c r="C31" i="53"/>
  <c r="U32" i="52"/>
  <c r="U36" i="52" s="1"/>
  <c r="T32" i="52"/>
  <c r="T36" i="52" s="1"/>
  <c r="S32" i="52"/>
  <c r="R32" i="52"/>
  <c r="R36" i="52" s="1"/>
  <c r="Q32" i="52"/>
  <c r="P32" i="52"/>
  <c r="P36" i="52" s="1"/>
  <c r="O32" i="52"/>
  <c r="O36" i="52" s="1"/>
  <c r="N32" i="52"/>
  <c r="J32" i="52"/>
  <c r="I32" i="52"/>
  <c r="I36" i="52" s="1"/>
  <c r="H32" i="52"/>
  <c r="G32" i="52"/>
  <c r="F32" i="52"/>
  <c r="E32" i="52"/>
  <c r="E36" i="52" s="1"/>
  <c r="D32" i="52"/>
  <c r="C32" i="52"/>
  <c r="U31" i="52"/>
  <c r="U35" i="52" s="1"/>
  <c r="T31" i="52"/>
  <c r="T35" i="52" s="1"/>
  <c r="S31" i="52"/>
  <c r="R31" i="52"/>
  <c r="R35" i="52" s="1"/>
  <c r="Q31" i="52"/>
  <c r="P31" i="52"/>
  <c r="P35" i="52" s="1"/>
  <c r="O31" i="52"/>
  <c r="O35" i="52" s="1"/>
  <c r="N31" i="52"/>
  <c r="J31" i="52"/>
  <c r="I31" i="52"/>
  <c r="I35" i="52" s="1"/>
  <c r="H31" i="52"/>
  <c r="G31" i="52"/>
  <c r="F31" i="52"/>
  <c r="F35" i="52" s="1"/>
  <c r="E31" i="52"/>
  <c r="D31" i="52"/>
  <c r="D35" i="52" s="1"/>
  <c r="C31" i="52"/>
  <c r="U32" i="51"/>
  <c r="T32" i="51"/>
  <c r="S32" i="51"/>
  <c r="R32" i="51"/>
  <c r="Q32" i="51"/>
  <c r="P32" i="51"/>
  <c r="O32" i="51"/>
  <c r="N32" i="51"/>
  <c r="J32" i="51"/>
  <c r="I32" i="51"/>
  <c r="H32" i="51"/>
  <c r="G32" i="51"/>
  <c r="F32" i="51"/>
  <c r="E32" i="51"/>
  <c r="D32" i="51"/>
  <c r="C32" i="51"/>
  <c r="U31" i="51"/>
  <c r="T31" i="51"/>
  <c r="S31" i="51"/>
  <c r="R31" i="51"/>
  <c r="Q31" i="51"/>
  <c r="P31" i="51"/>
  <c r="O31" i="51"/>
  <c r="N31" i="51"/>
  <c r="J31" i="51"/>
  <c r="I31" i="51"/>
  <c r="H31" i="51"/>
  <c r="G31" i="51"/>
  <c r="F31" i="51"/>
  <c r="E31" i="51"/>
  <c r="D31" i="51"/>
  <c r="C31" i="51"/>
  <c r="U32" i="50"/>
  <c r="T32" i="50"/>
  <c r="T36" i="50" s="1"/>
  <c r="S32" i="50"/>
  <c r="R32" i="50"/>
  <c r="Q32" i="50"/>
  <c r="P32" i="50"/>
  <c r="P36" i="50" s="1"/>
  <c r="O32" i="50"/>
  <c r="O36" i="50"/>
  <c r="N32" i="50"/>
  <c r="J32" i="50"/>
  <c r="I32" i="50"/>
  <c r="I36" i="50" s="1"/>
  <c r="H32" i="50"/>
  <c r="H36" i="50" s="1"/>
  <c r="G32" i="50"/>
  <c r="F32" i="50"/>
  <c r="E32" i="50"/>
  <c r="E36" i="50" s="1"/>
  <c r="D32" i="50"/>
  <c r="C32" i="50"/>
  <c r="U31" i="50"/>
  <c r="T31" i="50"/>
  <c r="T35" i="50" s="1"/>
  <c r="S31" i="50"/>
  <c r="R31" i="50"/>
  <c r="Q31" i="50"/>
  <c r="P31" i="50"/>
  <c r="P35" i="50" s="1"/>
  <c r="O31" i="50"/>
  <c r="O35" i="50"/>
  <c r="N31" i="50"/>
  <c r="J31" i="50"/>
  <c r="I31" i="50"/>
  <c r="I35" i="50" s="1"/>
  <c r="H31" i="50"/>
  <c r="H35" i="50" s="1"/>
  <c r="G31" i="50"/>
  <c r="G35" i="50" s="1"/>
  <c r="F31" i="50"/>
  <c r="E31" i="50"/>
  <c r="D31" i="50"/>
  <c r="C31" i="50"/>
  <c r="U32" i="49"/>
  <c r="U36" i="49" s="1"/>
  <c r="T32" i="49"/>
  <c r="T36" i="49" s="1"/>
  <c r="S32" i="49"/>
  <c r="R32" i="49"/>
  <c r="R36" i="49" s="1"/>
  <c r="Q32" i="49"/>
  <c r="Q36" i="49" s="1"/>
  <c r="P32" i="49"/>
  <c r="P36" i="49" s="1"/>
  <c r="O32" i="49"/>
  <c r="O36" i="49" s="1"/>
  <c r="N32" i="49"/>
  <c r="J32" i="49"/>
  <c r="I32" i="49"/>
  <c r="I36" i="49" s="1"/>
  <c r="H32" i="49"/>
  <c r="G32" i="49"/>
  <c r="G36" i="49"/>
  <c r="F32" i="49"/>
  <c r="F36" i="49" s="1"/>
  <c r="E32" i="49"/>
  <c r="E36" i="49" s="1"/>
  <c r="D32" i="49"/>
  <c r="D36" i="49" s="1"/>
  <c r="C32" i="49"/>
  <c r="C36" i="49" s="1"/>
  <c r="U31" i="49"/>
  <c r="U35" i="49" s="1"/>
  <c r="T31" i="49"/>
  <c r="T35" i="49" s="1"/>
  <c r="S31" i="49"/>
  <c r="R31" i="49"/>
  <c r="R35" i="49" s="1"/>
  <c r="Q31" i="49"/>
  <c r="Q35" i="49" s="1"/>
  <c r="P31" i="49"/>
  <c r="P35" i="49" s="1"/>
  <c r="O31" i="49"/>
  <c r="O35" i="49" s="1"/>
  <c r="N31" i="49"/>
  <c r="J31" i="49"/>
  <c r="I31" i="49"/>
  <c r="I35" i="49" s="1"/>
  <c r="H31" i="49"/>
  <c r="G31" i="49"/>
  <c r="G35" i="49" s="1"/>
  <c r="F31" i="49"/>
  <c r="F35" i="49" s="1"/>
  <c r="E31" i="49"/>
  <c r="E35" i="49" s="1"/>
  <c r="D31" i="49"/>
  <c r="D35" i="49" s="1"/>
  <c r="C31" i="49"/>
  <c r="C35" i="49" s="1"/>
  <c r="U32" i="48"/>
  <c r="T32" i="48"/>
  <c r="S32" i="48"/>
  <c r="R32" i="48"/>
  <c r="Q32" i="48"/>
  <c r="Q36" i="48"/>
  <c r="P32" i="48"/>
  <c r="O32" i="48"/>
  <c r="N32" i="48"/>
  <c r="J32" i="48"/>
  <c r="I32" i="48"/>
  <c r="H32" i="48"/>
  <c r="G32" i="48"/>
  <c r="F32" i="48"/>
  <c r="E32" i="48"/>
  <c r="E36" i="48" s="1"/>
  <c r="D32" i="48"/>
  <c r="C32" i="48"/>
  <c r="U31" i="48"/>
  <c r="T31" i="48"/>
  <c r="S31" i="48"/>
  <c r="R31" i="48"/>
  <c r="Q31" i="48"/>
  <c r="Q35" i="48"/>
  <c r="P31" i="48"/>
  <c r="O31" i="48"/>
  <c r="N31" i="48"/>
  <c r="J31" i="48"/>
  <c r="I31" i="48"/>
  <c r="H31" i="48"/>
  <c r="G31" i="48"/>
  <c r="F31" i="48"/>
  <c r="E31" i="48"/>
  <c r="E35" i="48" s="1"/>
  <c r="D31" i="48"/>
  <c r="C31" i="48"/>
  <c r="U32" i="47"/>
  <c r="T32" i="47"/>
  <c r="S32" i="47"/>
  <c r="R32" i="47"/>
  <c r="Q32" i="47"/>
  <c r="P32" i="47"/>
  <c r="O32" i="47"/>
  <c r="N32" i="47"/>
  <c r="J32" i="47"/>
  <c r="I32" i="47"/>
  <c r="H32" i="47"/>
  <c r="G32" i="47"/>
  <c r="F32" i="47"/>
  <c r="E32" i="47"/>
  <c r="D32" i="47"/>
  <c r="C32" i="47"/>
  <c r="C36" i="47" s="1"/>
  <c r="U31" i="47"/>
  <c r="T31" i="47"/>
  <c r="S31" i="47"/>
  <c r="R31" i="47"/>
  <c r="Q31" i="47"/>
  <c r="P31" i="47"/>
  <c r="O31" i="47"/>
  <c r="N31" i="47"/>
  <c r="J31" i="47"/>
  <c r="I31" i="47"/>
  <c r="H31" i="47"/>
  <c r="G31" i="47"/>
  <c r="F31" i="47"/>
  <c r="E31" i="47"/>
  <c r="D31" i="47"/>
  <c r="C31" i="47"/>
  <c r="C35" i="47" s="1"/>
  <c r="U32" i="46"/>
  <c r="T32" i="46"/>
  <c r="S32" i="46"/>
  <c r="R32" i="46"/>
  <c r="R36" i="46" s="1"/>
  <c r="Q32" i="46"/>
  <c r="Q36" i="46"/>
  <c r="P32" i="46"/>
  <c r="P36" i="46" s="1"/>
  <c r="O32" i="46"/>
  <c r="N32" i="46"/>
  <c r="J32" i="46"/>
  <c r="I32" i="46"/>
  <c r="H32" i="46"/>
  <c r="G32" i="46"/>
  <c r="F32" i="46"/>
  <c r="F36" i="46" s="1"/>
  <c r="E32" i="46"/>
  <c r="D32" i="46"/>
  <c r="C32" i="46"/>
  <c r="U31" i="46"/>
  <c r="T31" i="46"/>
  <c r="S31" i="46"/>
  <c r="R31" i="46"/>
  <c r="R35" i="46" s="1"/>
  <c r="Q31" i="46"/>
  <c r="Q35" i="46"/>
  <c r="P31" i="46"/>
  <c r="P35" i="46" s="1"/>
  <c r="O31" i="46"/>
  <c r="N31" i="46"/>
  <c r="N35" i="46" s="1"/>
  <c r="J31" i="46"/>
  <c r="I31" i="46"/>
  <c r="H31" i="46"/>
  <c r="G31" i="46"/>
  <c r="F31" i="46"/>
  <c r="F35" i="46" s="1"/>
  <c r="E31" i="46"/>
  <c r="D31" i="46"/>
  <c r="C31" i="46"/>
  <c r="U32" i="45"/>
  <c r="T32" i="45"/>
  <c r="T36" i="45" s="1"/>
  <c r="S32" i="45"/>
  <c r="R32" i="45"/>
  <c r="Q32" i="45"/>
  <c r="Q36" i="45" s="1"/>
  <c r="P32" i="45"/>
  <c r="P36" i="45"/>
  <c r="O32" i="45"/>
  <c r="N32" i="45"/>
  <c r="J32" i="45"/>
  <c r="I32" i="45"/>
  <c r="H32" i="45"/>
  <c r="H36" i="45" s="1"/>
  <c r="G32" i="45"/>
  <c r="G36" i="45" s="1"/>
  <c r="F32" i="45"/>
  <c r="E32" i="45"/>
  <c r="D32" i="45"/>
  <c r="C32" i="45"/>
  <c r="U31" i="45"/>
  <c r="T31" i="45"/>
  <c r="S31" i="45"/>
  <c r="R31" i="45"/>
  <c r="Q31" i="45"/>
  <c r="Q35" i="45" s="1"/>
  <c r="P31" i="45"/>
  <c r="P35" i="45"/>
  <c r="O31" i="45"/>
  <c r="N31" i="45"/>
  <c r="J31" i="45"/>
  <c r="I31" i="45"/>
  <c r="H31" i="45"/>
  <c r="H35" i="45" s="1"/>
  <c r="G31" i="45"/>
  <c r="G35" i="45" s="1"/>
  <c r="F31" i="45"/>
  <c r="E31" i="45"/>
  <c r="D31" i="45"/>
  <c r="D35" i="45" s="1"/>
  <c r="C31" i="45"/>
  <c r="U32" i="44"/>
  <c r="T32" i="44"/>
  <c r="S32" i="44"/>
  <c r="R32" i="44"/>
  <c r="Q32" i="44"/>
  <c r="P32" i="44"/>
  <c r="O32" i="44"/>
  <c r="N32" i="44"/>
  <c r="J32" i="44"/>
  <c r="I32" i="44"/>
  <c r="H32" i="44"/>
  <c r="G32" i="44"/>
  <c r="F32" i="44"/>
  <c r="E32" i="44"/>
  <c r="E36" i="44" s="1"/>
  <c r="D32" i="44"/>
  <c r="D36" i="44" s="1"/>
  <c r="C32" i="44"/>
  <c r="C36" i="44" s="1"/>
  <c r="U31" i="44"/>
  <c r="T31" i="44"/>
  <c r="S31" i="44"/>
  <c r="R31" i="44"/>
  <c r="Q31" i="44"/>
  <c r="P31" i="44"/>
  <c r="O31" i="44"/>
  <c r="N31" i="44"/>
  <c r="J31" i="44"/>
  <c r="I31" i="44"/>
  <c r="H31" i="44"/>
  <c r="G31" i="44"/>
  <c r="F31" i="44"/>
  <c r="E31" i="44"/>
  <c r="E35" i="44" s="1"/>
  <c r="D31" i="44"/>
  <c r="D35" i="44" s="1"/>
  <c r="C31" i="44"/>
  <c r="C35" i="44" s="1"/>
  <c r="U32" i="43"/>
  <c r="U36" i="43" s="1"/>
  <c r="T32" i="43"/>
  <c r="T36" i="43" s="1"/>
  <c r="S32" i="43"/>
  <c r="R32" i="43"/>
  <c r="R36" i="43" s="1"/>
  <c r="Q32" i="43"/>
  <c r="Q36" i="43" s="1"/>
  <c r="P32" i="43"/>
  <c r="P36" i="43" s="1"/>
  <c r="O32" i="43"/>
  <c r="N32" i="43"/>
  <c r="J32" i="43"/>
  <c r="I32" i="43"/>
  <c r="H32" i="43"/>
  <c r="H36" i="43" s="1"/>
  <c r="G32" i="43"/>
  <c r="F32" i="43"/>
  <c r="E32" i="43"/>
  <c r="D32" i="43"/>
  <c r="D36" i="43" s="1"/>
  <c r="C32" i="43"/>
  <c r="C36" i="43" s="1"/>
  <c r="U31" i="43"/>
  <c r="U35" i="43" s="1"/>
  <c r="T31" i="43"/>
  <c r="T35" i="43" s="1"/>
  <c r="S31" i="43"/>
  <c r="R31" i="43"/>
  <c r="R35" i="43" s="1"/>
  <c r="Q31" i="43"/>
  <c r="Q35" i="43" s="1"/>
  <c r="P31" i="43"/>
  <c r="P35" i="43" s="1"/>
  <c r="O31" i="43"/>
  <c r="N31" i="43"/>
  <c r="J31" i="43"/>
  <c r="I31" i="43"/>
  <c r="H31" i="43"/>
  <c r="H35" i="43" s="1"/>
  <c r="G31" i="43"/>
  <c r="F31" i="43"/>
  <c r="E31" i="43"/>
  <c r="D31" i="43"/>
  <c r="D35" i="43" s="1"/>
  <c r="C31" i="43"/>
  <c r="C35" i="43" s="1"/>
  <c r="U32" i="42"/>
  <c r="T32" i="42"/>
  <c r="T36" i="42" s="1"/>
  <c r="S32" i="42"/>
  <c r="R32" i="42"/>
  <c r="R36" i="42" s="1"/>
  <c r="Q32" i="42"/>
  <c r="Q36" i="42"/>
  <c r="P32" i="42"/>
  <c r="P36" i="42" s="1"/>
  <c r="O32" i="42"/>
  <c r="N32" i="42"/>
  <c r="J32" i="42"/>
  <c r="I32" i="42"/>
  <c r="H32" i="42"/>
  <c r="H36" i="42" s="1"/>
  <c r="G32" i="42"/>
  <c r="F32" i="42"/>
  <c r="E32" i="42"/>
  <c r="E36" i="42" s="1"/>
  <c r="D32" i="42"/>
  <c r="C32" i="42"/>
  <c r="U31" i="42"/>
  <c r="T31" i="42"/>
  <c r="T35" i="42" s="1"/>
  <c r="S31" i="42"/>
  <c r="R31" i="42"/>
  <c r="Q31" i="42"/>
  <c r="Q35" i="42"/>
  <c r="P31" i="42"/>
  <c r="P35" i="42" s="1"/>
  <c r="O31" i="42"/>
  <c r="N31" i="42"/>
  <c r="J31" i="42"/>
  <c r="I31" i="42"/>
  <c r="H31" i="42"/>
  <c r="G31" i="42"/>
  <c r="F31" i="42"/>
  <c r="E31" i="42"/>
  <c r="D31" i="42"/>
  <c r="C31" i="42"/>
  <c r="U32" i="41"/>
  <c r="T32" i="41"/>
  <c r="S32" i="41"/>
  <c r="R32" i="41"/>
  <c r="Q32" i="41"/>
  <c r="P32" i="41"/>
  <c r="O32" i="41"/>
  <c r="O36" i="41" s="1"/>
  <c r="N32" i="41"/>
  <c r="N36" i="41" s="1"/>
  <c r="J32" i="41"/>
  <c r="I32" i="41"/>
  <c r="H32" i="41"/>
  <c r="G32" i="41"/>
  <c r="F32" i="41"/>
  <c r="E32" i="41"/>
  <c r="D32" i="41"/>
  <c r="C32" i="41"/>
  <c r="U31" i="41"/>
  <c r="T31" i="41"/>
  <c r="S31" i="41"/>
  <c r="R31" i="41"/>
  <c r="Q31" i="41"/>
  <c r="P31" i="41"/>
  <c r="O31" i="41"/>
  <c r="O35" i="41" s="1"/>
  <c r="N31" i="41"/>
  <c r="N35" i="41" s="1"/>
  <c r="J31" i="41"/>
  <c r="I31" i="41"/>
  <c r="H31" i="41"/>
  <c r="G31" i="41"/>
  <c r="F31" i="41"/>
  <c r="E31" i="41"/>
  <c r="D31" i="41"/>
  <c r="C31" i="41"/>
  <c r="U32" i="40"/>
  <c r="T32" i="40"/>
  <c r="T36" i="40" s="1"/>
  <c r="S32" i="40"/>
  <c r="R32" i="40"/>
  <c r="R36" i="40" s="1"/>
  <c r="Q32" i="40"/>
  <c r="Q36" i="40" s="1"/>
  <c r="P32" i="40"/>
  <c r="P36" i="40" s="1"/>
  <c r="O32" i="40"/>
  <c r="O36" i="40" s="1"/>
  <c r="N32" i="40"/>
  <c r="N36" i="40" s="1"/>
  <c r="J32" i="40"/>
  <c r="J36" i="40" s="1"/>
  <c r="I32" i="40"/>
  <c r="I36" i="40" s="1"/>
  <c r="H32" i="40"/>
  <c r="H36" i="40" s="1"/>
  <c r="G32" i="40"/>
  <c r="G36" i="40" s="1"/>
  <c r="F32" i="40"/>
  <c r="F36" i="40" s="1"/>
  <c r="E32" i="40"/>
  <c r="E36" i="40" s="1"/>
  <c r="D32" i="40"/>
  <c r="D36" i="40" s="1"/>
  <c r="C32" i="40"/>
  <c r="U31" i="40"/>
  <c r="T31" i="40"/>
  <c r="T35" i="40" s="1"/>
  <c r="S31" i="40"/>
  <c r="R31" i="40"/>
  <c r="R35" i="40" s="1"/>
  <c r="Q31" i="40"/>
  <c r="Q35" i="40" s="1"/>
  <c r="P31" i="40"/>
  <c r="P35" i="40" s="1"/>
  <c r="O31" i="40"/>
  <c r="O35" i="40" s="1"/>
  <c r="N31" i="40"/>
  <c r="J31" i="40"/>
  <c r="J35" i="40" s="1"/>
  <c r="I31" i="40"/>
  <c r="I35" i="40" s="1"/>
  <c r="H31" i="40"/>
  <c r="H35" i="40" s="1"/>
  <c r="G31" i="40"/>
  <c r="G35" i="40" s="1"/>
  <c r="F31" i="40"/>
  <c r="F35" i="40" s="1"/>
  <c r="E31" i="40"/>
  <c r="E35" i="40" s="1"/>
  <c r="D31" i="40"/>
  <c r="D35" i="40" s="1"/>
  <c r="C31" i="40"/>
  <c r="U32" i="39"/>
  <c r="U36" i="39" s="1"/>
  <c r="T32" i="39"/>
  <c r="S32" i="39"/>
  <c r="R32" i="39"/>
  <c r="Q32" i="39"/>
  <c r="P32" i="39"/>
  <c r="O32" i="39"/>
  <c r="N32" i="39"/>
  <c r="J32" i="39"/>
  <c r="J36" i="39" s="1"/>
  <c r="I32" i="39"/>
  <c r="I36" i="39" s="1"/>
  <c r="H32" i="39"/>
  <c r="H36" i="39" s="1"/>
  <c r="G32" i="39"/>
  <c r="F32" i="39"/>
  <c r="E32" i="39"/>
  <c r="D32" i="39"/>
  <c r="C32" i="39"/>
  <c r="U31" i="39"/>
  <c r="U35" i="39" s="1"/>
  <c r="T31" i="39"/>
  <c r="S31" i="39"/>
  <c r="R31" i="39"/>
  <c r="Q31" i="39"/>
  <c r="P31" i="39"/>
  <c r="O31" i="39"/>
  <c r="N31" i="39"/>
  <c r="J31" i="39"/>
  <c r="J35" i="39" s="1"/>
  <c r="I31" i="39"/>
  <c r="I35" i="39" s="1"/>
  <c r="H31" i="39"/>
  <c r="H35" i="39" s="1"/>
  <c r="G31" i="39"/>
  <c r="F31" i="39"/>
  <c r="E31" i="39"/>
  <c r="D31" i="39"/>
  <c r="C31" i="39"/>
  <c r="U32" i="56"/>
  <c r="T32" i="56"/>
  <c r="T36" i="56" s="1"/>
  <c r="S32" i="56"/>
  <c r="R32" i="56"/>
  <c r="Q32" i="56"/>
  <c r="Q36" i="56" s="1"/>
  <c r="P32" i="56"/>
  <c r="O32" i="56"/>
  <c r="N32" i="56"/>
  <c r="J32" i="56"/>
  <c r="J36" i="56" s="1"/>
  <c r="I32" i="56"/>
  <c r="I36" i="56" s="1"/>
  <c r="H32" i="56"/>
  <c r="G32" i="56"/>
  <c r="F32" i="56"/>
  <c r="E32" i="56"/>
  <c r="D32" i="56"/>
  <c r="D36" i="56" s="1"/>
  <c r="C32" i="56"/>
  <c r="U31" i="56"/>
  <c r="T31" i="56"/>
  <c r="T35" i="56" s="1"/>
  <c r="S31" i="56"/>
  <c r="R31" i="56"/>
  <c r="Q31" i="56"/>
  <c r="P31" i="56"/>
  <c r="O31" i="56"/>
  <c r="N31" i="56"/>
  <c r="N35" i="56" s="1"/>
  <c r="J31" i="56"/>
  <c r="J35" i="56" s="1"/>
  <c r="I31" i="56"/>
  <c r="I35" i="56" s="1"/>
  <c r="H31" i="56"/>
  <c r="G31" i="56"/>
  <c r="F31" i="56"/>
  <c r="E31" i="56"/>
  <c r="D31" i="56"/>
  <c r="C31" i="56"/>
  <c r="U32" i="67"/>
  <c r="T32" i="67"/>
  <c r="S32" i="67"/>
  <c r="R32" i="67"/>
  <c r="Q32" i="67"/>
  <c r="P32" i="67"/>
  <c r="O32" i="67"/>
  <c r="N32" i="67"/>
  <c r="J32" i="67"/>
  <c r="I32" i="67"/>
  <c r="H32" i="67"/>
  <c r="G32" i="67"/>
  <c r="F32" i="67"/>
  <c r="E32" i="67"/>
  <c r="D32" i="67"/>
  <c r="C32" i="67"/>
  <c r="U31" i="67"/>
  <c r="T31" i="67"/>
  <c r="S31" i="67"/>
  <c r="R31" i="67"/>
  <c r="Q31" i="67"/>
  <c r="P31" i="67"/>
  <c r="O31" i="67"/>
  <c r="N31" i="67"/>
  <c r="J31" i="67"/>
  <c r="I31" i="67"/>
  <c r="H31" i="67"/>
  <c r="G31" i="67"/>
  <c r="F31" i="67"/>
  <c r="E31" i="67"/>
  <c r="D31" i="67"/>
  <c r="C31" i="67"/>
  <c r="U32" i="65"/>
  <c r="T32" i="65"/>
  <c r="S32" i="65"/>
  <c r="R32" i="65"/>
  <c r="R36" i="65" s="1"/>
  <c r="Q32" i="65"/>
  <c r="P32" i="65"/>
  <c r="O32" i="65"/>
  <c r="N32" i="65"/>
  <c r="J32" i="65"/>
  <c r="I32" i="65"/>
  <c r="H32" i="65"/>
  <c r="G32" i="65"/>
  <c r="F32" i="65"/>
  <c r="E32" i="65"/>
  <c r="D32" i="65"/>
  <c r="D36" i="65"/>
  <c r="C32" i="65"/>
  <c r="U31" i="65"/>
  <c r="T31" i="65"/>
  <c r="S31" i="65"/>
  <c r="R31" i="65"/>
  <c r="R35" i="65" s="1"/>
  <c r="Q31" i="65"/>
  <c r="P31" i="65"/>
  <c r="O31" i="65"/>
  <c r="N31" i="65"/>
  <c r="J31" i="65"/>
  <c r="I31" i="65"/>
  <c r="H31" i="65"/>
  <c r="G31" i="65"/>
  <c r="F31" i="65"/>
  <c r="E31" i="65"/>
  <c r="D31" i="65"/>
  <c r="D35" i="65"/>
  <c r="C31" i="65"/>
  <c r="U32" i="64"/>
  <c r="T32" i="64"/>
  <c r="S32" i="64"/>
  <c r="S36" i="64" s="1"/>
  <c r="R32" i="64"/>
  <c r="Q32" i="64"/>
  <c r="P32" i="64"/>
  <c r="P36" i="64" s="1"/>
  <c r="O32" i="64"/>
  <c r="O36" i="64"/>
  <c r="N32" i="64"/>
  <c r="J32" i="64"/>
  <c r="J36" i="64"/>
  <c r="I32" i="64"/>
  <c r="I36" i="64" s="1"/>
  <c r="H32" i="64"/>
  <c r="G32" i="64"/>
  <c r="F32" i="64"/>
  <c r="E32" i="64"/>
  <c r="D32" i="64"/>
  <c r="D36" i="64" s="1"/>
  <c r="C32" i="64"/>
  <c r="U31" i="64"/>
  <c r="T31" i="64"/>
  <c r="S31" i="64"/>
  <c r="S35" i="64" s="1"/>
  <c r="R31" i="64"/>
  <c r="Q31" i="64"/>
  <c r="P31" i="64"/>
  <c r="P35" i="64" s="1"/>
  <c r="O31" i="64"/>
  <c r="O35" i="64" s="1"/>
  <c r="N31" i="64"/>
  <c r="N35" i="64"/>
  <c r="J31" i="64"/>
  <c r="J35" i="64"/>
  <c r="I31" i="64"/>
  <c r="I35" i="64" s="1"/>
  <c r="H31" i="64"/>
  <c r="G31" i="64"/>
  <c r="F31" i="64"/>
  <c r="E31" i="64"/>
  <c r="D31" i="64"/>
  <c r="D35" i="64" s="1"/>
  <c r="C31" i="64"/>
  <c r="U32" i="66"/>
  <c r="T32" i="66"/>
  <c r="S32" i="66"/>
  <c r="R32" i="66"/>
  <c r="Q32" i="66"/>
  <c r="P32" i="66"/>
  <c r="O32" i="66"/>
  <c r="O36" i="66" s="1"/>
  <c r="N32" i="66"/>
  <c r="J32" i="66"/>
  <c r="I32" i="66"/>
  <c r="H32" i="66"/>
  <c r="G32" i="66"/>
  <c r="F32" i="66"/>
  <c r="E32" i="66"/>
  <c r="D32" i="66"/>
  <c r="D36" i="66" s="1"/>
  <c r="C32" i="66"/>
  <c r="U31" i="66"/>
  <c r="T31" i="66"/>
  <c r="S31" i="66"/>
  <c r="R31" i="66"/>
  <c r="Q31" i="66"/>
  <c r="P31" i="66"/>
  <c r="O31" i="66"/>
  <c r="O35" i="66" s="1"/>
  <c r="N31" i="66"/>
  <c r="J31" i="66"/>
  <c r="I31" i="66"/>
  <c r="H31" i="66"/>
  <c r="G31" i="66"/>
  <c r="F31" i="66"/>
  <c r="E31" i="66"/>
  <c r="D31" i="66"/>
  <c r="D35" i="66" s="1"/>
  <c r="C31" i="66"/>
  <c r="U32" i="63"/>
  <c r="T32" i="63"/>
  <c r="T36" i="63" s="1"/>
  <c r="S32" i="63"/>
  <c r="R32" i="63"/>
  <c r="R36" i="63" s="1"/>
  <c r="Q32" i="63"/>
  <c r="P32" i="63"/>
  <c r="O32" i="63"/>
  <c r="O36" i="63" s="1"/>
  <c r="N32" i="63"/>
  <c r="N36" i="63" s="1"/>
  <c r="J32" i="63"/>
  <c r="I32" i="63"/>
  <c r="H32" i="63"/>
  <c r="H36" i="63" s="1"/>
  <c r="G32" i="63"/>
  <c r="G36" i="63" s="1"/>
  <c r="F32" i="63"/>
  <c r="F36" i="63" s="1"/>
  <c r="E32" i="63"/>
  <c r="D32" i="63"/>
  <c r="D36" i="63" s="1"/>
  <c r="C32" i="63"/>
  <c r="U31" i="63"/>
  <c r="T31" i="63"/>
  <c r="S31" i="63"/>
  <c r="R31" i="63"/>
  <c r="R35" i="63" s="1"/>
  <c r="Q31" i="63"/>
  <c r="P31" i="63"/>
  <c r="O31" i="63"/>
  <c r="O35" i="63" s="1"/>
  <c r="N31" i="63"/>
  <c r="J31" i="63"/>
  <c r="I31" i="63"/>
  <c r="H31" i="63"/>
  <c r="H35" i="63" s="1"/>
  <c r="G31" i="63"/>
  <c r="G35" i="63" s="1"/>
  <c r="F31" i="63"/>
  <c r="F35" i="63" s="1"/>
  <c r="E31" i="63"/>
  <c r="D31" i="63"/>
  <c r="C31" i="63"/>
  <c r="U32" i="62"/>
  <c r="U36" i="62" s="1"/>
  <c r="T32" i="62"/>
  <c r="S32" i="62"/>
  <c r="R32" i="62"/>
  <c r="R36" i="62" s="1"/>
  <c r="Q32" i="62"/>
  <c r="P32" i="62"/>
  <c r="O32" i="62"/>
  <c r="N32" i="62"/>
  <c r="J32" i="62"/>
  <c r="I32" i="62"/>
  <c r="H32" i="62"/>
  <c r="G32" i="62"/>
  <c r="F32" i="62"/>
  <c r="F36" i="62" s="1"/>
  <c r="E32" i="62"/>
  <c r="D32" i="62"/>
  <c r="C32" i="62"/>
  <c r="U31" i="62"/>
  <c r="U35" i="62" s="1"/>
  <c r="T31" i="62"/>
  <c r="S31" i="62"/>
  <c r="R31" i="62"/>
  <c r="R35" i="62" s="1"/>
  <c r="Q31" i="62"/>
  <c r="P31" i="62"/>
  <c r="O31" i="62"/>
  <c r="N31" i="62"/>
  <c r="J31" i="62"/>
  <c r="I31" i="62"/>
  <c r="H31" i="62"/>
  <c r="G31" i="62"/>
  <c r="F31" i="62"/>
  <c r="F35" i="62" s="1"/>
  <c r="E31" i="62"/>
  <c r="E35" i="62" s="1"/>
  <c r="D31" i="62"/>
  <c r="C31" i="62"/>
  <c r="U32" i="61"/>
  <c r="T32" i="61"/>
  <c r="S32" i="61"/>
  <c r="R32" i="61"/>
  <c r="Q32" i="61"/>
  <c r="P32" i="61"/>
  <c r="O32" i="61"/>
  <c r="N32" i="61"/>
  <c r="N36" i="61"/>
  <c r="J32" i="61"/>
  <c r="I32" i="61"/>
  <c r="I36" i="61" s="1"/>
  <c r="H32" i="61"/>
  <c r="G32" i="61"/>
  <c r="F32" i="61"/>
  <c r="E32" i="61"/>
  <c r="E36" i="61" s="1"/>
  <c r="D32" i="61"/>
  <c r="C32" i="61"/>
  <c r="U31" i="61"/>
  <c r="T31" i="61"/>
  <c r="T35" i="61" s="1"/>
  <c r="S31" i="61"/>
  <c r="R31" i="61"/>
  <c r="Q31" i="61"/>
  <c r="P31" i="61"/>
  <c r="O31" i="61"/>
  <c r="N31" i="61"/>
  <c r="N35" i="61"/>
  <c r="J31" i="61"/>
  <c r="I31" i="61"/>
  <c r="I35" i="61" s="1"/>
  <c r="H31" i="61"/>
  <c r="G31" i="61"/>
  <c r="F31" i="61"/>
  <c r="E31" i="61"/>
  <c r="D31" i="61"/>
  <c r="D35" i="61" s="1"/>
  <c r="C31" i="61"/>
  <c r="U32" i="60"/>
  <c r="T32" i="60"/>
  <c r="S32" i="60"/>
  <c r="R32" i="60"/>
  <c r="Q32" i="60"/>
  <c r="P32" i="60"/>
  <c r="O32" i="60"/>
  <c r="N32" i="60"/>
  <c r="N36" i="60" s="1"/>
  <c r="J32" i="60"/>
  <c r="I32" i="60"/>
  <c r="H32" i="60"/>
  <c r="G32" i="60"/>
  <c r="F32" i="60"/>
  <c r="E32" i="60"/>
  <c r="D32" i="60"/>
  <c r="C32" i="60"/>
  <c r="U31" i="60"/>
  <c r="T31" i="60"/>
  <c r="S31" i="60"/>
  <c r="R31" i="60"/>
  <c r="Q31" i="60"/>
  <c r="P31" i="60"/>
  <c r="O31" i="60"/>
  <c r="N31" i="60"/>
  <c r="N35" i="60" s="1"/>
  <c r="J31" i="60"/>
  <c r="I31" i="60"/>
  <c r="H31" i="60"/>
  <c r="G31" i="60"/>
  <c r="F31" i="60"/>
  <c r="E31" i="60"/>
  <c r="E35" i="60" s="1"/>
  <c r="D31" i="60"/>
  <c r="C31" i="60"/>
  <c r="U32" i="59"/>
  <c r="T32" i="59"/>
  <c r="S32" i="59"/>
  <c r="S36" i="59" s="1"/>
  <c r="R32" i="59"/>
  <c r="Q32" i="59"/>
  <c r="P32" i="59"/>
  <c r="O32" i="59"/>
  <c r="N32" i="59"/>
  <c r="N36" i="59" s="1"/>
  <c r="J32" i="59"/>
  <c r="I32" i="59"/>
  <c r="I36" i="59" s="1"/>
  <c r="H32" i="59"/>
  <c r="H36" i="59" s="1"/>
  <c r="G32" i="59"/>
  <c r="F32" i="59"/>
  <c r="E32" i="59"/>
  <c r="D32" i="59"/>
  <c r="C32" i="59"/>
  <c r="C36" i="59" s="1"/>
  <c r="U31" i="59"/>
  <c r="T31" i="59"/>
  <c r="S31" i="59"/>
  <c r="R31" i="59"/>
  <c r="R35" i="59" s="1"/>
  <c r="Q31" i="59"/>
  <c r="P31" i="59"/>
  <c r="O31" i="59"/>
  <c r="N31" i="59"/>
  <c r="N35" i="59" s="1"/>
  <c r="J31" i="59"/>
  <c r="I31" i="59"/>
  <c r="I35" i="59" s="1"/>
  <c r="H31" i="59"/>
  <c r="H35" i="59" s="1"/>
  <c r="G31" i="59"/>
  <c r="F31" i="59"/>
  <c r="E31" i="59"/>
  <c r="D31" i="59"/>
  <c r="C31" i="59"/>
  <c r="U32" i="68"/>
  <c r="U36" i="68" s="1"/>
  <c r="T32" i="68"/>
  <c r="S32" i="68"/>
  <c r="R32" i="68"/>
  <c r="Q32" i="68"/>
  <c r="P32" i="68"/>
  <c r="O32" i="68"/>
  <c r="N32" i="68"/>
  <c r="J32" i="68"/>
  <c r="I32" i="68"/>
  <c r="H32" i="68"/>
  <c r="G32" i="68"/>
  <c r="F32" i="68"/>
  <c r="E32" i="68"/>
  <c r="D32" i="68"/>
  <c r="C32" i="68"/>
  <c r="U31" i="68"/>
  <c r="T31" i="68"/>
  <c r="S31" i="68"/>
  <c r="R31" i="68"/>
  <c r="Q31" i="68"/>
  <c r="Q35" i="68" s="1"/>
  <c r="P31" i="68"/>
  <c r="O31" i="68"/>
  <c r="O35" i="68" s="1"/>
  <c r="N31" i="68"/>
  <c r="J31" i="68"/>
  <c r="I31" i="68"/>
  <c r="H31" i="68"/>
  <c r="G31" i="68"/>
  <c r="F31" i="68"/>
  <c r="F35" i="68" s="1"/>
  <c r="E31" i="68"/>
  <c r="D31" i="68"/>
  <c r="D35" i="68" s="1"/>
  <c r="C31" i="68"/>
  <c r="U32" i="76"/>
  <c r="U36" i="76"/>
  <c r="T32" i="76"/>
  <c r="T36" i="76" s="1"/>
  <c r="S32" i="76"/>
  <c r="S36" i="76" s="1"/>
  <c r="R32" i="76"/>
  <c r="Q32" i="76"/>
  <c r="Q36" i="76" s="1"/>
  <c r="P32" i="76"/>
  <c r="O32" i="76"/>
  <c r="O36" i="76" s="1"/>
  <c r="N32" i="76"/>
  <c r="J32" i="76"/>
  <c r="J36" i="76" s="1"/>
  <c r="I32" i="76"/>
  <c r="I36" i="76" s="1"/>
  <c r="H32" i="76"/>
  <c r="G32" i="76"/>
  <c r="F32" i="76"/>
  <c r="E32" i="76"/>
  <c r="D32" i="76"/>
  <c r="C32" i="76"/>
  <c r="C36" i="76" s="1"/>
  <c r="U31" i="76"/>
  <c r="T31" i="76"/>
  <c r="T35" i="76" s="1"/>
  <c r="S31" i="76"/>
  <c r="S35" i="76" s="1"/>
  <c r="R31" i="76"/>
  <c r="Q31" i="76"/>
  <c r="P31" i="76"/>
  <c r="P35" i="76" s="1"/>
  <c r="O31" i="76"/>
  <c r="O35" i="76" s="1"/>
  <c r="N31" i="76"/>
  <c r="J31" i="76"/>
  <c r="I31" i="76"/>
  <c r="H31" i="76"/>
  <c r="H35" i="76" s="1"/>
  <c r="G31" i="76"/>
  <c r="F31" i="76"/>
  <c r="E31" i="76"/>
  <c r="E35" i="76" s="1"/>
  <c r="D31" i="76"/>
  <c r="D35" i="76"/>
  <c r="C31" i="76"/>
  <c r="C35" i="76" s="1"/>
  <c r="U32" i="75"/>
  <c r="T32" i="75"/>
  <c r="S32" i="75"/>
  <c r="R32" i="75"/>
  <c r="Q32" i="75"/>
  <c r="P32" i="75"/>
  <c r="O32" i="75"/>
  <c r="N32" i="75"/>
  <c r="J32" i="75"/>
  <c r="I32" i="75"/>
  <c r="H32" i="75"/>
  <c r="G32" i="75"/>
  <c r="F32" i="75"/>
  <c r="E32" i="75"/>
  <c r="E36" i="75" s="1"/>
  <c r="D32" i="75"/>
  <c r="D36" i="75" s="1"/>
  <c r="C32" i="75"/>
  <c r="U31" i="75"/>
  <c r="T31" i="75"/>
  <c r="S31" i="75"/>
  <c r="R31" i="75"/>
  <c r="Q31" i="75"/>
  <c r="P31" i="75"/>
  <c r="O31" i="75"/>
  <c r="N31" i="75"/>
  <c r="J31" i="75"/>
  <c r="I31" i="75"/>
  <c r="H31" i="75"/>
  <c r="G31" i="75"/>
  <c r="F31" i="75"/>
  <c r="E31" i="75"/>
  <c r="E35" i="75" s="1"/>
  <c r="D31" i="75"/>
  <c r="D35" i="75" s="1"/>
  <c r="C31" i="75"/>
  <c r="U32" i="74"/>
  <c r="T32" i="74"/>
  <c r="S32" i="74"/>
  <c r="S36" i="74" s="1"/>
  <c r="R32" i="74"/>
  <c r="Q32" i="74"/>
  <c r="P32" i="74"/>
  <c r="O32" i="74"/>
  <c r="N32" i="74"/>
  <c r="J32" i="74"/>
  <c r="I32" i="74"/>
  <c r="H32" i="74"/>
  <c r="G32" i="74"/>
  <c r="F32" i="74"/>
  <c r="E32" i="74"/>
  <c r="D32" i="74"/>
  <c r="C32" i="74"/>
  <c r="U31" i="74"/>
  <c r="T31" i="74"/>
  <c r="S31" i="74"/>
  <c r="S35" i="74" s="1"/>
  <c r="R31" i="74"/>
  <c r="Q31" i="74"/>
  <c r="P31" i="74"/>
  <c r="P35" i="74"/>
  <c r="O31" i="74"/>
  <c r="N31" i="74"/>
  <c r="J31" i="74"/>
  <c r="I31" i="74"/>
  <c r="H31" i="74"/>
  <c r="G31" i="74"/>
  <c r="F31" i="74"/>
  <c r="E31" i="74"/>
  <c r="D31" i="74"/>
  <c r="C31" i="74"/>
  <c r="U32" i="73"/>
  <c r="U36" i="73" s="1"/>
  <c r="T32" i="73"/>
  <c r="T36" i="73" s="1"/>
  <c r="S32" i="73"/>
  <c r="S36" i="73"/>
  <c r="R32" i="73"/>
  <c r="Q32" i="73"/>
  <c r="P32" i="73"/>
  <c r="O32" i="73"/>
  <c r="N32" i="73"/>
  <c r="J32" i="73"/>
  <c r="I32" i="73"/>
  <c r="H32" i="73"/>
  <c r="G32" i="73"/>
  <c r="G36" i="73" s="1"/>
  <c r="F32" i="73"/>
  <c r="E32" i="73"/>
  <c r="D32" i="73"/>
  <c r="C32" i="73"/>
  <c r="U31" i="73"/>
  <c r="U35" i="73" s="1"/>
  <c r="T31" i="73"/>
  <c r="T35" i="73" s="1"/>
  <c r="S31" i="73"/>
  <c r="S35" i="73"/>
  <c r="R31" i="73"/>
  <c r="Q31" i="73"/>
  <c r="P31" i="73"/>
  <c r="O31" i="73"/>
  <c r="N31" i="73"/>
  <c r="J31" i="73"/>
  <c r="I31" i="73"/>
  <c r="H31" i="73"/>
  <c r="G31" i="73"/>
  <c r="G35" i="73" s="1"/>
  <c r="F31" i="73"/>
  <c r="E31" i="73"/>
  <c r="D31" i="73"/>
  <c r="C31" i="73"/>
  <c r="U32" i="72"/>
  <c r="T32" i="72"/>
  <c r="S32" i="72"/>
  <c r="R32" i="72"/>
  <c r="Q32" i="72"/>
  <c r="P32" i="72"/>
  <c r="O32" i="72"/>
  <c r="N32" i="72"/>
  <c r="J32" i="72"/>
  <c r="I32" i="72"/>
  <c r="H32" i="72"/>
  <c r="G32" i="72"/>
  <c r="F32" i="72"/>
  <c r="E32" i="72"/>
  <c r="D32" i="72"/>
  <c r="C32" i="72"/>
  <c r="U31" i="72"/>
  <c r="T31" i="72"/>
  <c r="S31" i="72"/>
  <c r="R31" i="72"/>
  <c r="Q31" i="72"/>
  <c r="P31" i="72"/>
  <c r="O31" i="72"/>
  <c r="N31" i="72"/>
  <c r="J31" i="72"/>
  <c r="I31" i="72"/>
  <c r="H31" i="72"/>
  <c r="G31" i="72"/>
  <c r="F31" i="72"/>
  <c r="E31" i="72"/>
  <c r="D31" i="72"/>
  <c r="C31" i="72"/>
  <c r="U32" i="71"/>
  <c r="T32" i="71"/>
  <c r="S32" i="71"/>
  <c r="R32" i="71"/>
  <c r="R36" i="71" s="1"/>
  <c r="Q32" i="71"/>
  <c r="P32" i="71"/>
  <c r="O32" i="71"/>
  <c r="N32" i="71"/>
  <c r="J32" i="71"/>
  <c r="I32" i="71"/>
  <c r="H32" i="71"/>
  <c r="G32" i="71"/>
  <c r="F32" i="71"/>
  <c r="E32" i="71"/>
  <c r="D32" i="71"/>
  <c r="C32" i="71"/>
  <c r="C36" i="71"/>
  <c r="U31" i="71"/>
  <c r="T31" i="71"/>
  <c r="S31" i="71"/>
  <c r="R31" i="71"/>
  <c r="R35" i="71" s="1"/>
  <c r="Q31" i="71"/>
  <c r="P31" i="71"/>
  <c r="O31" i="71"/>
  <c r="N31" i="71"/>
  <c r="J31" i="71"/>
  <c r="I31" i="71"/>
  <c r="H31" i="71"/>
  <c r="G31" i="71"/>
  <c r="F31" i="71"/>
  <c r="E31" i="71"/>
  <c r="D31" i="71"/>
  <c r="C31" i="71"/>
  <c r="C35" i="71"/>
  <c r="U32" i="70"/>
  <c r="U36" i="70" s="1"/>
  <c r="T32" i="70"/>
  <c r="S32" i="70"/>
  <c r="R32" i="70"/>
  <c r="Q32" i="70"/>
  <c r="Q36" i="70" s="1"/>
  <c r="P32" i="70"/>
  <c r="O32" i="70"/>
  <c r="O36" i="70" s="1"/>
  <c r="N32" i="70"/>
  <c r="J32" i="70"/>
  <c r="I32" i="70"/>
  <c r="H32" i="70"/>
  <c r="H36" i="70" s="1"/>
  <c r="G32" i="70"/>
  <c r="F32" i="70"/>
  <c r="E32" i="70"/>
  <c r="D32" i="70"/>
  <c r="C32" i="70"/>
  <c r="U31" i="70"/>
  <c r="U35" i="70" s="1"/>
  <c r="T31" i="70"/>
  <c r="S31" i="70"/>
  <c r="R31" i="70"/>
  <c r="Q31" i="70"/>
  <c r="Q35" i="70" s="1"/>
  <c r="P31" i="70"/>
  <c r="O31" i="70"/>
  <c r="O35" i="70" s="1"/>
  <c r="N31" i="70"/>
  <c r="J31" i="70"/>
  <c r="I31" i="70"/>
  <c r="H31" i="70"/>
  <c r="H35" i="70" s="1"/>
  <c r="G31" i="70"/>
  <c r="F31" i="70"/>
  <c r="E31" i="70"/>
  <c r="D31" i="70"/>
  <c r="C31" i="70"/>
  <c r="U32" i="77"/>
  <c r="T32" i="77"/>
  <c r="T36" i="77" s="1"/>
  <c r="S32" i="77"/>
  <c r="S36" i="77"/>
  <c r="R32" i="77"/>
  <c r="R36" i="77" s="1"/>
  <c r="Q32" i="77"/>
  <c r="P32" i="77"/>
  <c r="P36" i="77" s="1"/>
  <c r="O32" i="77"/>
  <c r="N32" i="77"/>
  <c r="J32" i="77"/>
  <c r="I32" i="77"/>
  <c r="H32" i="77"/>
  <c r="G32" i="77"/>
  <c r="G36" i="77" s="1"/>
  <c r="F32" i="77"/>
  <c r="F36" i="77" s="1"/>
  <c r="E32" i="77"/>
  <c r="D32" i="77"/>
  <c r="C32" i="77"/>
  <c r="U31" i="77"/>
  <c r="T31" i="77"/>
  <c r="T35" i="77" s="1"/>
  <c r="S31" i="77"/>
  <c r="S35" i="77"/>
  <c r="R31" i="77"/>
  <c r="Q31" i="77"/>
  <c r="P31" i="77"/>
  <c r="P35" i="77" s="1"/>
  <c r="O31" i="77"/>
  <c r="N31" i="77"/>
  <c r="J31" i="77"/>
  <c r="I31" i="77"/>
  <c r="H31" i="77"/>
  <c r="G31" i="77"/>
  <c r="G35" i="77" s="1"/>
  <c r="F31" i="77"/>
  <c r="F35" i="77" s="1"/>
  <c r="E31" i="77"/>
  <c r="E35" i="77" s="1"/>
  <c r="D31" i="77"/>
  <c r="C31" i="77"/>
  <c r="U32" i="100"/>
  <c r="T32" i="100"/>
  <c r="S32" i="100"/>
  <c r="R32" i="100"/>
  <c r="Q32" i="100"/>
  <c r="P32" i="100"/>
  <c r="P36" i="100" s="1"/>
  <c r="O32" i="100"/>
  <c r="N32" i="100"/>
  <c r="N36" i="100" s="1"/>
  <c r="J32" i="100"/>
  <c r="I32" i="100"/>
  <c r="I36" i="100" s="1"/>
  <c r="H32" i="100"/>
  <c r="H36" i="100" s="1"/>
  <c r="G32" i="100"/>
  <c r="G36" i="100" s="1"/>
  <c r="F32" i="100"/>
  <c r="E32" i="100"/>
  <c r="D32" i="100"/>
  <c r="C32" i="100"/>
  <c r="U31" i="100"/>
  <c r="T31" i="100"/>
  <c r="S31" i="100"/>
  <c r="R31" i="100"/>
  <c r="Q31" i="100"/>
  <c r="P31" i="100"/>
  <c r="P35" i="100" s="1"/>
  <c r="O31" i="100"/>
  <c r="N31" i="100"/>
  <c r="N35" i="100" s="1"/>
  <c r="J31" i="100"/>
  <c r="I31" i="100"/>
  <c r="I35" i="100" s="1"/>
  <c r="H31" i="100"/>
  <c r="H35" i="100" s="1"/>
  <c r="G31" i="100"/>
  <c r="G35" i="100" s="1"/>
  <c r="F31" i="100"/>
  <c r="E31" i="100"/>
  <c r="D31" i="100"/>
  <c r="C31" i="100"/>
  <c r="C35" i="100" s="1"/>
  <c r="U32" i="99"/>
  <c r="T32" i="99"/>
  <c r="S32" i="99"/>
  <c r="S36" i="99"/>
  <c r="R32" i="99"/>
  <c r="R36" i="99"/>
  <c r="Q32" i="99"/>
  <c r="Q36" i="99" s="1"/>
  <c r="P32" i="99"/>
  <c r="P36" i="99" s="1"/>
  <c r="O32" i="99"/>
  <c r="N32" i="99"/>
  <c r="N36" i="99"/>
  <c r="J32" i="99"/>
  <c r="I32" i="99"/>
  <c r="I36" i="99" s="1"/>
  <c r="H32" i="99"/>
  <c r="G32" i="99"/>
  <c r="F32" i="99"/>
  <c r="F36" i="99"/>
  <c r="E32" i="99"/>
  <c r="E36" i="99" s="1"/>
  <c r="D32" i="99"/>
  <c r="C32" i="99"/>
  <c r="C36" i="99"/>
  <c r="U31" i="99"/>
  <c r="T31" i="99"/>
  <c r="S31" i="99"/>
  <c r="S35" i="99" s="1"/>
  <c r="R31" i="99"/>
  <c r="R35" i="99"/>
  <c r="Q31" i="99"/>
  <c r="Q35" i="99" s="1"/>
  <c r="P31" i="99"/>
  <c r="O31" i="99"/>
  <c r="N31" i="99"/>
  <c r="N35" i="99"/>
  <c r="J31" i="99"/>
  <c r="I31" i="99"/>
  <c r="I35" i="99" s="1"/>
  <c r="H31" i="99"/>
  <c r="G31" i="99"/>
  <c r="F31" i="99"/>
  <c r="F35" i="99"/>
  <c r="E31" i="99"/>
  <c r="E35" i="99" s="1"/>
  <c r="D31" i="99"/>
  <c r="C31" i="99"/>
  <c r="C35" i="99"/>
  <c r="U32" i="98"/>
  <c r="T32" i="98"/>
  <c r="S32" i="98"/>
  <c r="S36" i="98" s="1"/>
  <c r="R32" i="98"/>
  <c r="Q32" i="98"/>
  <c r="Q36" i="98" s="1"/>
  <c r="P32" i="98"/>
  <c r="O32" i="98"/>
  <c r="N32" i="98"/>
  <c r="J32" i="98"/>
  <c r="J36" i="98" s="1"/>
  <c r="I32" i="98"/>
  <c r="H32" i="98"/>
  <c r="G32" i="98"/>
  <c r="G36" i="98" s="1"/>
  <c r="F32" i="98"/>
  <c r="E32" i="98"/>
  <c r="D32" i="98"/>
  <c r="C32" i="98"/>
  <c r="U31" i="98"/>
  <c r="T31" i="98"/>
  <c r="S31" i="98"/>
  <c r="R31" i="98"/>
  <c r="Q31" i="98"/>
  <c r="P31" i="98"/>
  <c r="P35" i="98" s="1"/>
  <c r="O31" i="98"/>
  <c r="N31" i="98"/>
  <c r="J31" i="98"/>
  <c r="J35" i="98" s="1"/>
  <c r="I31" i="98"/>
  <c r="H31" i="98"/>
  <c r="G31" i="98"/>
  <c r="F31" i="98"/>
  <c r="F35" i="98" s="1"/>
  <c r="E31" i="98"/>
  <c r="D31" i="98"/>
  <c r="D35" i="98" s="1"/>
  <c r="C31" i="98"/>
  <c r="U32" i="97"/>
  <c r="T32" i="97"/>
  <c r="S32" i="97"/>
  <c r="R32" i="97"/>
  <c r="Q32" i="97"/>
  <c r="P32" i="97"/>
  <c r="O32" i="97"/>
  <c r="N32" i="97"/>
  <c r="J32" i="97"/>
  <c r="I32" i="97"/>
  <c r="H32" i="97"/>
  <c r="G32" i="97"/>
  <c r="F32" i="97"/>
  <c r="E32" i="97"/>
  <c r="D32" i="97"/>
  <c r="C32" i="97"/>
  <c r="U31" i="97"/>
  <c r="T31" i="97"/>
  <c r="S31" i="97"/>
  <c r="R31" i="97"/>
  <c r="Q31" i="97"/>
  <c r="P31" i="97"/>
  <c r="O31" i="97"/>
  <c r="N31" i="97"/>
  <c r="J31" i="97"/>
  <c r="I31" i="97"/>
  <c r="H31" i="97"/>
  <c r="G31" i="97"/>
  <c r="F31" i="97"/>
  <c r="E31" i="97"/>
  <c r="D31" i="97"/>
  <c r="C31" i="97"/>
  <c r="U32" i="96"/>
  <c r="T32" i="96"/>
  <c r="T36" i="96" s="1"/>
  <c r="S32" i="96"/>
  <c r="S36" i="96" s="1"/>
  <c r="R32" i="96"/>
  <c r="Q32" i="96"/>
  <c r="P32" i="96"/>
  <c r="O32" i="96"/>
  <c r="O36" i="96" s="1"/>
  <c r="N32" i="96"/>
  <c r="J32" i="96"/>
  <c r="I32" i="96"/>
  <c r="I36" i="96" s="1"/>
  <c r="H32" i="96"/>
  <c r="G32" i="96"/>
  <c r="G36" i="96" s="1"/>
  <c r="F32" i="96"/>
  <c r="E32" i="96"/>
  <c r="D32" i="96"/>
  <c r="C32" i="96"/>
  <c r="U31" i="96"/>
  <c r="T31" i="96"/>
  <c r="T35" i="96" s="1"/>
  <c r="S31" i="96"/>
  <c r="S35" i="96" s="1"/>
  <c r="R31" i="96"/>
  <c r="Q31" i="96"/>
  <c r="P31" i="96"/>
  <c r="P35" i="96" s="1"/>
  <c r="O31" i="96"/>
  <c r="O35" i="96" s="1"/>
  <c r="N31" i="96"/>
  <c r="J31" i="96"/>
  <c r="I31" i="96"/>
  <c r="I35" i="96" s="1"/>
  <c r="H31" i="96"/>
  <c r="G31" i="96"/>
  <c r="G35" i="96" s="1"/>
  <c r="F31" i="96"/>
  <c r="F35" i="96" s="1"/>
  <c r="E31" i="96"/>
  <c r="D31" i="96"/>
  <c r="D35" i="96" s="1"/>
  <c r="C31" i="96"/>
  <c r="U32" i="95"/>
  <c r="U36" i="95" s="1"/>
  <c r="T32" i="95"/>
  <c r="S32" i="95"/>
  <c r="R32" i="95"/>
  <c r="Q32" i="95"/>
  <c r="P32" i="95"/>
  <c r="O32" i="95"/>
  <c r="N32" i="95"/>
  <c r="J32" i="95"/>
  <c r="I32" i="95"/>
  <c r="I36" i="95" s="1"/>
  <c r="H32" i="95"/>
  <c r="G32" i="95"/>
  <c r="F32" i="95"/>
  <c r="F36" i="95" s="1"/>
  <c r="E32" i="95"/>
  <c r="D32" i="95"/>
  <c r="C32" i="95"/>
  <c r="C36" i="95" s="1"/>
  <c r="U31" i="95"/>
  <c r="U35" i="95" s="1"/>
  <c r="T31" i="95"/>
  <c r="S31" i="95"/>
  <c r="R31" i="95"/>
  <c r="Q31" i="95"/>
  <c r="P31" i="95"/>
  <c r="O31" i="95"/>
  <c r="N31" i="95"/>
  <c r="J31" i="95"/>
  <c r="I31" i="95"/>
  <c r="H31" i="95"/>
  <c r="G31" i="95"/>
  <c r="F31" i="95"/>
  <c r="E31" i="95"/>
  <c r="D31" i="95"/>
  <c r="C31" i="95"/>
  <c r="U32" i="94"/>
  <c r="T32" i="94"/>
  <c r="S32" i="94"/>
  <c r="R32" i="94"/>
  <c r="Q32" i="94"/>
  <c r="P32" i="94"/>
  <c r="O32" i="94"/>
  <c r="N32" i="94"/>
  <c r="J32" i="94"/>
  <c r="I32" i="94"/>
  <c r="H32" i="94"/>
  <c r="G32" i="94"/>
  <c r="F32" i="94"/>
  <c r="E32" i="94"/>
  <c r="D32" i="94"/>
  <c r="C32" i="94"/>
  <c r="U31" i="94"/>
  <c r="T31" i="94"/>
  <c r="S31" i="94"/>
  <c r="R31" i="94"/>
  <c r="Q31" i="94"/>
  <c r="P31" i="94"/>
  <c r="O31" i="94"/>
  <c r="N31" i="94"/>
  <c r="J31" i="94"/>
  <c r="I31" i="94"/>
  <c r="H31" i="94"/>
  <c r="G31" i="94"/>
  <c r="F31" i="94"/>
  <c r="E31" i="94"/>
  <c r="D31" i="94"/>
  <c r="C31" i="94"/>
  <c r="U32" i="93"/>
  <c r="U36" i="93" s="1"/>
  <c r="T32" i="93"/>
  <c r="S32" i="93"/>
  <c r="R32" i="93"/>
  <c r="Q32" i="93"/>
  <c r="Q36" i="93" s="1"/>
  <c r="P32" i="93"/>
  <c r="O32" i="93"/>
  <c r="N32" i="93"/>
  <c r="J32" i="93"/>
  <c r="I32" i="93"/>
  <c r="H32" i="93"/>
  <c r="G32" i="93"/>
  <c r="F32" i="93"/>
  <c r="E32" i="93"/>
  <c r="D32" i="93"/>
  <c r="D36" i="93" s="1"/>
  <c r="C32" i="93"/>
  <c r="U31" i="93"/>
  <c r="U35" i="93" s="1"/>
  <c r="T31" i="93"/>
  <c r="S31" i="93"/>
  <c r="R31" i="93"/>
  <c r="Q31" i="93"/>
  <c r="Q35" i="93" s="1"/>
  <c r="P31" i="93"/>
  <c r="P35" i="93" s="1"/>
  <c r="O31" i="93"/>
  <c r="N31" i="93"/>
  <c r="J31" i="93"/>
  <c r="I31" i="93"/>
  <c r="H31" i="93"/>
  <c r="G31" i="93"/>
  <c r="F31" i="93"/>
  <c r="E31" i="93"/>
  <c r="D31" i="93"/>
  <c r="D35" i="93" s="1"/>
  <c r="C31" i="93"/>
  <c r="U32" i="92"/>
  <c r="T32" i="92"/>
  <c r="T36" i="92" s="1"/>
  <c r="S32" i="92"/>
  <c r="R32" i="92"/>
  <c r="R36" i="92" s="1"/>
  <c r="Q32" i="92"/>
  <c r="P32" i="92"/>
  <c r="O32" i="92"/>
  <c r="N32" i="92"/>
  <c r="N36" i="92" s="1"/>
  <c r="J32" i="92"/>
  <c r="I32" i="92"/>
  <c r="H32" i="92"/>
  <c r="H36" i="92" s="1"/>
  <c r="G32" i="92"/>
  <c r="F32" i="92"/>
  <c r="F36" i="92" s="1"/>
  <c r="E32" i="92"/>
  <c r="D32" i="92"/>
  <c r="C32" i="92"/>
  <c r="U31" i="92"/>
  <c r="T31" i="92"/>
  <c r="S31" i="92"/>
  <c r="S35" i="92" s="1"/>
  <c r="R31" i="92"/>
  <c r="Q31" i="92"/>
  <c r="Q35" i="92" s="1"/>
  <c r="P31" i="92"/>
  <c r="O31" i="92"/>
  <c r="N31" i="92"/>
  <c r="N35" i="92" s="1"/>
  <c r="J31" i="92"/>
  <c r="I31" i="92"/>
  <c r="H31" i="92"/>
  <c r="G31" i="92"/>
  <c r="F31" i="92"/>
  <c r="E31" i="92"/>
  <c r="E35" i="92" s="1"/>
  <c r="D31" i="92"/>
  <c r="C31" i="92"/>
  <c r="C35" i="92" s="1"/>
  <c r="U32" i="91"/>
  <c r="T32" i="91"/>
  <c r="S32" i="91"/>
  <c r="R32" i="91"/>
  <c r="Q32" i="91"/>
  <c r="P32" i="91"/>
  <c r="P36" i="91" s="1"/>
  <c r="O32" i="91"/>
  <c r="N32" i="91"/>
  <c r="J32" i="91"/>
  <c r="I32" i="91"/>
  <c r="H32" i="91"/>
  <c r="G32" i="91"/>
  <c r="F32" i="91"/>
  <c r="E32" i="91"/>
  <c r="D32" i="91"/>
  <c r="D36" i="91" s="1"/>
  <c r="C32" i="91"/>
  <c r="U31" i="91"/>
  <c r="T31" i="91"/>
  <c r="S31" i="91"/>
  <c r="R31" i="91"/>
  <c r="Q31" i="91"/>
  <c r="P31" i="91"/>
  <c r="O31" i="91"/>
  <c r="N31" i="91"/>
  <c r="J31" i="91"/>
  <c r="J35" i="91"/>
  <c r="I31" i="91"/>
  <c r="H31" i="91"/>
  <c r="G31" i="91"/>
  <c r="F31" i="91"/>
  <c r="E31" i="91"/>
  <c r="D31" i="91"/>
  <c r="C31" i="91"/>
  <c r="U32" i="90"/>
  <c r="T32" i="90"/>
  <c r="S32" i="90"/>
  <c r="S36" i="90" s="1"/>
  <c r="R32" i="90"/>
  <c r="Q32" i="90"/>
  <c r="P32" i="90"/>
  <c r="O32" i="90"/>
  <c r="N32" i="90"/>
  <c r="N36" i="90" s="1"/>
  <c r="J32" i="90"/>
  <c r="I32" i="90"/>
  <c r="H32" i="90"/>
  <c r="G32" i="90"/>
  <c r="F32" i="90"/>
  <c r="E32" i="90"/>
  <c r="D32" i="90"/>
  <c r="C32" i="90"/>
  <c r="U31" i="90"/>
  <c r="U35" i="90" s="1"/>
  <c r="T31" i="90"/>
  <c r="S31" i="90"/>
  <c r="R31" i="90"/>
  <c r="Q31" i="90"/>
  <c r="P31" i="90"/>
  <c r="O31" i="90"/>
  <c r="N31" i="90"/>
  <c r="N35" i="90" s="1"/>
  <c r="J31" i="90"/>
  <c r="I31" i="90"/>
  <c r="H31" i="90"/>
  <c r="G31" i="90"/>
  <c r="F31" i="90"/>
  <c r="E31" i="90"/>
  <c r="D31" i="90"/>
  <c r="C31" i="90"/>
  <c r="U32" i="89"/>
  <c r="T32" i="89"/>
  <c r="S32" i="89"/>
  <c r="R32" i="89"/>
  <c r="Q32" i="89"/>
  <c r="Q36" i="89" s="1"/>
  <c r="P32" i="89"/>
  <c r="O32" i="89"/>
  <c r="N32" i="89"/>
  <c r="N36" i="89" s="1"/>
  <c r="J32" i="89"/>
  <c r="I32" i="89"/>
  <c r="H32" i="89"/>
  <c r="H36" i="89" s="1"/>
  <c r="G32" i="89"/>
  <c r="F32" i="89"/>
  <c r="E32" i="89"/>
  <c r="D32" i="89"/>
  <c r="C32" i="89"/>
  <c r="U31" i="89"/>
  <c r="U35" i="89" s="1"/>
  <c r="T31" i="89"/>
  <c r="S31" i="89"/>
  <c r="R31" i="89"/>
  <c r="Q31" i="89"/>
  <c r="Q35" i="89" s="1"/>
  <c r="P31" i="89"/>
  <c r="O31" i="89"/>
  <c r="N31" i="89"/>
  <c r="N35" i="89" s="1"/>
  <c r="J31" i="89"/>
  <c r="I31" i="89"/>
  <c r="H31" i="89"/>
  <c r="G31" i="89"/>
  <c r="F31" i="89"/>
  <c r="F35" i="89" s="1"/>
  <c r="E31" i="89"/>
  <c r="D31" i="89"/>
  <c r="C31" i="89"/>
  <c r="U32" i="88"/>
  <c r="T32" i="88"/>
  <c r="T36" i="88" s="1"/>
  <c r="S32" i="88"/>
  <c r="R32" i="88"/>
  <c r="Q32" i="88"/>
  <c r="Q36" i="88" s="1"/>
  <c r="P32" i="88"/>
  <c r="P36" i="88" s="1"/>
  <c r="O32" i="88"/>
  <c r="N32" i="88"/>
  <c r="N36" i="88" s="1"/>
  <c r="J32" i="88"/>
  <c r="J36" i="88" s="1"/>
  <c r="I32" i="88"/>
  <c r="H32" i="88"/>
  <c r="H36" i="88" s="1"/>
  <c r="G32" i="88"/>
  <c r="F32" i="88"/>
  <c r="E32" i="88"/>
  <c r="D32" i="88"/>
  <c r="C32" i="88"/>
  <c r="U31" i="88"/>
  <c r="U35" i="88" s="1"/>
  <c r="T31" i="88"/>
  <c r="T35" i="88" s="1"/>
  <c r="S31" i="88"/>
  <c r="R31" i="88"/>
  <c r="Q31" i="88"/>
  <c r="Q35" i="88" s="1"/>
  <c r="P31" i="88"/>
  <c r="P35" i="88" s="1"/>
  <c r="O31" i="88"/>
  <c r="N31" i="88"/>
  <c r="N35" i="88" s="1"/>
  <c r="J31" i="88"/>
  <c r="J35" i="88" s="1"/>
  <c r="I31" i="88"/>
  <c r="H31" i="88"/>
  <c r="G31" i="88"/>
  <c r="F31" i="88"/>
  <c r="E31" i="88"/>
  <c r="D31" i="88"/>
  <c r="C31" i="88"/>
  <c r="C35" i="88" s="1"/>
  <c r="U32" i="87"/>
  <c r="U36" i="87" s="1"/>
  <c r="T32" i="87"/>
  <c r="S32" i="87"/>
  <c r="S36" i="87" s="1"/>
  <c r="R32" i="87"/>
  <c r="R36" i="87" s="1"/>
  <c r="Q32" i="87"/>
  <c r="Q36" i="87" s="1"/>
  <c r="P32" i="87"/>
  <c r="O32" i="87"/>
  <c r="N32" i="87"/>
  <c r="J32" i="87"/>
  <c r="I32" i="87"/>
  <c r="I36" i="87" s="1"/>
  <c r="H32" i="87"/>
  <c r="H36" i="87" s="1"/>
  <c r="G32" i="87"/>
  <c r="F32" i="87"/>
  <c r="F36" i="87" s="1"/>
  <c r="E32" i="87"/>
  <c r="D32" i="87"/>
  <c r="C32" i="87"/>
  <c r="C36" i="87" s="1"/>
  <c r="U31" i="87"/>
  <c r="U35" i="87" s="1"/>
  <c r="T31" i="87"/>
  <c r="S31" i="87"/>
  <c r="S35" i="87" s="1"/>
  <c r="R31" i="87"/>
  <c r="R35" i="87" s="1"/>
  <c r="Q31" i="87"/>
  <c r="Q35" i="87" s="1"/>
  <c r="P31" i="87"/>
  <c r="O31" i="87"/>
  <c r="N31" i="87"/>
  <c r="J31" i="87"/>
  <c r="I31" i="87"/>
  <c r="I35" i="87" s="1"/>
  <c r="H31" i="87"/>
  <c r="H35" i="87" s="1"/>
  <c r="G31" i="87"/>
  <c r="F31" i="87"/>
  <c r="F35" i="87" s="1"/>
  <c r="E31" i="87"/>
  <c r="D31" i="87"/>
  <c r="C31" i="87"/>
  <c r="C35" i="87" s="1"/>
  <c r="U32" i="86"/>
  <c r="T32" i="86"/>
  <c r="S32" i="86"/>
  <c r="S36" i="86" s="1"/>
  <c r="R32" i="86"/>
  <c r="Q32" i="86"/>
  <c r="Q36" i="86" s="1"/>
  <c r="P32" i="86"/>
  <c r="P36" i="86" s="1"/>
  <c r="O32" i="86"/>
  <c r="O36" i="86" s="1"/>
  <c r="N32" i="86"/>
  <c r="J32" i="86"/>
  <c r="J36" i="86" s="1"/>
  <c r="I32" i="86"/>
  <c r="H32" i="86"/>
  <c r="G32" i="86"/>
  <c r="G36" i="86" s="1"/>
  <c r="F32" i="86"/>
  <c r="E32" i="86"/>
  <c r="D32" i="86"/>
  <c r="C32" i="86"/>
  <c r="U31" i="86"/>
  <c r="T31" i="86"/>
  <c r="S31" i="86"/>
  <c r="S35" i="86" s="1"/>
  <c r="R31" i="86"/>
  <c r="Q31" i="86"/>
  <c r="Q35" i="86"/>
  <c r="P31" i="86"/>
  <c r="O31" i="86"/>
  <c r="O35" i="86" s="1"/>
  <c r="N31" i="86"/>
  <c r="J31" i="86"/>
  <c r="I31" i="86"/>
  <c r="H31" i="86"/>
  <c r="G31" i="86"/>
  <c r="G35" i="86" s="1"/>
  <c r="F31" i="86"/>
  <c r="E31" i="86"/>
  <c r="E35" i="86" s="1"/>
  <c r="D31" i="86"/>
  <c r="C31" i="86"/>
  <c r="U32" i="85"/>
  <c r="T32" i="85"/>
  <c r="S32" i="85"/>
  <c r="R32" i="85"/>
  <c r="Q32" i="85"/>
  <c r="P32" i="85"/>
  <c r="O32" i="85"/>
  <c r="N32" i="85"/>
  <c r="J32" i="85"/>
  <c r="I32" i="85"/>
  <c r="H32" i="85"/>
  <c r="G32" i="85"/>
  <c r="F32" i="85"/>
  <c r="E32" i="85"/>
  <c r="D32" i="85"/>
  <c r="C32" i="85"/>
  <c r="U31" i="85"/>
  <c r="T31" i="85"/>
  <c r="S31" i="85"/>
  <c r="R31" i="85"/>
  <c r="Q31" i="85"/>
  <c r="P31" i="85"/>
  <c r="O31" i="85"/>
  <c r="N31" i="85"/>
  <c r="J31" i="85"/>
  <c r="I31" i="85"/>
  <c r="H31" i="85"/>
  <c r="G31" i="85"/>
  <c r="F31" i="85"/>
  <c r="E31" i="85"/>
  <c r="D31" i="85"/>
  <c r="C31" i="85"/>
  <c r="U32" i="84"/>
  <c r="U36" i="84" s="1"/>
  <c r="T32" i="84"/>
  <c r="S32" i="84"/>
  <c r="R32" i="84"/>
  <c r="R36" i="84" s="1"/>
  <c r="Q32" i="84"/>
  <c r="P32" i="84"/>
  <c r="P36" i="84" s="1"/>
  <c r="O32" i="84"/>
  <c r="N32" i="84"/>
  <c r="J32" i="84"/>
  <c r="I32" i="84"/>
  <c r="I36" i="84" s="1"/>
  <c r="H32" i="84"/>
  <c r="G32" i="84"/>
  <c r="F32" i="84"/>
  <c r="E32" i="84"/>
  <c r="D32" i="84"/>
  <c r="C32" i="84"/>
  <c r="U31" i="84"/>
  <c r="U35" i="84" s="1"/>
  <c r="T31" i="84"/>
  <c r="S31" i="84"/>
  <c r="R31" i="84"/>
  <c r="Q31" i="84"/>
  <c r="P31" i="84"/>
  <c r="P35" i="84" s="1"/>
  <c r="O31" i="84"/>
  <c r="N31" i="84"/>
  <c r="J31" i="84"/>
  <c r="I31" i="84"/>
  <c r="I35" i="84" s="1"/>
  <c r="H31" i="84"/>
  <c r="G31" i="84"/>
  <c r="F31" i="84"/>
  <c r="E31" i="84"/>
  <c r="D31" i="84"/>
  <c r="D35" i="84" s="1"/>
  <c r="C31" i="84"/>
  <c r="U32" i="83"/>
  <c r="T32" i="83"/>
  <c r="S32" i="83"/>
  <c r="S36" i="83" s="1"/>
  <c r="R32" i="83"/>
  <c r="R36" i="83" s="1"/>
  <c r="Q32" i="83"/>
  <c r="P32" i="83"/>
  <c r="O32" i="83"/>
  <c r="N32" i="83"/>
  <c r="N36" i="83" s="1"/>
  <c r="J32" i="83"/>
  <c r="I32" i="83"/>
  <c r="H32" i="83"/>
  <c r="G32" i="83"/>
  <c r="G36" i="83" s="1"/>
  <c r="F32" i="83"/>
  <c r="E32" i="83"/>
  <c r="D32" i="83"/>
  <c r="D36" i="83" s="1"/>
  <c r="C32" i="83"/>
  <c r="C36" i="83" s="1"/>
  <c r="U31" i="83"/>
  <c r="T31" i="83"/>
  <c r="S31" i="83"/>
  <c r="R31" i="83"/>
  <c r="R35" i="83" s="1"/>
  <c r="Q31" i="83"/>
  <c r="P31" i="83"/>
  <c r="O31" i="83"/>
  <c r="N31" i="83"/>
  <c r="N35" i="83" s="1"/>
  <c r="J31" i="83"/>
  <c r="I31" i="83"/>
  <c r="H31" i="83"/>
  <c r="G31" i="83"/>
  <c r="G35" i="83" s="1"/>
  <c r="F31" i="83"/>
  <c r="E31" i="83"/>
  <c r="D31" i="83"/>
  <c r="D35" i="83" s="1"/>
  <c r="C31" i="83"/>
  <c r="C35" i="83" s="1"/>
  <c r="U32" i="82"/>
  <c r="T32" i="82"/>
  <c r="T36" i="82" s="1"/>
  <c r="S32" i="82"/>
  <c r="S36" i="82" s="1"/>
  <c r="R32" i="82"/>
  <c r="Q32" i="82"/>
  <c r="Q36" i="82" s="1"/>
  <c r="P32" i="82"/>
  <c r="P36" i="82" s="1"/>
  <c r="O32" i="82"/>
  <c r="N32" i="82"/>
  <c r="J32" i="82"/>
  <c r="I32" i="82"/>
  <c r="H32" i="82"/>
  <c r="H36" i="82" s="1"/>
  <c r="G32" i="82"/>
  <c r="G36" i="82" s="1"/>
  <c r="F32" i="82"/>
  <c r="F36" i="82" s="1"/>
  <c r="E32" i="82"/>
  <c r="D32" i="82"/>
  <c r="D36" i="82" s="1"/>
  <c r="C32" i="82"/>
  <c r="C36" i="82" s="1"/>
  <c r="U31" i="82"/>
  <c r="T31" i="82"/>
  <c r="T35" i="82" s="1"/>
  <c r="S31" i="82"/>
  <c r="S35" i="82" s="1"/>
  <c r="R31" i="82"/>
  <c r="Q31" i="82"/>
  <c r="Q35" i="82" s="1"/>
  <c r="P31" i="82"/>
  <c r="P35" i="82" s="1"/>
  <c r="O31" i="82"/>
  <c r="N31" i="82"/>
  <c r="J31" i="82"/>
  <c r="I31" i="82"/>
  <c r="H31" i="82"/>
  <c r="H35" i="82" s="1"/>
  <c r="G31" i="82"/>
  <c r="G35" i="82" s="1"/>
  <c r="F31" i="82"/>
  <c r="E31" i="82"/>
  <c r="D31" i="82"/>
  <c r="D35" i="82" s="1"/>
  <c r="C31" i="82"/>
  <c r="U32" i="81"/>
  <c r="T32" i="81"/>
  <c r="S32" i="81"/>
  <c r="R32" i="81"/>
  <c r="Q32" i="81"/>
  <c r="P32" i="81"/>
  <c r="O32" i="81"/>
  <c r="N32" i="81"/>
  <c r="J32" i="81"/>
  <c r="I32" i="81"/>
  <c r="H32" i="81"/>
  <c r="G32" i="81"/>
  <c r="F32" i="81"/>
  <c r="E32" i="81"/>
  <c r="D32" i="81"/>
  <c r="C32" i="81"/>
  <c r="U31" i="81"/>
  <c r="T31" i="81"/>
  <c r="S31" i="81"/>
  <c r="R31" i="81"/>
  <c r="Q31" i="81"/>
  <c r="P31" i="81"/>
  <c r="O31" i="81"/>
  <c r="N31" i="81"/>
  <c r="J31" i="81"/>
  <c r="I31" i="81"/>
  <c r="H31" i="81"/>
  <c r="G31" i="81"/>
  <c r="F31" i="81"/>
  <c r="E31" i="81"/>
  <c r="D31" i="81"/>
  <c r="D35" i="81" s="1"/>
  <c r="C31" i="81"/>
  <c r="U32" i="80"/>
  <c r="T32" i="80"/>
  <c r="S32" i="80"/>
  <c r="R32" i="80"/>
  <c r="Q32" i="80"/>
  <c r="P32" i="80"/>
  <c r="O32" i="80"/>
  <c r="N32" i="80"/>
  <c r="J32" i="80"/>
  <c r="I32" i="80"/>
  <c r="H32" i="80"/>
  <c r="G32" i="80"/>
  <c r="F32" i="80"/>
  <c r="E32" i="80"/>
  <c r="D32" i="80"/>
  <c r="C32" i="80"/>
  <c r="U31" i="80"/>
  <c r="T31" i="80"/>
  <c r="S31" i="80"/>
  <c r="R31" i="80"/>
  <c r="Q31" i="80"/>
  <c r="P31" i="80"/>
  <c r="O31" i="80"/>
  <c r="N31" i="80"/>
  <c r="J31" i="80"/>
  <c r="I31" i="80"/>
  <c r="H31" i="80"/>
  <c r="G31" i="80"/>
  <c r="F31" i="80"/>
  <c r="E31" i="80"/>
  <c r="D31" i="80"/>
  <c r="C31" i="80"/>
  <c r="U32" i="79"/>
  <c r="U36" i="79" s="1"/>
  <c r="T32" i="79"/>
  <c r="T36" i="79" s="1"/>
  <c r="S32" i="79"/>
  <c r="S36" i="79" s="1"/>
  <c r="R32" i="79"/>
  <c r="R36" i="79" s="1"/>
  <c r="Q32" i="79"/>
  <c r="P32" i="79"/>
  <c r="P36" i="79" s="1"/>
  <c r="O32" i="79"/>
  <c r="N32" i="79"/>
  <c r="N36" i="79" s="1"/>
  <c r="J32" i="79"/>
  <c r="I32" i="79"/>
  <c r="I36" i="79" s="1"/>
  <c r="H32" i="79"/>
  <c r="G32" i="79"/>
  <c r="F32" i="79"/>
  <c r="F36" i="79" s="1"/>
  <c r="E32" i="79"/>
  <c r="E36" i="79" s="1"/>
  <c r="D32" i="79"/>
  <c r="D36" i="79" s="1"/>
  <c r="C32" i="79"/>
  <c r="C36" i="79" s="1"/>
  <c r="U31" i="79"/>
  <c r="U35" i="79" s="1"/>
  <c r="T31" i="79"/>
  <c r="T35" i="79" s="1"/>
  <c r="S31" i="79"/>
  <c r="S35" i="79" s="1"/>
  <c r="R31" i="79"/>
  <c r="Q31" i="79"/>
  <c r="P31" i="79"/>
  <c r="P35" i="79" s="1"/>
  <c r="O31" i="79"/>
  <c r="N31" i="79"/>
  <c r="N35" i="79" s="1"/>
  <c r="J31" i="79"/>
  <c r="I31" i="79"/>
  <c r="I35" i="79" s="1"/>
  <c r="H31" i="79"/>
  <c r="G31" i="79"/>
  <c r="F31" i="79"/>
  <c r="F35" i="79" s="1"/>
  <c r="E31" i="79"/>
  <c r="E35" i="79" s="1"/>
  <c r="D31" i="79"/>
  <c r="D35" i="79" s="1"/>
  <c r="C31" i="79"/>
  <c r="C35" i="79" s="1"/>
  <c r="U32" i="101"/>
  <c r="U36" i="101" s="1"/>
  <c r="T32" i="101"/>
  <c r="S32" i="101"/>
  <c r="R32" i="101"/>
  <c r="Q32" i="101"/>
  <c r="P32" i="101"/>
  <c r="O32" i="101"/>
  <c r="N32" i="101"/>
  <c r="J32" i="101"/>
  <c r="J36" i="101" s="1"/>
  <c r="I32" i="101"/>
  <c r="H32" i="101"/>
  <c r="G32" i="101"/>
  <c r="F32" i="101"/>
  <c r="E32" i="101"/>
  <c r="D32" i="101"/>
  <c r="C32" i="101"/>
  <c r="U31" i="101"/>
  <c r="T31" i="101"/>
  <c r="S31" i="101"/>
  <c r="R31" i="101"/>
  <c r="Q31" i="101"/>
  <c r="P31" i="101"/>
  <c r="O31" i="101"/>
  <c r="O35" i="101" s="1"/>
  <c r="N31" i="101"/>
  <c r="J31" i="101"/>
  <c r="J35" i="101" s="1"/>
  <c r="I31" i="101"/>
  <c r="H31" i="101"/>
  <c r="G31" i="101"/>
  <c r="F31" i="101"/>
  <c r="F35" i="101" s="1"/>
  <c r="E31" i="101"/>
  <c r="D31" i="101"/>
  <c r="D35" i="101" s="1"/>
  <c r="C31" i="101"/>
  <c r="U32" i="109"/>
  <c r="T32" i="109"/>
  <c r="S32" i="109"/>
  <c r="R32" i="109"/>
  <c r="R36" i="109" s="1"/>
  <c r="Q32" i="109"/>
  <c r="P32" i="109"/>
  <c r="P36" i="109" s="1"/>
  <c r="O32" i="109"/>
  <c r="N32" i="109"/>
  <c r="J32" i="109"/>
  <c r="I32" i="109"/>
  <c r="H32" i="109"/>
  <c r="G32" i="109"/>
  <c r="F32" i="109"/>
  <c r="E32" i="109"/>
  <c r="E36" i="109" s="1"/>
  <c r="D32" i="109"/>
  <c r="D36" i="109" s="1"/>
  <c r="C32" i="109"/>
  <c r="U31" i="109"/>
  <c r="U35" i="109"/>
  <c r="T31" i="109"/>
  <c r="S31" i="109"/>
  <c r="R31" i="109"/>
  <c r="R35" i="109" s="1"/>
  <c r="Q31" i="109"/>
  <c r="P31" i="109"/>
  <c r="P35" i="109" s="1"/>
  <c r="O31" i="109"/>
  <c r="N31" i="109"/>
  <c r="J31" i="109"/>
  <c r="I31" i="109"/>
  <c r="H31" i="109"/>
  <c r="G31" i="109"/>
  <c r="F31" i="109"/>
  <c r="E31" i="109"/>
  <c r="E35" i="109" s="1"/>
  <c r="D31" i="109"/>
  <c r="D35" i="109" s="1"/>
  <c r="C31" i="109"/>
  <c r="U32" i="108"/>
  <c r="U36" i="108" s="1"/>
  <c r="T32" i="108"/>
  <c r="S32" i="108"/>
  <c r="S36" i="108" s="1"/>
  <c r="R32" i="108"/>
  <c r="R36" i="108" s="1"/>
  <c r="Q32" i="108"/>
  <c r="Q36" i="108" s="1"/>
  <c r="P32" i="108"/>
  <c r="O32" i="108"/>
  <c r="O36" i="108" s="1"/>
  <c r="N32" i="108"/>
  <c r="N36" i="108" s="1"/>
  <c r="J32" i="108"/>
  <c r="J36" i="108" s="1"/>
  <c r="I32" i="108"/>
  <c r="H32" i="108"/>
  <c r="H36" i="108" s="1"/>
  <c r="G32" i="108"/>
  <c r="G36" i="108" s="1"/>
  <c r="F32" i="108"/>
  <c r="F36" i="108" s="1"/>
  <c r="E32" i="108"/>
  <c r="D32" i="108"/>
  <c r="D36" i="108" s="1"/>
  <c r="C32" i="108"/>
  <c r="C36" i="108" s="1"/>
  <c r="U31" i="108"/>
  <c r="U35" i="108" s="1"/>
  <c r="T31" i="108"/>
  <c r="S31" i="108"/>
  <c r="S35" i="108" s="1"/>
  <c r="R31" i="108"/>
  <c r="R35" i="108" s="1"/>
  <c r="Q31" i="108"/>
  <c r="Q35" i="108" s="1"/>
  <c r="P31" i="108"/>
  <c r="O31" i="108"/>
  <c r="O35" i="108" s="1"/>
  <c r="N31" i="108"/>
  <c r="N35" i="108" s="1"/>
  <c r="J31" i="108"/>
  <c r="J35" i="108" s="1"/>
  <c r="I31" i="108"/>
  <c r="H31" i="108"/>
  <c r="H35" i="108" s="1"/>
  <c r="G31" i="108"/>
  <c r="G35" i="108" s="1"/>
  <c r="F31" i="108"/>
  <c r="F35" i="108" s="1"/>
  <c r="E31" i="108"/>
  <c r="D31" i="108"/>
  <c r="D35" i="108" s="1"/>
  <c r="C31" i="108"/>
  <c r="C35" i="108" s="1"/>
  <c r="U32" i="107"/>
  <c r="T32" i="107"/>
  <c r="S32" i="107"/>
  <c r="R32" i="107"/>
  <c r="R36" i="107"/>
  <c r="Q32" i="107"/>
  <c r="P32" i="107"/>
  <c r="P36" i="107" s="1"/>
  <c r="O32" i="107"/>
  <c r="N32" i="107"/>
  <c r="J32" i="107"/>
  <c r="I32" i="107"/>
  <c r="H32" i="107"/>
  <c r="G32" i="107"/>
  <c r="F32" i="107"/>
  <c r="E32" i="107"/>
  <c r="E36" i="107" s="1"/>
  <c r="D32" i="107"/>
  <c r="C32" i="107"/>
  <c r="U31" i="107"/>
  <c r="T31" i="107"/>
  <c r="S31" i="107"/>
  <c r="R31" i="107"/>
  <c r="R35" i="107"/>
  <c r="Q31" i="107"/>
  <c r="P31" i="107"/>
  <c r="P35" i="107" s="1"/>
  <c r="O31" i="107"/>
  <c r="N31" i="107"/>
  <c r="J31" i="107"/>
  <c r="I31" i="107"/>
  <c r="H31" i="107"/>
  <c r="G31" i="107"/>
  <c r="F31" i="107"/>
  <c r="E31" i="107"/>
  <c r="E35" i="107" s="1"/>
  <c r="D31" i="107"/>
  <c r="C31" i="107"/>
  <c r="U32" i="106"/>
  <c r="T32" i="106"/>
  <c r="S32" i="106"/>
  <c r="R32" i="106"/>
  <c r="Q32" i="106"/>
  <c r="P32" i="106"/>
  <c r="O32" i="106"/>
  <c r="N32" i="106"/>
  <c r="J32" i="106"/>
  <c r="I32" i="106"/>
  <c r="H32" i="106"/>
  <c r="G32" i="106"/>
  <c r="G36" i="106" s="1"/>
  <c r="F32" i="106"/>
  <c r="F36" i="106" s="1"/>
  <c r="E32" i="106"/>
  <c r="D32" i="106"/>
  <c r="C32" i="106"/>
  <c r="C36" i="106" s="1"/>
  <c r="U31" i="106"/>
  <c r="T31" i="106"/>
  <c r="S31" i="106"/>
  <c r="R31" i="106"/>
  <c r="Q31" i="106"/>
  <c r="P31" i="106"/>
  <c r="O31" i="106"/>
  <c r="N31" i="106"/>
  <c r="J31" i="106"/>
  <c r="I31" i="106"/>
  <c r="H31" i="106"/>
  <c r="G31" i="106"/>
  <c r="G35" i="106" s="1"/>
  <c r="F31" i="106"/>
  <c r="F35" i="106" s="1"/>
  <c r="E31" i="106"/>
  <c r="D31" i="106"/>
  <c r="C31" i="106"/>
  <c r="C35" i="106" s="1"/>
  <c r="U32" i="105"/>
  <c r="T32" i="105"/>
  <c r="S32" i="105"/>
  <c r="R32" i="105"/>
  <c r="Q32" i="105"/>
  <c r="P32" i="105"/>
  <c r="O32" i="105"/>
  <c r="N32" i="105"/>
  <c r="N36" i="105" s="1"/>
  <c r="J32" i="105"/>
  <c r="I32" i="105"/>
  <c r="I36" i="105" s="1"/>
  <c r="H32" i="105"/>
  <c r="G32" i="105"/>
  <c r="F32" i="105"/>
  <c r="E32" i="105"/>
  <c r="E36" i="105" s="1"/>
  <c r="D32" i="105"/>
  <c r="D36" i="105"/>
  <c r="C32" i="105"/>
  <c r="C36" i="105" s="1"/>
  <c r="U31" i="105"/>
  <c r="T31" i="105"/>
  <c r="S31" i="105"/>
  <c r="R31" i="105"/>
  <c r="Q31" i="105"/>
  <c r="P31" i="105"/>
  <c r="O31" i="105"/>
  <c r="N31" i="105"/>
  <c r="N35" i="105" s="1"/>
  <c r="J31" i="105"/>
  <c r="I31" i="105"/>
  <c r="I35" i="105" s="1"/>
  <c r="H31" i="105"/>
  <c r="G31" i="105"/>
  <c r="F31" i="105"/>
  <c r="E31" i="105"/>
  <c r="E35" i="105" s="1"/>
  <c r="D31" i="105"/>
  <c r="D35" i="105"/>
  <c r="C31" i="105"/>
  <c r="C35" i="105" s="1"/>
  <c r="U32" i="104"/>
  <c r="T32" i="104"/>
  <c r="T36" i="104" s="1"/>
  <c r="S32" i="104"/>
  <c r="R32" i="104"/>
  <c r="Q32" i="104"/>
  <c r="P32" i="104"/>
  <c r="O32" i="104"/>
  <c r="N32" i="104"/>
  <c r="J32" i="104"/>
  <c r="I32" i="104"/>
  <c r="H32" i="104"/>
  <c r="G32" i="104"/>
  <c r="F32" i="104"/>
  <c r="E32" i="104"/>
  <c r="D32" i="104"/>
  <c r="C32" i="104"/>
  <c r="U31" i="104"/>
  <c r="U35" i="104" s="1"/>
  <c r="T31" i="104"/>
  <c r="T35" i="104" s="1"/>
  <c r="S31" i="104"/>
  <c r="S35" i="104"/>
  <c r="R31" i="104"/>
  <c r="Q31" i="104"/>
  <c r="P31" i="104"/>
  <c r="O31" i="104"/>
  <c r="N31" i="104"/>
  <c r="J31" i="104"/>
  <c r="I31" i="104"/>
  <c r="H31" i="104"/>
  <c r="G31" i="104"/>
  <c r="F31" i="104"/>
  <c r="E31" i="104"/>
  <c r="D31" i="104"/>
  <c r="C31" i="104"/>
  <c r="U32" i="110"/>
  <c r="T32" i="110"/>
  <c r="S32" i="110"/>
  <c r="R32" i="110"/>
  <c r="R36" i="110" s="1"/>
  <c r="Q32" i="110"/>
  <c r="P32" i="110"/>
  <c r="O32" i="110"/>
  <c r="O36" i="110" s="1"/>
  <c r="N32" i="110"/>
  <c r="J32" i="110"/>
  <c r="I32" i="110"/>
  <c r="H32" i="110"/>
  <c r="G32" i="110"/>
  <c r="G36" i="110" s="1"/>
  <c r="F32" i="110"/>
  <c r="E32" i="110"/>
  <c r="E36" i="110" s="1"/>
  <c r="D32" i="110"/>
  <c r="D36" i="110" s="1"/>
  <c r="C32" i="110"/>
  <c r="C36" i="110" s="1"/>
  <c r="U31" i="110"/>
  <c r="T31" i="110"/>
  <c r="T35" i="110" s="1"/>
  <c r="S31" i="110"/>
  <c r="R31" i="110"/>
  <c r="R35" i="110" s="1"/>
  <c r="Q31" i="110"/>
  <c r="P31" i="110"/>
  <c r="P35" i="110" s="1"/>
  <c r="O31" i="110"/>
  <c r="O35" i="110" s="1"/>
  <c r="N31" i="110"/>
  <c r="J31" i="110"/>
  <c r="I31" i="110"/>
  <c r="H31" i="110"/>
  <c r="G31" i="110"/>
  <c r="G35" i="110" s="1"/>
  <c r="F31" i="110"/>
  <c r="E31" i="110"/>
  <c r="E35" i="110" s="1"/>
  <c r="D31" i="110"/>
  <c r="D35" i="110" s="1"/>
  <c r="C31" i="110"/>
  <c r="C35" i="110" s="1"/>
  <c r="U32" i="131"/>
  <c r="T32" i="131"/>
  <c r="T36" i="131" s="1"/>
  <c r="S32" i="131"/>
  <c r="R32" i="131"/>
  <c r="R36" i="131" s="1"/>
  <c r="Q32" i="131"/>
  <c r="P32" i="131"/>
  <c r="P36" i="131" s="1"/>
  <c r="O32" i="131"/>
  <c r="N32" i="131"/>
  <c r="N36" i="131" s="1"/>
  <c r="J32" i="131"/>
  <c r="I32" i="131"/>
  <c r="I36" i="131" s="1"/>
  <c r="H32" i="131"/>
  <c r="G32" i="131"/>
  <c r="G36" i="131" s="1"/>
  <c r="F32" i="131"/>
  <c r="E32" i="131"/>
  <c r="E36" i="131" s="1"/>
  <c r="D32" i="131"/>
  <c r="C32" i="131"/>
  <c r="C36" i="131" s="1"/>
  <c r="U31" i="131"/>
  <c r="T31" i="131"/>
  <c r="T35" i="131" s="1"/>
  <c r="S31" i="131"/>
  <c r="R31" i="131"/>
  <c r="R35" i="131" s="1"/>
  <c r="Q31" i="131"/>
  <c r="P31" i="131"/>
  <c r="P35" i="131" s="1"/>
  <c r="O31" i="131"/>
  <c r="N31" i="131"/>
  <c r="N35" i="131" s="1"/>
  <c r="J31" i="131"/>
  <c r="I31" i="131"/>
  <c r="I35" i="131" s="1"/>
  <c r="H31" i="131"/>
  <c r="G31" i="131"/>
  <c r="G35" i="131" s="1"/>
  <c r="F31" i="131"/>
  <c r="E31" i="131"/>
  <c r="E35" i="131" s="1"/>
  <c r="D31" i="131"/>
  <c r="C31" i="131"/>
  <c r="C35" i="131" s="1"/>
  <c r="U32" i="130"/>
  <c r="T32" i="130"/>
  <c r="T36" i="130"/>
  <c r="S32" i="130"/>
  <c r="S36" i="130" s="1"/>
  <c r="R32" i="130"/>
  <c r="Q32" i="130"/>
  <c r="Q36" i="130" s="1"/>
  <c r="P32" i="130"/>
  <c r="O32" i="130"/>
  <c r="N32" i="130"/>
  <c r="J32" i="130"/>
  <c r="I32" i="130"/>
  <c r="H32" i="130"/>
  <c r="G32" i="130"/>
  <c r="G36" i="130" s="1"/>
  <c r="F32" i="130"/>
  <c r="E32" i="130"/>
  <c r="D32" i="130"/>
  <c r="C32" i="130"/>
  <c r="U31" i="130"/>
  <c r="T31" i="130"/>
  <c r="T35" i="130"/>
  <c r="S31" i="130"/>
  <c r="S35" i="130" s="1"/>
  <c r="R31" i="130"/>
  <c r="Q31" i="130"/>
  <c r="P31" i="130"/>
  <c r="O31" i="130"/>
  <c r="O35" i="130" s="1"/>
  <c r="N31" i="130"/>
  <c r="J31" i="130"/>
  <c r="I31" i="130"/>
  <c r="H31" i="130"/>
  <c r="H35" i="130" s="1"/>
  <c r="G31" i="130"/>
  <c r="F31" i="130"/>
  <c r="E31" i="130"/>
  <c r="D31" i="130"/>
  <c r="C31" i="130"/>
  <c r="U32" i="129"/>
  <c r="T32" i="129"/>
  <c r="S32" i="129"/>
  <c r="S36" i="129" s="1"/>
  <c r="R32" i="129"/>
  <c r="Q32" i="129"/>
  <c r="P32" i="129"/>
  <c r="P36" i="129" s="1"/>
  <c r="O32" i="129"/>
  <c r="N32" i="129"/>
  <c r="J32" i="129"/>
  <c r="J36" i="129" s="1"/>
  <c r="I32" i="129"/>
  <c r="I36" i="129" s="1"/>
  <c r="H32" i="129"/>
  <c r="G32" i="129"/>
  <c r="F32" i="129"/>
  <c r="E32" i="129"/>
  <c r="D32" i="129"/>
  <c r="C32" i="129"/>
  <c r="U31" i="129"/>
  <c r="T31" i="129"/>
  <c r="S31" i="129"/>
  <c r="R31" i="129"/>
  <c r="Q31" i="129"/>
  <c r="P31" i="129"/>
  <c r="O31" i="129"/>
  <c r="O35" i="129" s="1"/>
  <c r="N31" i="129"/>
  <c r="J31" i="129"/>
  <c r="J35" i="129" s="1"/>
  <c r="I31" i="129"/>
  <c r="I35" i="129" s="1"/>
  <c r="H31" i="129"/>
  <c r="G31" i="129"/>
  <c r="F31" i="129"/>
  <c r="E31" i="129"/>
  <c r="D31" i="129"/>
  <c r="C31" i="129"/>
  <c r="U32" i="128"/>
  <c r="T32" i="128"/>
  <c r="S32" i="128"/>
  <c r="S36" i="128"/>
  <c r="R32" i="128"/>
  <c r="Q32" i="128"/>
  <c r="P32" i="128"/>
  <c r="O32" i="128"/>
  <c r="N32" i="128"/>
  <c r="J32" i="128"/>
  <c r="I32" i="128"/>
  <c r="I36" i="128" s="1"/>
  <c r="H32" i="128"/>
  <c r="G32" i="128"/>
  <c r="G36" i="128" s="1"/>
  <c r="F32" i="128"/>
  <c r="F36" i="128" s="1"/>
  <c r="E32" i="128"/>
  <c r="D32" i="128"/>
  <c r="D36" i="128" s="1"/>
  <c r="C32" i="128"/>
  <c r="C36" i="128" s="1"/>
  <c r="U31" i="128"/>
  <c r="T31" i="128"/>
  <c r="S31" i="128"/>
  <c r="S35" i="128"/>
  <c r="R31" i="128"/>
  <c r="Q31" i="128"/>
  <c r="P31" i="128"/>
  <c r="O31" i="128"/>
  <c r="N31" i="128"/>
  <c r="N35" i="128" s="1"/>
  <c r="J31" i="128"/>
  <c r="I31" i="128"/>
  <c r="I35" i="128" s="1"/>
  <c r="H31" i="128"/>
  <c r="G31" i="128"/>
  <c r="G35" i="128" s="1"/>
  <c r="F31" i="128"/>
  <c r="F35" i="128" s="1"/>
  <c r="E31" i="128"/>
  <c r="D31" i="128"/>
  <c r="C31" i="128"/>
  <c r="U32" i="127"/>
  <c r="U36" i="127" s="1"/>
  <c r="T32" i="127"/>
  <c r="T36" i="127" s="1"/>
  <c r="S32" i="127"/>
  <c r="R32" i="127"/>
  <c r="Q32" i="127"/>
  <c r="P32" i="127"/>
  <c r="P36" i="127" s="1"/>
  <c r="O32" i="127"/>
  <c r="O36" i="127" s="1"/>
  <c r="N32" i="127"/>
  <c r="N36" i="127" s="1"/>
  <c r="J32" i="127"/>
  <c r="I32" i="127"/>
  <c r="I36" i="127" s="1"/>
  <c r="H32" i="127"/>
  <c r="G32" i="127"/>
  <c r="F32" i="127"/>
  <c r="E32" i="127"/>
  <c r="D32" i="127"/>
  <c r="C32" i="127"/>
  <c r="C36" i="127" s="1"/>
  <c r="U31" i="127"/>
  <c r="U35" i="127" s="1"/>
  <c r="T31" i="127"/>
  <c r="T35" i="127" s="1"/>
  <c r="S31" i="127"/>
  <c r="R31" i="127"/>
  <c r="Q31" i="127"/>
  <c r="P31" i="127"/>
  <c r="P35" i="127" s="1"/>
  <c r="O31" i="127"/>
  <c r="N31" i="127"/>
  <c r="N35" i="127" s="1"/>
  <c r="J31" i="127"/>
  <c r="I31" i="127"/>
  <c r="H31" i="127"/>
  <c r="G31" i="127"/>
  <c r="F31" i="127"/>
  <c r="E31" i="127"/>
  <c r="D31" i="127"/>
  <c r="C31" i="127"/>
  <c r="C35" i="127" s="1"/>
  <c r="U32" i="126"/>
  <c r="T32" i="126"/>
  <c r="S32" i="126"/>
  <c r="R32" i="126"/>
  <c r="Q32" i="126"/>
  <c r="Q36" i="126" s="1"/>
  <c r="P32" i="126"/>
  <c r="O32" i="126"/>
  <c r="O36" i="126" s="1"/>
  <c r="N32" i="126"/>
  <c r="N36" i="126" s="1"/>
  <c r="J32" i="126"/>
  <c r="J36" i="126" s="1"/>
  <c r="I32" i="126"/>
  <c r="I36" i="126" s="1"/>
  <c r="H32" i="126"/>
  <c r="H36" i="126"/>
  <c r="G32" i="126"/>
  <c r="G36" i="126" s="1"/>
  <c r="F32" i="126"/>
  <c r="E32" i="126"/>
  <c r="E36" i="126" s="1"/>
  <c r="D32" i="126"/>
  <c r="C32" i="126"/>
  <c r="U31" i="126"/>
  <c r="T31" i="126"/>
  <c r="T35" i="126" s="1"/>
  <c r="S31" i="126"/>
  <c r="R31" i="126"/>
  <c r="Q31" i="126"/>
  <c r="Q35" i="126" s="1"/>
  <c r="P31" i="126"/>
  <c r="O31" i="126"/>
  <c r="O35" i="126"/>
  <c r="N31" i="126"/>
  <c r="N35" i="126" s="1"/>
  <c r="J31" i="126"/>
  <c r="J35" i="126" s="1"/>
  <c r="I31" i="126"/>
  <c r="I35" i="126" s="1"/>
  <c r="H31" i="126"/>
  <c r="H35" i="126"/>
  <c r="G31" i="126"/>
  <c r="G35" i="126" s="1"/>
  <c r="F31" i="126"/>
  <c r="E31" i="126"/>
  <c r="E35" i="126" s="1"/>
  <c r="D31" i="126"/>
  <c r="C31" i="126"/>
  <c r="U32" i="132"/>
  <c r="U36" i="132"/>
  <c r="T32" i="132"/>
  <c r="T36" i="132" s="1"/>
  <c r="S32" i="132"/>
  <c r="S36" i="132" s="1"/>
  <c r="R32" i="132"/>
  <c r="R36" i="132" s="1"/>
  <c r="Q32" i="132"/>
  <c r="P32" i="132"/>
  <c r="P36" i="132" s="1"/>
  <c r="O32" i="132"/>
  <c r="N32" i="132"/>
  <c r="J32" i="132"/>
  <c r="I32" i="132"/>
  <c r="H32" i="132"/>
  <c r="G32" i="132"/>
  <c r="F32" i="132"/>
  <c r="F36" i="132" s="1"/>
  <c r="E32" i="132"/>
  <c r="D32" i="132"/>
  <c r="D36" i="132" s="1"/>
  <c r="C32" i="132"/>
  <c r="C36" i="132" s="1"/>
  <c r="U31" i="132"/>
  <c r="U35" i="132"/>
  <c r="T31" i="132"/>
  <c r="T35" i="132" s="1"/>
  <c r="S31" i="132"/>
  <c r="S35" i="132" s="1"/>
  <c r="R31" i="132"/>
  <c r="R35" i="132" s="1"/>
  <c r="Q31" i="132"/>
  <c r="P31" i="132"/>
  <c r="P35" i="132" s="1"/>
  <c r="O31" i="132"/>
  <c r="O35" i="132" s="1"/>
  <c r="N31" i="132"/>
  <c r="J31" i="132"/>
  <c r="I31" i="132"/>
  <c r="H31" i="132"/>
  <c r="G31" i="132"/>
  <c r="F31" i="132"/>
  <c r="F35" i="132" s="1"/>
  <c r="E31" i="132"/>
  <c r="D31" i="132"/>
  <c r="D35" i="132" s="1"/>
  <c r="C31" i="132"/>
  <c r="C35" i="132" s="1"/>
  <c r="U32" i="164"/>
  <c r="U36" i="164" s="1"/>
  <c r="T32" i="164"/>
  <c r="T36" i="164" s="1"/>
  <c r="S32" i="164"/>
  <c r="S36" i="164" s="1"/>
  <c r="R32" i="164"/>
  <c r="Q32" i="164"/>
  <c r="Q36" i="164" s="1"/>
  <c r="P32" i="164"/>
  <c r="O32" i="164"/>
  <c r="O36" i="164" s="1"/>
  <c r="N32" i="164"/>
  <c r="N36" i="164"/>
  <c r="J32" i="164"/>
  <c r="I32" i="164"/>
  <c r="H32" i="164"/>
  <c r="G32" i="164"/>
  <c r="F32" i="164"/>
  <c r="E32" i="164"/>
  <c r="E36" i="164" s="1"/>
  <c r="D32" i="164"/>
  <c r="D36" i="164" s="1"/>
  <c r="C32" i="164"/>
  <c r="U31" i="164"/>
  <c r="U35" i="164" s="1"/>
  <c r="T31" i="164"/>
  <c r="T35" i="164" s="1"/>
  <c r="S31" i="164"/>
  <c r="S35" i="164" s="1"/>
  <c r="R31" i="164"/>
  <c r="Q31" i="164"/>
  <c r="Q35" i="164" s="1"/>
  <c r="P31" i="164"/>
  <c r="O31" i="164"/>
  <c r="O35" i="164" s="1"/>
  <c r="N31" i="164"/>
  <c r="N35" i="164"/>
  <c r="J31" i="164"/>
  <c r="I31" i="164"/>
  <c r="H31" i="164"/>
  <c r="G31" i="164"/>
  <c r="F31" i="164"/>
  <c r="E31" i="164"/>
  <c r="E35" i="164" s="1"/>
  <c r="D31" i="164"/>
  <c r="D35" i="164" s="1"/>
  <c r="C31" i="164"/>
  <c r="U32" i="163"/>
  <c r="T32" i="163"/>
  <c r="S32" i="163"/>
  <c r="R32" i="163"/>
  <c r="Q32" i="163"/>
  <c r="P32" i="163"/>
  <c r="O32" i="163"/>
  <c r="N32" i="163"/>
  <c r="J32" i="163"/>
  <c r="I32" i="163"/>
  <c r="H32" i="163"/>
  <c r="G32" i="163"/>
  <c r="F32" i="163"/>
  <c r="E32" i="163"/>
  <c r="D32" i="163"/>
  <c r="C32" i="163"/>
  <c r="U31" i="163"/>
  <c r="T31" i="163"/>
  <c r="S31" i="163"/>
  <c r="R31" i="163"/>
  <c r="Q31" i="163"/>
  <c r="P31" i="163"/>
  <c r="O31" i="163"/>
  <c r="N31" i="163"/>
  <c r="J31" i="163"/>
  <c r="I31" i="163"/>
  <c r="H31" i="163"/>
  <c r="G31" i="163"/>
  <c r="F31" i="163"/>
  <c r="E31" i="163"/>
  <c r="D31" i="163"/>
  <c r="C31" i="163"/>
  <c r="U32" i="162"/>
  <c r="U36" i="162" s="1"/>
  <c r="T32" i="162"/>
  <c r="T36" i="162" s="1"/>
  <c r="S32" i="162"/>
  <c r="R32" i="162"/>
  <c r="Q32" i="162"/>
  <c r="Q36" i="162" s="1"/>
  <c r="P32" i="162"/>
  <c r="O32" i="162"/>
  <c r="N32" i="162"/>
  <c r="N36" i="162" s="1"/>
  <c r="J32" i="162"/>
  <c r="I32" i="162"/>
  <c r="H32" i="162"/>
  <c r="H36" i="162"/>
  <c r="G32" i="162"/>
  <c r="F32" i="162"/>
  <c r="F36" i="162" s="1"/>
  <c r="E32" i="162"/>
  <c r="D32" i="162"/>
  <c r="C32" i="162"/>
  <c r="C36" i="162" s="1"/>
  <c r="U31" i="162"/>
  <c r="U35" i="162" s="1"/>
  <c r="T31" i="162"/>
  <c r="T35" i="162" s="1"/>
  <c r="S31" i="162"/>
  <c r="R31" i="162"/>
  <c r="Q31" i="162"/>
  <c r="Q35" i="162" s="1"/>
  <c r="P31" i="162"/>
  <c r="O31" i="162"/>
  <c r="N31" i="162"/>
  <c r="N35" i="162" s="1"/>
  <c r="J31" i="162"/>
  <c r="I31" i="162"/>
  <c r="H31" i="162"/>
  <c r="H35" i="162"/>
  <c r="G31" i="162"/>
  <c r="F31" i="162"/>
  <c r="F35" i="162" s="1"/>
  <c r="E31" i="162"/>
  <c r="E35" i="162" s="1"/>
  <c r="D31" i="162"/>
  <c r="C31" i="162"/>
  <c r="C35" i="162" s="1"/>
  <c r="U32" i="161"/>
  <c r="T32" i="161"/>
  <c r="S32" i="161"/>
  <c r="S36" i="161" s="1"/>
  <c r="R32" i="161"/>
  <c r="Q32" i="161"/>
  <c r="Q36" i="161" s="1"/>
  <c r="P32" i="161"/>
  <c r="P36" i="161" s="1"/>
  <c r="O32" i="161"/>
  <c r="N32" i="161"/>
  <c r="N36" i="161" s="1"/>
  <c r="J32" i="161"/>
  <c r="I32" i="161"/>
  <c r="I36" i="161" s="1"/>
  <c r="H32" i="161"/>
  <c r="G32" i="161"/>
  <c r="F32" i="161"/>
  <c r="E32" i="161"/>
  <c r="D32" i="161"/>
  <c r="C32" i="161"/>
  <c r="U31" i="161"/>
  <c r="T31" i="161"/>
  <c r="S31" i="161"/>
  <c r="S35" i="161" s="1"/>
  <c r="R31" i="161"/>
  <c r="R35" i="161" s="1"/>
  <c r="Q31" i="161"/>
  <c r="Q35" i="161" s="1"/>
  <c r="P31" i="161"/>
  <c r="P35" i="161" s="1"/>
  <c r="O31" i="161"/>
  <c r="O35" i="161" s="1"/>
  <c r="N31" i="161"/>
  <c r="N35" i="161" s="1"/>
  <c r="J31" i="161"/>
  <c r="I31" i="161"/>
  <c r="I35" i="161" s="1"/>
  <c r="H31" i="161"/>
  <c r="G31" i="161"/>
  <c r="G35" i="161" s="1"/>
  <c r="F31" i="161"/>
  <c r="E31" i="161"/>
  <c r="D31" i="161"/>
  <c r="C31" i="161"/>
  <c r="U32" i="160"/>
  <c r="T32" i="160"/>
  <c r="S32" i="160"/>
  <c r="R32" i="160"/>
  <c r="Q32" i="160"/>
  <c r="Q36" i="160" s="1"/>
  <c r="P32" i="160"/>
  <c r="O32" i="160"/>
  <c r="N32" i="160"/>
  <c r="J32" i="160"/>
  <c r="I32" i="160"/>
  <c r="H32" i="160"/>
  <c r="H36" i="160" s="1"/>
  <c r="G32" i="160"/>
  <c r="F32" i="160"/>
  <c r="F36" i="160" s="1"/>
  <c r="E32" i="160"/>
  <c r="D32" i="160"/>
  <c r="C32" i="160"/>
  <c r="U31" i="160"/>
  <c r="U35" i="160" s="1"/>
  <c r="T31" i="160"/>
  <c r="S31" i="160"/>
  <c r="S35" i="160" s="1"/>
  <c r="R31" i="160"/>
  <c r="Q31" i="160"/>
  <c r="P31" i="160"/>
  <c r="O31" i="160"/>
  <c r="N31" i="160"/>
  <c r="J31" i="160"/>
  <c r="I31" i="160"/>
  <c r="H31" i="160"/>
  <c r="G31" i="160"/>
  <c r="F31" i="160"/>
  <c r="E31" i="160"/>
  <c r="D31" i="160"/>
  <c r="C31" i="160"/>
  <c r="U32" i="159"/>
  <c r="T32" i="159"/>
  <c r="S32" i="159"/>
  <c r="S36" i="159" s="1"/>
  <c r="R32" i="159"/>
  <c r="R36" i="159" s="1"/>
  <c r="Q32" i="159"/>
  <c r="P32" i="159"/>
  <c r="O32" i="159"/>
  <c r="N32" i="159"/>
  <c r="N36" i="159" s="1"/>
  <c r="J32" i="159"/>
  <c r="I32" i="159"/>
  <c r="H32" i="159"/>
  <c r="G32" i="159"/>
  <c r="G36" i="159" s="1"/>
  <c r="F32" i="159"/>
  <c r="E32" i="159"/>
  <c r="E36" i="159" s="1"/>
  <c r="D32" i="159"/>
  <c r="D36" i="159" s="1"/>
  <c r="C32" i="159"/>
  <c r="C36" i="159" s="1"/>
  <c r="U31" i="159"/>
  <c r="U35" i="159" s="1"/>
  <c r="T31" i="159"/>
  <c r="T35" i="159" s="1"/>
  <c r="S31" i="159"/>
  <c r="S35" i="159" s="1"/>
  <c r="R31" i="159"/>
  <c r="Q31" i="159"/>
  <c r="P31" i="159"/>
  <c r="O31" i="159"/>
  <c r="O35" i="159" s="1"/>
  <c r="N31" i="159"/>
  <c r="N35" i="159" s="1"/>
  <c r="J31" i="159"/>
  <c r="I31" i="159"/>
  <c r="H31" i="159"/>
  <c r="G31" i="159"/>
  <c r="G35" i="159" s="1"/>
  <c r="F31" i="159"/>
  <c r="E31" i="159"/>
  <c r="E35" i="159" s="1"/>
  <c r="D31" i="159"/>
  <c r="D35" i="159" s="1"/>
  <c r="C31" i="159"/>
  <c r="C35" i="159" s="1"/>
  <c r="U32" i="158"/>
  <c r="T32" i="158"/>
  <c r="S32" i="158"/>
  <c r="R32" i="158"/>
  <c r="Q32" i="158"/>
  <c r="Q36" i="158" s="1"/>
  <c r="P32" i="158"/>
  <c r="P36" i="158" s="1"/>
  <c r="O32" i="158"/>
  <c r="N32" i="158"/>
  <c r="J32" i="158"/>
  <c r="I32" i="158"/>
  <c r="H32" i="158"/>
  <c r="G32" i="158"/>
  <c r="F32" i="158"/>
  <c r="E32" i="158"/>
  <c r="D32" i="158"/>
  <c r="C32" i="158"/>
  <c r="U31" i="158"/>
  <c r="T31" i="158"/>
  <c r="S31" i="158"/>
  <c r="R31" i="158"/>
  <c r="Q31" i="158"/>
  <c r="Q35" i="158" s="1"/>
  <c r="P31" i="158"/>
  <c r="O31" i="158"/>
  <c r="N31" i="158"/>
  <c r="J31" i="158"/>
  <c r="J35" i="158"/>
  <c r="I31" i="158"/>
  <c r="H31" i="158"/>
  <c r="G31" i="158"/>
  <c r="F31" i="158"/>
  <c r="E31" i="158"/>
  <c r="D31" i="158"/>
  <c r="C31" i="158"/>
  <c r="U32" i="157"/>
  <c r="T32" i="157"/>
  <c r="S32" i="157"/>
  <c r="R32" i="157"/>
  <c r="Q32" i="157"/>
  <c r="P32" i="157"/>
  <c r="O32" i="157"/>
  <c r="N32" i="157"/>
  <c r="J32" i="157"/>
  <c r="I32" i="157"/>
  <c r="H32" i="157"/>
  <c r="G32" i="157"/>
  <c r="F32" i="157"/>
  <c r="E32" i="157"/>
  <c r="D32" i="157"/>
  <c r="C32" i="157"/>
  <c r="U31" i="157"/>
  <c r="T31" i="157"/>
  <c r="S31" i="157"/>
  <c r="R31" i="157"/>
  <c r="Q31" i="157"/>
  <c r="P31" i="157"/>
  <c r="O31" i="157"/>
  <c r="N31" i="157"/>
  <c r="J31" i="157"/>
  <c r="I31" i="157"/>
  <c r="H31" i="157"/>
  <c r="G31" i="157"/>
  <c r="F31" i="157"/>
  <c r="E31" i="157"/>
  <c r="D31" i="157"/>
  <c r="C31" i="157"/>
  <c r="U32" i="156"/>
  <c r="T32" i="156"/>
  <c r="S32" i="156"/>
  <c r="R32" i="156"/>
  <c r="Q32" i="156"/>
  <c r="P32" i="156"/>
  <c r="O32" i="156"/>
  <c r="N32" i="156"/>
  <c r="J32" i="156"/>
  <c r="I32" i="156"/>
  <c r="H32" i="156"/>
  <c r="G32" i="156"/>
  <c r="F32" i="156"/>
  <c r="E32" i="156"/>
  <c r="D32" i="156"/>
  <c r="C32" i="156"/>
  <c r="U31" i="156"/>
  <c r="T31" i="156"/>
  <c r="S31" i="156"/>
  <c r="R31" i="156"/>
  <c r="Q31" i="156"/>
  <c r="P31" i="156"/>
  <c r="O31" i="156"/>
  <c r="N31" i="156"/>
  <c r="J31" i="156"/>
  <c r="I31" i="156"/>
  <c r="H31" i="156"/>
  <c r="G31" i="156"/>
  <c r="F31" i="156"/>
  <c r="E31" i="156"/>
  <c r="D31" i="156"/>
  <c r="C31" i="156"/>
  <c r="U32" i="155"/>
  <c r="T32" i="155"/>
  <c r="T36" i="155" s="1"/>
  <c r="S32" i="155"/>
  <c r="R32" i="155"/>
  <c r="R36" i="155" s="1"/>
  <c r="Q32" i="155"/>
  <c r="P32" i="155"/>
  <c r="O32" i="155"/>
  <c r="N32" i="155"/>
  <c r="J32" i="155"/>
  <c r="I32" i="155"/>
  <c r="H32" i="155"/>
  <c r="G32" i="155"/>
  <c r="F32" i="155"/>
  <c r="E32" i="155"/>
  <c r="E36" i="155" s="1"/>
  <c r="D32" i="155"/>
  <c r="C32" i="155"/>
  <c r="U31" i="155"/>
  <c r="T31" i="155"/>
  <c r="S31" i="155"/>
  <c r="R31" i="155"/>
  <c r="R35" i="155" s="1"/>
  <c r="Q31" i="155"/>
  <c r="P31" i="155"/>
  <c r="P35" i="155" s="1"/>
  <c r="O31" i="155"/>
  <c r="N31" i="155"/>
  <c r="J31" i="155"/>
  <c r="I31" i="155"/>
  <c r="H31" i="155"/>
  <c r="G31" i="155"/>
  <c r="F31" i="155"/>
  <c r="E31" i="155"/>
  <c r="D31" i="155"/>
  <c r="C31" i="155"/>
  <c r="U32" i="154"/>
  <c r="T32" i="154"/>
  <c r="S32" i="154"/>
  <c r="R32" i="154"/>
  <c r="Q32" i="154"/>
  <c r="P32" i="154"/>
  <c r="O32" i="154"/>
  <c r="N32" i="154"/>
  <c r="J32" i="154"/>
  <c r="I32" i="154"/>
  <c r="H32" i="154"/>
  <c r="G32" i="154"/>
  <c r="F32" i="154"/>
  <c r="E32" i="154"/>
  <c r="D32" i="154"/>
  <c r="C32" i="154"/>
  <c r="U31" i="154"/>
  <c r="T31" i="154"/>
  <c r="S31" i="154"/>
  <c r="R31" i="154"/>
  <c r="Q31" i="154"/>
  <c r="P31" i="154"/>
  <c r="O31" i="154"/>
  <c r="N31" i="154"/>
  <c r="J31" i="154"/>
  <c r="I31" i="154"/>
  <c r="H31" i="154"/>
  <c r="G31" i="154"/>
  <c r="F31" i="154"/>
  <c r="E31" i="154"/>
  <c r="D31" i="154"/>
  <c r="C31" i="154"/>
  <c r="U32" i="153"/>
  <c r="T32" i="153"/>
  <c r="T36" i="153"/>
  <c r="S32" i="153"/>
  <c r="S36" i="153" s="1"/>
  <c r="R32" i="153"/>
  <c r="Q32" i="153"/>
  <c r="P32" i="153"/>
  <c r="P36" i="153" s="1"/>
  <c r="O32" i="153"/>
  <c r="O36" i="153" s="1"/>
  <c r="N32" i="153"/>
  <c r="N36" i="153"/>
  <c r="J32" i="153"/>
  <c r="I32" i="153"/>
  <c r="I36" i="153" s="1"/>
  <c r="H32" i="153"/>
  <c r="H36" i="153" s="1"/>
  <c r="G32" i="153"/>
  <c r="F32" i="153"/>
  <c r="F36" i="153" s="1"/>
  <c r="E32" i="153"/>
  <c r="E36" i="153" s="1"/>
  <c r="D32" i="153"/>
  <c r="C32" i="153"/>
  <c r="U31" i="153"/>
  <c r="T31" i="153"/>
  <c r="T35" i="153"/>
  <c r="S31" i="153"/>
  <c r="S35" i="153" s="1"/>
  <c r="R31" i="153"/>
  <c r="Q31" i="153"/>
  <c r="P31" i="153"/>
  <c r="P35" i="153" s="1"/>
  <c r="O31" i="153"/>
  <c r="O35" i="153" s="1"/>
  <c r="N31" i="153"/>
  <c r="N35" i="153" s="1"/>
  <c r="J31" i="153"/>
  <c r="I31" i="153"/>
  <c r="I35" i="153" s="1"/>
  <c r="H31" i="153"/>
  <c r="H35" i="153" s="1"/>
  <c r="G31" i="153"/>
  <c r="F31" i="153"/>
  <c r="F35" i="153" s="1"/>
  <c r="E31" i="153"/>
  <c r="D31" i="153"/>
  <c r="C31" i="153"/>
  <c r="U32" i="152"/>
  <c r="T32" i="152"/>
  <c r="S32" i="152"/>
  <c r="R32" i="152"/>
  <c r="Q32" i="152"/>
  <c r="P32" i="152"/>
  <c r="O32" i="152"/>
  <c r="N32" i="152"/>
  <c r="J32" i="152"/>
  <c r="I32" i="152"/>
  <c r="H32" i="152"/>
  <c r="G32" i="152"/>
  <c r="F32" i="152"/>
  <c r="E32" i="152"/>
  <c r="D32" i="152"/>
  <c r="D36" i="152"/>
  <c r="C32" i="152"/>
  <c r="U31" i="152"/>
  <c r="T31" i="152"/>
  <c r="S31" i="152"/>
  <c r="R31" i="152"/>
  <c r="Q31" i="152"/>
  <c r="P31" i="152"/>
  <c r="O31" i="152"/>
  <c r="N31" i="152"/>
  <c r="J31" i="152"/>
  <c r="I31" i="152"/>
  <c r="H31" i="152"/>
  <c r="G31" i="152"/>
  <c r="F31" i="152"/>
  <c r="E31" i="152"/>
  <c r="D31" i="152"/>
  <c r="D35" i="152"/>
  <c r="C31" i="152"/>
  <c r="U32" i="151"/>
  <c r="T32" i="151"/>
  <c r="T36" i="151" s="1"/>
  <c r="S32" i="151"/>
  <c r="R32" i="151"/>
  <c r="Q32" i="151"/>
  <c r="P32" i="151"/>
  <c r="O32" i="151"/>
  <c r="N32" i="151"/>
  <c r="J32" i="151"/>
  <c r="I32" i="151"/>
  <c r="I36" i="151"/>
  <c r="H32" i="151"/>
  <c r="G32" i="151"/>
  <c r="F32" i="151"/>
  <c r="E32" i="151"/>
  <c r="D32" i="151"/>
  <c r="C32" i="151"/>
  <c r="C36" i="151"/>
  <c r="U31" i="151"/>
  <c r="T31" i="151"/>
  <c r="T35" i="151" s="1"/>
  <c r="S31" i="151"/>
  <c r="R31" i="151"/>
  <c r="R35" i="151" s="1"/>
  <c r="Q31" i="151"/>
  <c r="P31" i="151"/>
  <c r="O31" i="151"/>
  <c r="N31" i="151"/>
  <c r="J31" i="151"/>
  <c r="I31" i="151"/>
  <c r="I35" i="151"/>
  <c r="H31" i="151"/>
  <c r="G31" i="151"/>
  <c r="F31" i="151"/>
  <c r="E31" i="151"/>
  <c r="D31" i="151"/>
  <c r="C31" i="151"/>
  <c r="C35" i="151" s="1"/>
  <c r="U32" i="150"/>
  <c r="U36" i="150" s="1"/>
  <c r="T32" i="150"/>
  <c r="T36" i="150" s="1"/>
  <c r="S32" i="150"/>
  <c r="R32" i="150"/>
  <c r="Q32" i="150"/>
  <c r="P32" i="150"/>
  <c r="O32" i="150"/>
  <c r="N32" i="150"/>
  <c r="J32" i="150"/>
  <c r="I32" i="150"/>
  <c r="H32" i="150"/>
  <c r="H36" i="150" s="1"/>
  <c r="G32" i="150"/>
  <c r="F32" i="150"/>
  <c r="E32" i="150"/>
  <c r="D32" i="150"/>
  <c r="D36" i="150" s="1"/>
  <c r="C32" i="150"/>
  <c r="U31" i="150"/>
  <c r="T31" i="150"/>
  <c r="T35" i="150" s="1"/>
  <c r="S31" i="150"/>
  <c r="R31" i="150"/>
  <c r="Q31" i="150"/>
  <c r="P31" i="150"/>
  <c r="O31" i="150"/>
  <c r="N31" i="150"/>
  <c r="J31" i="150"/>
  <c r="I31" i="150"/>
  <c r="H31" i="150"/>
  <c r="H35" i="150" s="1"/>
  <c r="G31" i="150"/>
  <c r="F31" i="150"/>
  <c r="E31" i="150"/>
  <c r="D31" i="150"/>
  <c r="D35" i="150" s="1"/>
  <c r="C31" i="150"/>
  <c r="U32" i="149"/>
  <c r="T32" i="149"/>
  <c r="S32" i="149"/>
  <c r="R32" i="149"/>
  <c r="Q32" i="149"/>
  <c r="P32" i="149"/>
  <c r="O32" i="149"/>
  <c r="N32" i="149"/>
  <c r="J32" i="149"/>
  <c r="I32" i="149"/>
  <c r="H32" i="149"/>
  <c r="G32" i="149"/>
  <c r="F32" i="149"/>
  <c r="E32" i="149"/>
  <c r="D32" i="149"/>
  <c r="C32" i="149"/>
  <c r="U31" i="149"/>
  <c r="T31" i="149"/>
  <c r="S31" i="149"/>
  <c r="R31" i="149"/>
  <c r="Q31" i="149"/>
  <c r="P31" i="149"/>
  <c r="O31" i="149"/>
  <c r="N31" i="149"/>
  <c r="J31" i="149"/>
  <c r="I31" i="149"/>
  <c r="H31" i="149"/>
  <c r="G31" i="149"/>
  <c r="F31" i="149"/>
  <c r="E31" i="149"/>
  <c r="D31" i="149"/>
  <c r="C31" i="149"/>
  <c r="U32" i="148"/>
  <c r="T32" i="148"/>
  <c r="S32" i="148"/>
  <c r="R32" i="148"/>
  <c r="Q32" i="148"/>
  <c r="P32" i="148"/>
  <c r="O32" i="148"/>
  <c r="N32" i="148"/>
  <c r="J32" i="148"/>
  <c r="I32" i="148"/>
  <c r="H32" i="148"/>
  <c r="H36" i="148" s="1"/>
  <c r="G32" i="148"/>
  <c r="F32" i="148"/>
  <c r="E32" i="148"/>
  <c r="D32" i="148"/>
  <c r="C32" i="148"/>
  <c r="U31" i="148"/>
  <c r="T31" i="148"/>
  <c r="S31" i="148"/>
  <c r="R31" i="148"/>
  <c r="Q31" i="148"/>
  <c r="P31" i="148"/>
  <c r="O31" i="148"/>
  <c r="N31" i="148"/>
  <c r="J31" i="148"/>
  <c r="I31" i="148"/>
  <c r="H31" i="148"/>
  <c r="H35" i="148" s="1"/>
  <c r="G31" i="148"/>
  <c r="F31" i="148"/>
  <c r="E31" i="148"/>
  <c r="D31" i="148"/>
  <c r="C31" i="148"/>
  <c r="U32" i="147"/>
  <c r="T32" i="147"/>
  <c r="T36" i="147"/>
  <c r="S32" i="147"/>
  <c r="S36" i="147" s="1"/>
  <c r="R32" i="147"/>
  <c r="R36" i="147" s="1"/>
  <c r="Q32" i="147"/>
  <c r="P32" i="147"/>
  <c r="O32" i="147"/>
  <c r="N32" i="147"/>
  <c r="N36" i="147" s="1"/>
  <c r="J32" i="147"/>
  <c r="I32" i="147"/>
  <c r="I36" i="147" s="1"/>
  <c r="H32" i="147"/>
  <c r="H36" i="147" s="1"/>
  <c r="G32" i="147"/>
  <c r="G36" i="147" s="1"/>
  <c r="F32" i="147"/>
  <c r="E32" i="147"/>
  <c r="E36" i="147" s="1"/>
  <c r="D32" i="147"/>
  <c r="C32" i="147"/>
  <c r="U31" i="147"/>
  <c r="T31" i="147"/>
  <c r="T35" i="147"/>
  <c r="S31" i="147"/>
  <c r="S35" i="147" s="1"/>
  <c r="R31" i="147"/>
  <c r="Q31" i="147"/>
  <c r="P31" i="147"/>
  <c r="O31" i="147"/>
  <c r="N31" i="147"/>
  <c r="N35" i="147" s="1"/>
  <c r="J31" i="147"/>
  <c r="I31" i="147"/>
  <c r="I35" i="147" s="1"/>
  <c r="H31" i="147"/>
  <c r="H35" i="147" s="1"/>
  <c r="G31" i="147"/>
  <c r="G35" i="147" s="1"/>
  <c r="F31" i="147"/>
  <c r="E31" i="147"/>
  <c r="E35" i="147" s="1"/>
  <c r="D31" i="147"/>
  <c r="C31" i="147"/>
  <c r="U32" i="146"/>
  <c r="T32" i="146"/>
  <c r="S32" i="146"/>
  <c r="R32" i="146"/>
  <c r="Q32" i="146"/>
  <c r="P32" i="146"/>
  <c r="O32" i="146"/>
  <c r="N32" i="146"/>
  <c r="J32" i="146"/>
  <c r="I32" i="146"/>
  <c r="I36" i="146" s="1"/>
  <c r="H32" i="146"/>
  <c r="G32" i="146"/>
  <c r="F32" i="146"/>
  <c r="E32" i="146"/>
  <c r="D32" i="146"/>
  <c r="C32" i="146"/>
  <c r="U31" i="146"/>
  <c r="T31" i="146"/>
  <c r="S31" i="146"/>
  <c r="S35" i="146"/>
  <c r="R31" i="146"/>
  <c r="Q31" i="146"/>
  <c r="P31" i="146"/>
  <c r="O31" i="146"/>
  <c r="N31" i="146"/>
  <c r="J31" i="146"/>
  <c r="I31" i="146"/>
  <c r="H31" i="146"/>
  <c r="G31" i="146"/>
  <c r="G35" i="146" s="1"/>
  <c r="F31" i="146"/>
  <c r="E31" i="146"/>
  <c r="E35" i="146" s="1"/>
  <c r="D31" i="146"/>
  <c r="C31" i="146"/>
  <c r="U32" i="165"/>
  <c r="T32" i="165"/>
  <c r="S32" i="165"/>
  <c r="R32" i="165"/>
  <c r="Q32" i="165"/>
  <c r="P32" i="165"/>
  <c r="O32" i="165"/>
  <c r="N32" i="165"/>
  <c r="J32" i="165"/>
  <c r="I32" i="165"/>
  <c r="H32" i="165"/>
  <c r="G32" i="165"/>
  <c r="F32" i="165"/>
  <c r="E32" i="165"/>
  <c r="D32" i="165"/>
  <c r="C32" i="165"/>
  <c r="U31" i="165"/>
  <c r="T31" i="165"/>
  <c r="S31" i="165"/>
  <c r="R31" i="165"/>
  <c r="Q31" i="165"/>
  <c r="P31" i="165"/>
  <c r="O31" i="165"/>
  <c r="N31" i="165"/>
  <c r="J31" i="165"/>
  <c r="I31" i="165"/>
  <c r="H31" i="165"/>
  <c r="G31" i="165"/>
  <c r="F31" i="165"/>
  <c r="E31" i="165"/>
  <c r="D31" i="165"/>
  <c r="C31" i="165"/>
  <c r="U32" i="173"/>
  <c r="T32" i="173"/>
  <c r="S32" i="173"/>
  <c r="R32" i="173"/>
  <c r="Q32" i="173"/>
  <c r="P32" i="173"/>
  <c r="O32" i="173"/>
  <c r="N32" i="173"/>
  <c r="J32" i="173"/>
  <c r="I32" i="173"/>
  <c r="H32" i="173"/>
  <c r="G32" i="173"/>
  <c r="F32" i="173"/>
  <c r="E32" i="173"/>
  <c r="D32" i="173"/>
  <c r="C32" i="173"/>
  <c r="U31" i="173"/>
  <c r="T31" i="173"/>
  <c r="S31" i="173"/>
  <c r="R31" i="173"/>
  <c r="Q31" i="173"/>
  <c r="P31" i="173"/>
  <c r="O31" i="173"/>
  <c r="N31" i="173"/>
  <c r="J31" i="173"/>
  <c r="I31" i="173"/>
  <c r="H31" i="173"/>
  <c r="G31" i="173"/>
  <c r="F31" i="173"/>
  <c r="E31" i="173"/>
  <c r="D31" i="173"/>
  <c r="C31" i="173"/>
  <c r="U32" i="172"/>
  <c r="T32" i="172"/>
  <c r="S32" i="172"/>
  <c r="R32" i="172"/>
  <c r="Q32" i="172"/>
  <c r="P32" i="172"/>
  <c r="O32" i="172"/>
  <c r="N32" i="172"/>
  <c r="J32" i="172"/>
  <c r="I32" i="172"/>
  <c r="H32" i="172"/>
  <c r="G32" i="172"/>
  <c r="F32" i="172"/>
  <c r="E32" i="172"/>
  <c r="D32" i="172"/>
  <c r="C32" i="172"/>
  <c r="U31" i="172"/>
  <c r="T31" i="172"/>
  <c r="S31" i="172"/>
  <c r="R31" i="172"/>
  <c r="Q31" i="172"/>
  <c r="P31" i="172"/>
  <c r="O31" i="172"/>
  <c r="N31" i="172"/>
  <c r="J31" i="172"/>
  <c r="I31" i="172"/>
  <c r="H31" i="172"/>
  <c r="G31" i="172"/>
  <c r="F31" i="172"/>
  <c r="E31" i="172"/>
  <c r="D31" i="172"/>
  <c r="C31" i="172"/>
  <c r="U32" i="171"/>
  <c r="T32" i="171"/>
  <c r="T36" i="171" s="1"/>
  <c r="S32" i="171"/>
  <c r="R32" i="171"/>
  <c r="Q32" i="171"/>
  <c r="P32" i="171"/>
  <c r="O32" i="171"/>
  <c r="N32" i="171"/>
  <c r="N36" i="171" s="1"/>
  <c r="J32" i="171"/>
  <c r="I32" i="171"/>
  <c r="I36" i="171" s="1"/>
  <c r="H32" i="171"/>
  <c r="H36" i="171" s="1"/>
  <c r="G32" i="171"/>
  <c r="G36" i="171" s="1"/>
  <c r="F32" i="171"/>
  <c r="E32" i="171"/>
  <c r="D32" i="171"/>
  <c r="C32" i="171"/>
  <c r="U31" i="171"/>
  <c r="T31" i="171"/>
  <c r="T35" i="171" s="1"/>
  <c r="S31" i="171"/>
  <c r="S35" i="171" s="1"/>
  <c r="R31" i="171"/>
  <c r="Q31" i="171"/>
  <c r="P31" i="171"/>
  <c r="O31" i="171"/>
  <c r="N31" i="171"/>
  <c r="J31" i="171"/>
  <c r="I31" i="171"/>
  <c r="I35" i="171" s="1"/>
  <c r="H31" i="171"/>
  <c r="H35" i="171" s="1"/>
  <c r="G31" i="171"/>
  <c r="G35" i="171" s="1"/>
  <c r="F31" i="171"/>
  <c r="E31" i="171"/>
  <c r="D31" i="171"/>
  <c r="C31" i="171"/>
  <c r="U32" i="170"/>
  <c r="U36" i="170" s="1"/>
  <c r="T32" i="170"/>
  <c r="S32" i="170"/>
  <c r="S36" i="170" s="1"/>
  <c r="R32" i="170"/>
  <c r="Q32" i="170"/>
  <c r="P32" i="170"/>
  <c r="O32" i="170"/>
  <c r="N32" i="170"/>
  <c r="J32" i="170"/>
  <c r="J36" i="170" s="1"/>
  <c r="I32" i="170"/>
  <c r="H32" i="170"/>
  <c r="G32" i="170"/>
  <c r="F32" i="170"/>
  <c r="E32" i="170"/>
  <c r="D32" i="170"/>
  <c r="C32" i="170"/>
  <c r="U31" i="170"/>
  <c r="T31" i="170"/>
  <c r="S31" i="170"/>
  <c r="S35" i="170" s="1"/>
  <c r="R31" i="170"/>
  <c r="Q31" i="170"/>
  <c r="P31" i="170"/>
  <c r="O31" i="170"/>
  <c r="N31" i="170"/>
  <c r="J31" i="170"/>
  <c r="J35" i="170" s="1"/>
  <c r="I31" i="170"/>
  <c r="H31" i="170"/>
  <c r="G31" i="170"/>
  <c r="F31" i="170"/>
  <c r="E31" i="170"/>
  <c r="E35" i="170" s="1"/>
  <c r="D31" i="170"/>
  <c r="C31" i="170"/>
  <c r="U32" i="169"/>
  <c r="T32" i="169"/>
  <c r="S32" i="169"/>
  <c r="R32" i="169"/>
  <c r="Q32" i="169"/>
  <c r="P32" i="169"/>
  <c r="O32" i="169"/>
  <c r="N32" i="169"/>
  <c r="J32" i="169"/>
  <c r="I32" i="169"/>
  <c r="H32" i="169"/>
  <c r="G32" i="169"/>
  <c r="F32" i="169"/>
  <c r="E32" i="169"/>
  <c r="D32" i="169"/>
  <c r="C32" i="169"/>
  <c r="U31" i="169"/>
  <c r="T31" i="169"/>
  <c r="S31" i="169"/>
  <c r="R31" i="169"/>
  <c r="Q31" i="169"/>
  <c r="P31" i="169"/>
  <c r="O31" i="169"/>
  <c r="N31" i="169"/>
  <c r="J31" i="169"/>
  <c r="I31" i="169"/>
  <c r="H31" i="169"/>
  <c r="G31" i="169"/>
  <c r="F31" i="169"/>
  <c r="E31" i="169"/>
  <c r="D31" i="169"/>
  <c r="C31" i="169"/>
  <c r="U32" i="168"/>
  <c r="U36" i="168" s="1"/>
  <c r="T32" i="168"/>
  <c r="S32" i="168"/>
  <c r="R32" i="168"/>
  <c r="Q32" i="168"/>
  <c r="P32" i="168"/>
  <c r="O32" i="168"/>
  <c r="N32" i="168"/>
  <c r="J32" i="168"/>
  <c r="I32" i="168"/>
  <c r="H32" i="168"/>
  <c r="G32" i="168"/>
  <c r="F32" i="168"/>
  <c r="E32" i="168"/>
  <c r="D32" i="168"/>
  <c r="C32" i="168"/>
  <c r="U31" i="168"/>
  <c r="U35" i="168" s="1"/>
  <c r="T31" i="168"/>
  <c r="S31" i="168"/>
  <c r="R31" i="168"/>
  <c r="Q31" i="168"/>
  <c r="P31" i="168"/>
  <c r="O31" i="168"/>
  <c r="N31" i="168"/>
  <c r="J31" i="168"/>
  <c r="I31" i="168"/>
  <c r="H31" i="168"/>
  <c r="G31" i="168"/>
  <c r="F31" i="168"/>
  <c r="E31" i="168"/>
  <c r="D31" i="168"/>
  <c r="C31" i="168"/>
  <c r="U32" i="167"/>
  <c r="U36" i="167" s="1"/>
  <c r="T32" i="167"/>
  <c r="T36" i="167" s="1"/>
  <c r="S32" i="167"/>
  <c r="S36" i="167" s="1"/>
  <c r="R32" i="167"/>
  <c r="Q32" i="167"/>
  <c r="P32" i="167"/>
  <c r="O32" i="167"/>
  <c r="N32" i="167"/>
  <c r="J32" i="167"/>
  <c r="I32" i="167"/>
  <c r="H32" i="167"/>
  <c r="G32" i="167"/>
  <c r="G36" i="167" s="1"/>
  <c r="F32" i="167"/>
  <c r="E32" i="167"/>
  <c r="D32" i="167"/>
  <c r="D36" i="167" s="1"/>
  <c r="C32" i="167"/>
  <c r="C36" i="167" s="1"/>
  <c r="U31" i="167"/>
  <c r="U35" i="167" s="1"/>
  <c r="T31" i="167"/>
  <c r="T35" i="167" s="1"/>
  <c r="S31" i="167"/>
  <c r="S35" i="167" s="1"/>
  <c r="R31" i="167"/>
  <c r="Q31" i="167"/>
  <c r="P31" i="167"/>
  <c r="O31" i="167"/>
  <c r="N31" i="167"/>
  <c r="J31" i="167"/>
  <c r="I31" i="167"/>
  <c r="H31" i="167"/>
  <c r="G31" i="167"/>
  <c r="F31" i="167"/>
  <c r="E31" i="167"/>
  <c r="E35" i="167" s="1"/>
  <c r="D31" i="167"/>
  <c r="D35" i="167" s="1"/>
  <c r="C31" i="167"/>
  <c r="C35" i="167" s="1"/>
  <c r="U32" i="174"/>
  <c r="T32" i="174"/>
  <c r="S32" i="174"/>
  <c r="R32" i="174"/>
  <c r="Q32" i="174"/>
  <c r="P32" i="174"/>
  <c r="O32" i="174"/>
  <c r="N32" i="174"/>
  <c r="J32" i="174"/>
  <c r="I32" i="174"/>
  <c r="H32" i="174"/>
  <c r="G32" i="174"/>
  <c r="F32" i="174"/>
  <c r="E32" i="174"/>
  <c r="D32" i="174"/>
  <c r="C32" i="174"/>
  <c r="U31" i="174"/>
  <c r="T31" i="174"/>
  <c r="S31" i="174"/>
  <c r="R31" i="174"/>
  <c r="Q31" i="174"/>
  <c r="P31" i="174"/>
  <c r="O31" i="174"/>
  <c r="N31" i="174"/>
  <c r="J31" i="174"/>
  <c r="I31" i="174"/>
  <c r="H31" i="174"/>
  <c r="G31" i="174"/>
  <c r="F31" i="174"/>
  <c r="E31" i="174"/>
  <c r="D31" i="174"/>
  <c r="C31" i="174"/>
  <c r="U36" i="198"/>
  <c r="S36" i="198"/>
  <c r="R36" i="198"/>
  <c r="Q36" i="198"/>
  <c r="P36" i="198"/>
  <c r="N36" i="198"/>
  <c r="D36" i="198"/>
  <c r="C36" i="198"/>
  <c r="U35" i="198"/>
  <c r="S35" i="198"/>
  <c r="R35" i="198"/>
  <c r="Q35" i="198"/>
  <c r="P35" i="198"/>
  <c r="N35" i="198"/>
  <c r="D35" i="198"/>
  <c r="C35" i="198"/>
  <c r="Q36" i="197"/>
  <c r="R35" i="197"/>
  <c r="Q35" i="197"/>
  <c r="D35" i="197"/>
  <c r="U36" i="196"/>
  <c r="T36" i="196"/>
  <c r="P36" i="196"/>
  <c r="F36" i="196"/>
  <c r="E36" i="196"/>
  <c r="D36" i="196"/>
  <c r="U35" i="196"/>
  <c r="T35" i="196"/>
  <c r="P35" i="196"/>
  <c r="F35" i="196"/>
  <c r="E35" i="196"/>
  <c r="D35" i="196"/>
  <c r="C35" i="196"/>
  <c r="U36" i="193"/>
  <c r="T36" i="193"/>
  <c r="S36" i="193"/>
  <c r="R36" i="193"/>
  <c r="Q36" i="193"/>
  <c r="N36" i="193"/>
  <c r="G36" i="193"/>
  <c r="D36" i="193"/>
  <c r="C36" i="193"/>
  <c r="U35" i="193"/>
  <c r="T35" i="193"/>
  <c r="S35" i="193"/>
  <c r="R35" i="193"/>
  <c r="Q35" i="193"/>
  <c r="N35" i="193"/>
  <c r="G35" i="193"/>
  <c r="F35" i="193"/>
  <c r="D35" i="193"/>
  <c r="C35" i="193"/>
  <c r="U36" i="192"/>
  <c r="Q36" i="192"/>
  <c r="P36" i="192"/>
  <c r="N36" i="192"/>
  <c r="J36" i="192"/>
  <c r="E36" i="192"/>
  <c r="D36" i="192"/>
  <c r="U35" i="192"/>
  <c r="Q35" i="192"/>
  <c r="P35" i="192"/>
  <c r="N35" i="192"/>
  <c r="J35" i="192"/>
  <c r="E35" i="192"/>
  <c r="D35" i="192"/>
  <c r="U36" i="190"/>
  <c r="D36" i="190"/>
  <c r="U35" i="190"/>
  <c r="R36" i="185"/>
  <c r="R35" i="185"/>
  <c r="U36" i="184"/>
  <c r="T36" i="184"/>
  <c r="S36" i="184"/>
  <c r="E36" i="184"/>
  <c r="D36" i="184"/>
  <c r="C36" i="184"/>
  <c r="U35" i="184"/>
  <c r="T35" i="184"/>
  <c r="S35" i="184"/>
  <c r="E35" i="184"/>
  <c r="D35" i="184"/>
  <c r="C35" i="184"/>
  <c r="D36" i="181"/>
  <c r="D35" i="181"/>
  <c r="R36" i="176"/>
  <c r="D36" i="176"/>
  <c r="R35" i="176"/>
  <c r="D35" i="176"/>
  <c r="I36" i="199"/>
  <c r="H36" i="199"/>
  <c r="G36" i="199"/>
  <c r="F36" i="199"/>
  <c r="E36" i="199"/>
  <c r="D36" i="199"/>
  <c r="C36" i="199"/>
  <c r="U35" i="199"/>
  <c r="I35" i="199"/>
  <c r="H35" i="199"/>
  <c r="G35" i="199"/>
  <c r="F35" i="199"/>
  <c r="D35" i="199"/>
  <c r="C35" i="199"/>
  <c r="U32" i="112"/>
  <c r="T32" i="112"/>
  <c r="S32" i="112"/>
  <c r="R32" i="112"/>
  <c r="Q32" i="112"/>
  <c r="P32" i="112"/>
  <c r="O32" i="112"/>
  <c r="N32" i="112"/>
  <c r="J32" i="112"/>
  <c r="I32" i="112"/>
  <c r="H32" i="112"/>
  <c r="G32" i="112"/>
  <c r="F32" i="112"/>
  <c r="E32" i="112"/>
  <c r="D32" i="112"/>
  <c r="C32" i="112"/>
  <c r="U31" i="112"/>
  <c r="T31" i="112"/>
  <c r="S31" i="112"/>
  <c r="R31" i="112"/>
  <c r="Q31" i="112"/>
  <c r="P31" i="112"/>
  <c r="O31" i="112"/>
  <c r="N31" i="112"/>
  <c r="J31" i="112"/>
  <c r="I31" i="112"/>
  <c r="H31" i="112"/>
  <c r="G31" i="112"/>
  <c r="F31" i="112"/>
  <c r="E31" i="112"/>
  <c r="D31" i="112"/>
  <c r="C31" i="112"/>
  <c r="Q4" i="69"/>
  <c r="N4" i="69"/>
  <c r="Q4" i="133"/>
  <c r="N4" i="133"/>
  <c r="I33" i="133"/>
  <c r="J33" i="133"/>
  <c r="I34" i="133"/>
  <c r="J34" i="133"/>
  <c r="J33" i="175"/>
  <c r="J34" i="175"/>
  <c r="D8" i="6"/>
  <c r="E8" i="6"/>
  <c r="F8" i="6"/>
  <c r="G8" i="6"/>
  <c r="H8" i="6"/>
  <c r="I8" i="6"/>
  <c r="J8" i="6"/>
  <c r="N8" i="6"/>
  <c r="O8" i="6"/>
  <c r="P8" i="6"/>
  <c r="Q8" i="6"/>
  <c r="R8" i="6"/>
  <c r="S8" i="6"/>
  <c r="T8" i="6"/>
  <c r="U8" i="6"/>
  <c r="C10" i="6"/>
  <c r="D10" i="6"/>
  <c r="E10" i="6"/>
  <c r="F10" i="6"/>
  <c r="G10" i="6"/>
  <c r="H10" i="6"/>
  <c r="I10" i="6"/>
  <c r="J10" i="6"/>
  <c r="N10" i="6"/>
  <c r="O10" i="6"/>
  <c r="P10" i="6"/>
  <c r="Q10" i="6"/>
  <c r="R10" i="6"/>
  <c r="S10" i="6"/>
  <c r="T10" i="6"/>
  <c r="U10" i="6"/>
  <c r="C12" i="6"/>
  <c r="D12" i="6"/>
  <c r="E12" i="6"/>
  <c r="F12" i="6"/>
  <c r="G12" i="6"/>
  <c r="H12" i="6"/>
  <c r="I12" i="6"/>
  <c r="J12" i="6"/>
  <c r="N12" i="6"/>
  <c r="O12" i="6"/>
  <c r="P12" i="6"/>
  <c r="Q12" i="6"/>
  <c r="R12" i="6"/>
  <c r="S12" i="6"/>
  <c r="T12" i="6"/>
  <c r="U12" i="6"/>
  <c r="C14" i="6"/>
  <c r="D14" i="6"/>
  <c r="E14" i="6"/>
  <c r="F14" i="6"/>
  <c r="G14" i="6"/>
  <c r="H14" i="6"/>
  <c r="I14" i="6"/>
  <c r="J14" i="6"/>
  <c r="N14" i="6"/>
  <c r="O14" i="6"/>
  <c r="P14" i="6"/>
  <c r="Q14" i="6"/>
  <c r="R14" i="6"/>
  <c r="S14" i="6"/>
  <c r="T14" i="6"/>
  <c r="U14" i="6"/>
  <c r="C16" i="6"/>
  <c r="D16" i="6"/>
  <c r="E16" i="6"/>
  <c r="F16" i="6"/>
  <c r="G16" i="6"/>
  <c r="H16" i="6"/>
  <c r="I16" i="6"/>
  <c r="J16" i="6"/>
  <c r="N16" i="6"/>
  <c r="O16" i="6"/>
  <c r="P16" i="6"/>
  <c r="Q16" i="6"/>
  <c r="R16" i="6"/>
  <c r="S16" i="6"/>
  <c r="T16" i="6"/>
  <c r="U16" i="6"/>
  <c r="C18" i="6"/>
  <c r="D18" i="6"/>
  <c r="E18" i="6"/>
  <c r="F18" i="6"/>
  <c r="G18" i="6"/>
  <c r="H18" i="6"/>
  <c r="I18" i="6"/>
  <c r="J18" i="6"/>
  <c r="N18" i="6"/>
  <c r="O18" i="6"/>
  <c r="P18" i="6"/>
  <c r="Q18" i="6"/>
  <c r="R18" i="6"/>
  <c r="S18" i="6"/>
  <c r="T18" i="6"/>
  <c r="U18" i="6"/>
  <c r="C20" i="6"/>
  <c r="D20" i="6"/>
  <c r="E20" i="6"/>
  <c r="F20" i="6"/>
  <c r="G20" i="6"/>
  <c r="H20" i="6"/>
  <c r="I20" i="6"/>
  <c r="J20" i="6"/>
  <c r="N20" i="6"/>
  <c r="O20" i="6"/>
  <c r="P20" i="6"/>
  <c r="Q20" i="6"/>
  <c r="R20" i="6"/>
  <c r="S20" i="6"/>
  <c r="T20" i="6"/>
  <c r="U20" i="6"/>
  <c r="C22" i="6"/>
  <c r="D22" i="6"/>
  <c r="E22" i="6"/>
  <c r="F22" i="6"/>
  <c r="G22" i="6"/>
  <c r="H22" i="6"/>
  <c r="I22" i="6"/>
  <c r="J22" i="6"/>
  <c r="N22" i="6"/>
  <c r="O22" i="6"/>
  <c r="P22" i="6"/>
  <c r="Q22" i="6"/>
  <c r="R22" i="6"/>
  <c r="S22" i="6"/>
  <c r="T22" i="6"/>
  <c r="U22" i="6"/>
  <c r="C24" i="6"/>
  <c r="D24" i="6"/>
  <c r="E24" i="6"/>
  <c r="F24" i="6"/>
  <c r="G24" i="6"/>
  <c r="H24" i="6"/>
  <c r="I24" i="6"/>
  <c r="J24" i="6"/>
  <c r="N24" i="6"/>
  <c r="O24" i="6"/>
  <c r="P24" i="6"/>
  <c r="Q24" i="6"/>
  <c r="R24" i="6"/>
  <c r="S24" i="6"/>
  <c r="T24" i="6"/>
  <c r="U24" i="6"/>
  <c r="C26" i="6"/>
  <c r="D26" i="6"/>
  <c r="E26" i="6"/>
  <c r="F26" i="6"/>
  <c r="G26" i="6"/>
  <c r="H26" i="6"/>
  <c r="I26" i="6"/>
  <c r="J26" i="6"/>
  <c r="N26" i="6"/>
  <c r="O26" i="6"/>
  <c r="P26" i="6"/>
  <c r="Q26" i="6"/>
  <c r="R26" i="6"/>
  <c r="S26" i="6"/>
  <c r="T26" i="6"/>
  <c r="U26" i="6"/>
  <c r="C28" i="6"/>
  <c r="D28" i="6"/>
  <c r="E28" i="6"/>
  <c r="F28" i="6"/>
  <c r="G28" i="6"/>
  <c r="H28" i="6"/>
  <c r="I28" i="6"/>
  <c r="J28" i="6"/>
  <c r="N28" i="6"/>
  <c r="O28" i="6"/>
  <c r="P28" i="6"/>
  <c r="Q28" i="6"/>
  <c r="R28" i="6"/>
  <c r="S28" i="6"/>
  <c r="T28" i="6"/>
  <c r="U28" i="6"/>
  <c r="C30" i="6"/>
  <c r="D30" i="6"/>
  <c r="E30" i="6"/>
  <c r="F30" i="6"/>
  <c r="G30" i="6"/>
  <c r="H30" i="6"/>
  <c r="I30" i="6"/>
  <c r="J30" i="6"/>
  <c r="N30" i="6"/>
  <c r="O30" i="6"/>
  <c r="P30" i="6"/>
  <c r="Q30" i="6"/>
  <c r="R30" i="6"/>
  <c r="S30" i="6"/>
  <c r="T30" i="6"/>
  <c r="U30" i="6"/>
  <c r="U34" i="6"/>
  <c r="T34" i="6"/>
  <c r="S34" i="6"/>
  <c r="R34" i="6"/>
  <c r="Q34" i="6"/>
  <c r="P34" i="6"/>
  <c r="O34" i="6"/>
  <c r="N34" i="6"/>
  <c r="J34" i="6"/>
  <c r="I34" i="6"/>
  <c r="H34" i="6"/>
  <c r="G34" i="6"/>
  <c r="F34" i="6"/>
  <c r="E34" i="6"/>
  <c r="D34" i="6"/>
  <c r="C34" i="6"/>
  <c r="D7" i="6"/>
  <c r="E7" i="6"/>
  <c r="F7" i="6"/>
  <c r="G7" i="6"/>
  <c r="H7" i="6"/>
  <c r="I7" i="6"/>
  <c r="J7" i="6"/>
  <c r="N7" i="6"/>
  <c r="O7" i="6"/>
  <c r="P7" i="6"/>
  <c r="Q7" i="6"/>
  <c r="R7" i="6"/>
  <c r="S7" i="6"/>
  <c r="T7" i="6"/>
  <c r="U7" i="6"/>
  <c r="C9" i="6"/>
  <c r="D9" i="6"/>
  <c r="E9" i="6"/>
  <c r="F9" i="6"/>
  <c r="G9" i="6"/>
  <c r="H9" i="6"/>
  <c r="I9" i="6"/>
  <c r="J9" i="6"/>
  <c r="N9" i="6"/>
  <c r="O9" i="6"/>
  <c r="P9" i="6"/>
  <c r="Q9" i="6"/>
  <c r="R9" i="6"/>
  <c r="S9" i="6"/>
  <c r="T9" i="6"/>
  <c r="U9" i="6"/>
  <c r="C11" i="6"/>
  <c r="D11" i="6"/>
  <c r="E11" i="6"/>
  <c r="F11" i="6"/>
  <c r="G11" i="6"/>
  <c r="H11" i="6"/>
  <c r="I11" i="6"/>
  <c r="J11" i="6"/>
  <c r="N11" i="6"/>
  <c r="O11" i="6"/>
  <c r="P11" i="6"/>
  <c r="Q11" i="6"/>
  <c r="R11" i="6"/>
  <c r="S11" i="6"/>
  <c r="T11" i="6"/>
  <c r="U11" i="6"/>
  <c r="C13" i="6"/>
  <c r="D13" i="6"/>
  <c r="E13" i="6"/>
  <c r="F13" i="6"/>
  <c r="G13" i="6"/>
  <c r="H13" i="6"/>
  <c r="I13" i="6"/>
  <c r="J13" i="6"/>
  <c r="N13" i="6"/>
  <c r="O13" i="6"/>
  <c r="P13" i="6"/>
  <c r="Q13" i="6"/>
  <c r="R13" i="6"/>
  <c r="S13" i="6"/>
  <c r="T13" i="6"/>
  <c r="U13" i="6"/>
  <c r="C15" i="6"/>
  <c r="D15" i="6"/>
  <c r="E15" i="6"/>
  <c r="F15" i="6"/>
  <c r="G15" i="6"/>
  <c r="H15" i="6"/>
  <c r="I15" i="6"/>
  <c r="J15" i="6"/>
  <c r="N15" i="6"/>
  <c r="O15" i="6"/>
  <c r="P15" i="6"/>
  <c r="Q15" i="6"/>
  <c r="R15" i="6"/>
  <c r="S15" i="6"/>
  <c r="T15" i="6"/>
  <c r="U15" i="6"/>
  <c r="C17" i="6"/>
  <c r="D17" i="6"/>
  <c r="E17" i="6"/>
  <c r="F17" i="6"/>
  <c r="G17" i="6"/>
  <c r="H17" i="6"/>
  <c r="I17" i="6"/>
  <c r="J17" i="6"/>
  <c r="N17" i="6"/>
  <c r="O17" i="6"/>
  <c r="P17" i="6"/>
  <c r="Q17" i="6"/>
  <c r="R17" i="6"/>
  <c r="S17" i="6"/>
  <c r="T17" i="6"/>
  <c r="U17" i="6"/>
  <c r="C19" i="6"/>
  <c r="D19" i="6"/>
  <c r="E19" i="6"/>
  <c r="F19" i="6"/>
  <c r="G19" i="6"/>
  <c r="H19" i="6"/>
  <c r="I19" i="6"/>
  <c r="J19" i="6"/>
  <c r="N19" i="6"/>
  <c r="O19" i="6"/>
  <c r="P19" i="6"/>
  <c r="Q19" i="6"/>
  <c r="R19" i="6"/>
  <c r="S19" i="6"/>
  <c r="T19" i="6"/>
  <c r="U19" i="6"/>
  <c r="C21" i="6"/>
  <c r="D21" i="6"/>
  <c r="E21" i="6"/>
  <c r="F21" i="6"/>
  <c r="G21" i="6"/>
  <c r="H21" i="6"/>
  <c r="I21" i="6"/>
  <c r="J21" i="6"/>
  <c r="N21" i="6"/>
  <c r="O21" i="6"/>
  <c r="P21" i="6"/>
  <c r="Q21" i="6"/>
  <c r="R21" i="6"/>
  <c r="S21" i="6"/>
  <c r="T21" i="6"/>
  <c r="U21" i="6"/>
  <c r="C23" i="6"/>
  <c r="D23" i="6"/>
  <c r="E23" i="6"/>
  <c r="F23" i="6"/>
  <c r="G23" i="6"/>
  <c r="H23" i="6"/>
  <c r="I23" i="6"/>
  <c r="J23" i="6"/>
  <c r="N23" i="6"/>
  <c r="O23" i="6"/>
  <c r="P23" i="6"/>
  <c r="Q23" i="6"/>
  <c r="R23" i="6"/>
  <c r="S23" i="6"/>
  <c r="T23" i="6"/>
  <c r="U23" i="6"/>
  <c r="C25" i="6"/>
  <c r="D25" i="6"/>
  <c r="E25" i="6"/>
  <c r="F25" i="6"/>
  <c r="G25" i="6"/>
  <c r="H25" i="6"/>
  <c r="I25" i="6"/>
  <c r="J25" i="6"/>
  <c r="N25" i="6"/>
  <c r="O25" i="6"/>
  <c r="P25" i="6"/>
  <c r="Q25" i="6"/>
  <c r="R25" i="6"/>
  <c r="S25" i="6"/>
  <c r="T25" i="6"/>
  <c r="U25" i="6"/>
  <c r="C27" i="6"/>
  <c r="D27" i="6"/>
  <c r="E27" i="6"/>
  <c r="F27" i="6"/>
  <c r="G27" i="6"/>
  <c r="H27" i="6"/>
  <c r="I27" i="6"/>
  <c r="J27" i="6"/>
  <c r="N27" i="6"/>
  <c r="O27" i="6"/>
  <c r="P27" i="6"/>
  <c r="Q27" i="6"/>
  <c r="R27" i="6"/>
  <c r="S27" i="6"/>
  <c r="T27" i="6"/>
  <c r="U27" i="6"/>
  <c r="C29" i="6"/>
  <c r="D29" i="6"/>
  <c r="E29" i="6"/>
  <c r="F29" i="6"/>
  <c r="G29" i="6"/>
  <c r="H29" i="6"/>
  <c r="I29" i="6"/>
  <c r="J29" i="6"/>
  <c r="N29" i="6"/>
  <c r="O29" i="6"/>
  <c r="P29" i="6"/>
  <c r="Q29" i="6"/>
  <c r="R29" i="6"/>
  <c r="S29" i="6"/>
  <c r="T29" i="6"/>
  <c r="U29" i="6"/>
  <c r="U33" i="6"/>
  <c r="T33" i="6"/>
  <c r="S33" i="6"/>
  <c r="R33" i="6"/>
  <c r="Q33" i="6"/>
  <c r="P33" i="6"/>
  <c r="O33" i="6"/>
  <c r="N33" i="6"/>
  <c r="J33" i="6"/>
  <c r="I33" i="6"/>
  <c r="H33" i="6"/>
  <c r="G33" i="6"/>
  <c r="F33" i="6"/>
  <c r="E33" i="6"/>
  <c r="D33" i="6"/>
  <c r="C33" i="6"/>
  <c r="D8" i="12"/>
  <c r="E8" i="12"/>
  <c r="F8" i="12"/>
  <c r="G8" i="12"/>
  <c r="H8" i="12"/>
  <c r="I8" i="12"/>
  <c r="J8" i="12"/>
  <c r="N8" i="12"/>
  <c r="O8" i="12"/>
  <c r="P8" i="12"/>
  <c r="Q8" i="12"/>
  <c r="R8" i="12"/>
  <c r="S8" i="12"/>
  <c r="T8" i="12"/>
  <c r="U8" i="12"/>
  <c r="C10" i="12"/>
  <c r="D10" i="12"/>
  <c r="E10" i="12"/>
  <c r="F10" i="12"/>
  <c r="G10" i="12"/>
  <c r="H10" i="12"/>
  <c r="I10" i="12"/>
  <c r="J10" i="12"/>
  <c r="N10" i="12"/>
  <c r="O10" i="12"/>
  <c r="P10" i="12"/>
  <c r="Q10" i="12"/>
  <c r="R10" i="12"/>
  <c r="S10" i="12"/>
  <c r="T10" i="12"/>
  <c r="U10" i="12"/>
  <c r="C12" i="12"/>
  <c r="D12" i="12"/>
  <c r="E12" i="12"/>
  <c r="F12" i="12"/>
  <c r="G12" i="12"/>
  <c r="H12" i="12"/>
  <c r="I12" i="12"/>
  <c r="J12" i="12"/>
  <c r="N12" i="12"/>
  <c r="O12" i="12"/>
  <c r="P12" i="12"/>
  <c r="Q12" i="12"/>
  <c r="R12" i="12"/>
  <c r="S12" i="12"/>
  <c r="T12" i="12"/>
  <c r="U12" i="12"/>
  <c r="C14" i="12"/>
  <c r="D14" i="12"/>
  <c r="E14" i="12"/>
  <c r="F14" i="12"/>
  <c r="G14" i="12"/>
  <c r="H14" i="12"/>
  <c r="I14" i="12"/>
  <c r="J14" i="12"/>
  <c r="N14" i="12"/>
  <c r="O14" i="12"/>
  <c r="P14" i="12"/>
  <c r="Q14" i="12"/>
  <c r="R14" i="12"/>
  <c r="S14" i="12"/>
  <c r="T14" i="12"/>
  <c r="U14" i="12"/>
  <c r="C16" i="12"/>
  <c r="D16" i="12"/>
  <c r="E16" i="12"/>
  <c r="F16" i="12"/>
  <c r="G16" i="12"/>
  <c r="H16" i="12"/>
  <c r="I16" i="12"/>
  <c r="J16" i="12"/>
  <c r="N16" i="12"/>
  <c r="O16" i="12"/>
  <c r="P16" i="12"/>
  <c r="Q16" i="12"/>
  <c r="R16" i="12"/>
  <c r="S16" i="12"/>
  <c r="T16" i="12"/>
  <c r="U16" i="12"/>
  <c r="C18" i="12"/>
  <c r="D18" i="12"/>
  <c r="E18" i="12"/>
  <c r="F18" i="12"/>
  <c r="G18" i="12"/>
  <c r="H18" i="12"/>
  <c r="I18" i="12"/>
  <c r="J18" i="12"/>
  <c r="N18" i="12"/>
  <c r="O18" i="12"/>
  <c r="P18" i="12"/>
  <c r="Q18" i="12"/>
  <c r="R18" i="12"/>
  <c r="S18" i="12"/>
  <c r="T18" i="12"/>
  <c r="U18" i="12"/>
  <c r="C20" i="12"/>
  <c r="D20" i="12"/>
  <c r="E20" i="12"/>
  <c r="F20" i="12"/>
  <c r="G20" i="12"/>
  <c r="H20" i="12"/>
  <c r="I20" i="12"/>
  <c r="J20" i="12"/>
  <c r="N20" i="12"/>
  <c r="O20" i="12"/>
  <c r="P20" i="12"/>
  <c r="Q20" i="12"/>
  <c r="R20" i="12"/>
  <c r="S20" i="12"/>
  <c r="T20" i="12"/>
  <c r="U20" i="12"/>
  <c r="C22" i="12"/>
  <c r="D22" i="12"/>
  <c r="E22" i="12"/>
  <c r="F22" i="12"/>
  <c r="G22" i="12"/>
  <c r="H22" i="12"/>
  <c r="I22" i="12"/>
  <c r="J22" i="12"/>
  <c r="N22" i="12"/>
  <c r="O22" i="12"/>
  <c r="P22" i="12"/>
  <c r="Q22" i="12"/>
  <c r="R22" i="12"/>
  <c r="S22" i="12"/>
  <c r="T22" i="12"/>
  <c r="U22" i="12"/>
  <c r="C24" i="12"/>
  <c r="D24" i="12"/>
  <c r="E24" i="12"/>
  <c r="F24" i="12"/>
  <c r="G24" i="12"/>
  <c r="H24" i="12"/>
  <c r="I24" i="12"/>
  <c r="J24" i="12"/>
  <c r="N24" i="12"/>
  <c r="O24" i="12"/>
  <c r="P24" i="12"/>
  <c r="Q24" i="12"/>
  <c r="R24" i="12"/>
  <c r="S24" i="12"/>
  <c r="T24" i="12"/>
  <c r="U24" i="12"/>
  <c r="C26" i="12"/>
  <c r="D26" i="12"/>
  <c r="E26" i="12"/>
  <c r="F26" i="12"/>
  <c r="G26" i="12"/>
  <c r="H26" i="12"/>
  <c r="I26" i="12"/>
  <c r="J26" i="12"/>
  <c r="N26" i="12"/>
  <c r="O26" i="12"/>
  <c r="P26" i="12"/>
  <c r="Q26" i="12"/>
  <c r="R26" i="12"/>
  <c r="S26" i="12"/>
  <c r="T26" i="12"/>
  <c r="U26" i="12"/>
  <c r="C28" i="12"/>
  <c r="D28" i="12"/>
  <c r="E28" i="12"/>
  <c r="F28" i="12"/>
  <c r="G28" i="12"/>
  <c r="H28" i="12"/>
  <c r="I28" i="12"/>
  <c r="J28" i="12"/>
  <c r="N28" i="12"/>
  <c r="O28" i="12"/>
  <c r="P28" i="12"/>
  <c r="Q28" i="12"/>
  <c r="R28" i="12"/>
  <c r="S28" i="12"/>
  <c r="T28" i="12"/>
  <c r="U28" i="12"/>
  <c r="C30" i="12"/>
  <c r="D30" i="12"/>
  <c r="E30" i="12"/>
  <c r="F30" i="12"/>
  <c r="G30" i="12"/>
  <c r="H30" i="12"/>
  <c r="I30" i="12"/>
  <c r="J30" i="12"/>
  <c r="N30" i="12"/>
  <c r="O30" i="12"/>
  <c r="P30" i="12"/>
  <c r="Q30" i="12"/>
  <c r="R30" i="12"/>
  <c r="S30" i="12"/>
  <c r="T30" i="12"/>
  <c r="U30" i="12"/>
  <c r="U34" i="12"/>
  <c r="T34" i="12"/>
  <c r="S34" i="12"/>
  <c r="R34" i="12"/>
  <c r="Q34" i="12"/>
  <c r="P34" i="12"/>
  <c r="O34" i="12"/>
  <c r="N34" i="12"/>
  <c r="J34" i="12"/>
  <c r="I34" i="12"/>
  <c r="H34" i="12"/>
  <c r="G34" i="12"/>
  <c r="F34" i="12"/>
  <c r="E34" i="12"/>
  <c r="D34" i="12"/>
  <c r="C34" i="12"/>
  <c r="D7" i="12"/>
  <c r="E7" i="12"/>
  <c r="F7" i="12"/>
  <c r="G7" i="12"/>
  <c r="H7" i="12"/>
  <c r="I7" i="12"/>
  <c r="J7" i="12"/>
  <c r="N7" i="12"/>
  <c r="O7" i="12"/>
  <c r="P7" i="12"/>
  <c r="Q7" i="12"/>
  <c r="R7" i="12"/>
  <c r="S7" i="12"/>
  <c r="T7" i="12"/>
  <c r="U7" i="12"/>
  <c r="C9" i="12"/>
  <c r="D9" i="12"/>
  <c r="E9" i="12"/>
  <c r="F9" i="12"/>
  <c r="G9" i="12"/>
  <c r="H9" i="12"/>
  <c r="I9" i="12"/>
  <c r="J9" i="12"/>
  <c r="N9" i="12"/>
  <c r="O9" i="12"/>
  <c r="P9" i="12"/>
  <c r="Q9" i="12"/>
  <c r="R9" i="12"/>
  <c r="S9" i="12"/>
  <c r="T9" i="12"/>
  <c r="U9" i="12"/>
  <c r="C11" i="12"/>
  <c r="D11" i="12"/>
  <c r="E11" i="12"/>
  <c r="F11" i="12"/>
  <c r="G11" i="12"/>
  <c r="H11" i="12"/>
  <c r="I11" i="12"/>
  <c r="J11" i="12"/>
  <c r="N11" i="12"/>
  <c r="O11" i="12"/>
  <c r="P11" i="12"/>
  <c r="Q11" i="12"/>
  <c r="R11" i="12"/>
  <c r="S11" i="12"/>
  <c r="T11" i="12"/>
  <c r="U11" i="12"/>
  <c r="C13" i="12"/>
  <c r="D13" i="12"/>
  <c r="E13" i="12"/>
  <c r="F13" i="12"/>
  <c r="G13" i="12"/>
  <c r="H13" i="12"/>
  <c r="I13" i="12"/>
  <c r="J13" i="12"/>
  <c r="N13" i="12"/>
  <c r="O13" i="12"/>
  <c r="P13" i="12"/>
  <c r="Q13" i="12"/>
  <c r="R13" i="12"/>
  <c r="S13" i="12"/>
  <c r="T13" i="12"/>
  <c r="U13" i="12"/>
  <c r="C15" i="12"/>
  <c r="D15" i="12"/>
  <c r="E15" i="12"/>
  <c r="F15" i="12"/>
  <c r="G15" i="12"/>
  <c r="H15" i="12"/>
  <c r="I15" i="12"/>
  <c r="J15" i="12"/>
  <c r="N15" i="12"/>
  <c r="O15" i="12"/>
  <c r="P15" i="12"/>
  <c r="Q15" i="12"/>
  <c r="R15" i="12"/>
  <c r="S15" i="12"/>
  <c r="T15" i="12"/>
  <c r="U15" i="12"/>
  <c r="C17" i="12"/>
  <c r="D17" i="12"/>
  <c r="E17" i="12"/>
  <c r="F17" i="12"/>
  <c r="G17" i="12"/>
  <c r="H17" i="12"/>
  <c r="I17" i="12"/>
  <c r="J17" i="12"/>
  <c r="N17" i="12"/>
  <c r="O17" i="12"/>
  <c r="P17" i="12"/>
  <c r="Q17" i="12"/>
  <c r="R17" i="12"/>
  <c r="S17" i="12"/>
  <c r="T17" i="12"/>
  <c r="U17" i="12"/>
  <c r="C19" i="12"/>
  <c r="D19" i="12"/>
  <c r="E19" i="12"/>
  <c r="F19" i="12"/>
  <c r="G19" i="12"/>
  <c r="H19" i="12"/>
  <c r="I19" i="12"/>
  <c r="J19" i="12"/>
  <c r="N19" i="12"/>
  <c r="O19" i="12"/>
  <c r="P19" i="12"/>
  <c r="Q19" i="12"/>
  <c r="R19" i="12"/>
  <c r="S19" i="12"/>
  <c r="T19" i="12"/>
  <c r="U19" i="12"/>
  <c r="C21" i="12"/>
  <c r="D21" i="12"/>
  <c r="E21" i="12"/>
  <c r="F21" i="12"/>
  <c r="G21" i="12"/>
  <c r="H21" i="12"/>
  <c r="I21" i="12"/>
  <c r="J21" i="12"/>
  <c r="N21" i="12"/>
  <c r="O21" i="12"/>
  <c r="P21" i="12"/>
  <c r="Q21" i="12"/>
  <c r="R21" i="12"/>
  <c r="S21" i="12"/>
  <c r="T21" i="12"/>
  <c r="U21" i="12"/>
  <c r="C23" i="12"/>
  <c r="D23" i="12"/>
  <c r="E23" i="12"/>
  <c r="F23" i="12"/>
  <c r="G23" i="12"/>
  <c r="H23" i="12"/>
  <c r="I23" i="12"/>
  <c r="J23" i="12"/>
  <c r="N23" i="12"/>
  <c r="O23" i="12"/>
  <c r="P23" i="12"/>
  <c r="Q23" i="12"/>
  <c r="R23" i="12"/>
  <c r="S23" i="12"/>
  <c r="T23" i="12"/>
  <c r="U23" i="12"/>
  <c r="C25" i="12"/>
  <c r="D25" i="12"/>
  <c r="E25" i="12"/>
  <c r="F25" i="12"/>
  <c r="G25" i="12"/>
  <c r="H25" i="12"/>
  <c r="I25" i="12"/>
  <c r="J25" i="12"/>
  <c r="N25" i="12"/>
  <c r="O25" i="12"/>
  <c r="P25" i="12"/>
  <c r="Q25" i="12"/>
  <c r="R25" i="12"/>
  <c r="S25" i="12"/>
  <c r="T25" i="12"/>
  <c r="U25" i="12"/>
  <c r="C27" i="12"/>
  <c r="D27" i="12"/>
  <c r="E27" i="12"/>
  <c r="F27" i="12"/>
  <c r="G27" i="12"/>
  <c r="H27" i="12"/>
  <c r="I27" i="12"/>
  <c r="J27" i="12"/>
  <c r="N27" i="12"/>
  <c r="O27" i="12"/>
  <c r="P27" i="12"/>
  <c r="Q27" i="12"/>
  <c r="R27" i="12"/>
  <c r="S27" i="12"/>
  <c r="T27" i="12"/>
  <c r="U27" i="12"/>
  <c r="C29" i="12"/>
  <c r="D29" i="12"/>
  <c r="E29" i="12"/>
  <c r="F29" i="12"/>
  <c r="G29" i="12"/>
  <c r="H29" i="12"/>
  <c r="I29" i="12"/>
  <c r="J29" i="12"/>
  <c r="N29" i="12"/>
  <c r="O29" i="12"/>
  <c r="P29" i="12"/>
  <c r="Q29" i="12"/>
  <c r="R29" i="12"/>
  <c r="S29" i="12"/>
  <c r="T29" i="12"/>
  <c r="U29" i="12"/>
  <c r="U33" i="12"/>
  <c r="T33" i="12"/>
  <c r="S33" i="12"/>
  <c r="R33" i="12"/>
  <c r="Q33" i="12"/>
  <c r="P33" i="12"/>
  <c r="O33" i="12"/>
  <c r="N33" i="12"/>
  <c r="J33" i="12"/>
  <c r="I33" i="12"/>
  <c r="H33" i="12"/>
  <c r="G33" i="12"/>
  <c r="F33" i="12"/>
  <c r="E33" i="12"/>
  <c r="D33" i="12"/>
  <c r="C33" i="12"/>
  <c r="U32" i="17"/>
  <c r="T32" i="17"/>
  <c r="S32" i="17"/>
  <c r="R32" i="17"/>
  <c r="Q32" i="17"/>
  <c r="P32" i="17"/>
  <c r="O32" i="17"/>
  <c r="N32" i="17"/>
  <c r="J32" i="17"/>
  <c r="I32" i="17"/>
  <c r="H32" i="17"/>
  <c r="G32" i="17"/>
  <c r="F32" i="17"/>
  <c r="E32" i="17"/>
  <c r="D32" i="17"/>
  <c r="C32" i="17"/>
  <c r="U31" i="17"/>
  <c r="T31" i="17"/>
  <c r="S31" i="17"/>
  <c r="R31" i="17"/>
  <c r="Q31" i="17"/>
  <c r="P31" i="17"/>
  <c r="O31" i="17"/>
  <c r="N31" i="17"/>
  <c r="J31" i="17"/>
  <c r="I31" i="17"/>
  <c r="H31" i="17"/>
  <c r="G31" i="17"/>
  <c r="F31" i="17"/>
  <c r="E31" i="17"/>
  <c r="D31" i="17"/>
  <c r="C31" i="17"/>
  <c r="U32" i="19"/>
  <c r="T32" i="19"/>
  <c r="S32" i="19"/>
  <c r="R32" i="19"/>
  <c r="Q32" i="19"/>
  <c r="P32" i="19"/>
  <c r="O32" i="19"/>
  <c r="N32" i="19"/>
  <c r="J32" i="19"/>
  <c r="I32" i="19"/>
  <c r="H32" i="19"/>
  <c r="G32" i="19"/>
  <c r="F32" i="19"/>
  <c r="E32" i="19"/>
  <c r="D32" i="19"/>
  <c r="C32" i="19"/>
  <c r="U31" i="19"/>
  <c r="T31" i="19"/>
  <c r="S31" i="19"/>
  <c r="R31" i="19"/>
  <c r="Q31" i="19"/>
  <c r="P31" i="19"/>
  <c r="O31" i="19"/>
  <c r="N31" i="19"/>
  <c r="J31" i="19"/>
  <c r="I31" i="19"/>
  <c r="H31" i="19"/>
  <c r="G31" i="19"/>
  <c r="F31" i="19"/>
  <c r="E31" i="19"/>
  <c r="D31" i="19"/>
  <c r="C31" i="19"/>
  <c r="U32" i="20"/>
  <c r="T32" i="20"/>
  <c r="S32" i="20"/>
  <c r="R32" i="20"/>
  <c r="Q32" i="20"/>
  <c r="P32" i="20"/>
  <c r="O32" i="20"/>
  <c r="N32" i="20"/>
  <c r="J32" i="20"/>
  <c r="I32" i="20"/>
  <c r="H32" i="20"/>
  <c r="G32" i="20"/>
  <c r="F32" i="20"/>
  <c r="E32" i="20"/>
  <c r="E36" i="20" s="1"/>
  <c r="D32" i="20"/>
  <c r="D36" i="20" s="1"/>
  <c r="C32" i="20"/>
  <c r="U31" i="20"/>
  <c r="U35" i="20" s="1"/>
  <c r="T31" i="20"/>
  <c r="S31" i="20"/>
  <c r="R31" i="20"/>
  <c r="Q31" i="20"/>
  <c r="P31" i="20"/>
  <c r="O31" i="20"/>
  <c r="N31" i="20"/>
  <c r="J31" i="20"/>
  <c r="I31" i="20"/>
  <c r="H31" i="20"/>
  <c r="G31" i="20"/>
  <c r="F31" i="20"/>
  <c r="E31" i="20"/>
  <c r="D31" i="20"/>
  <c r="D35" i="20" s="1"/>
  <c r="C31" i="20"/>
  <c r="U32" i="21"/>
  <c r="T32" i="21"/>
  <c r="T36" i="21"/>
  <c r="S32" i="21"/>
  <c r="S36" i="21"/>
  <c r="R32" i="21"/>
  <c r="Q32" i="21"/>
  <c r="P32" i="21"/>
  <c r="O32" i="21"/>
  <c r="N32" i="21"/>
  <c r="J32" i="21"/>
  <c r="I32" i="21"/>
  <c r="H32" i="21"/>
  <c r="G32" i="21"/>
  <c r="F32" i="21"/>
  <c r="E32" i="21"/>
  <c r="D32" i="21"/>
  <c r="D36" i="21"/>
  <c r="C32" i="21"/>
  <c r="U31" i="21"/>
  <c r="T31" i="21"/>
  <c r="T35" i="21"/>
  <c r="S31" i="21"/>
  <c r="S35" i="21"/>
  <c r="R31" i="21"/>
  <c r="R35" i="21" s="1"/>
  <c r="Q31" i="21"/>
  <c r="P31" i="21"/>
  <c r="O31" i="21"/>
  <c r="N31" i="21"/>
  <c r="J31" i="21"/>
  <c r="I31" i="21"/>
  <c r="H31" i="21"/>
  <c r="G31" i="21"/>
  <c r="F31" i="21"/>
  <c r="E31" i="21"/>
  <c r="D31" i="21"/>
  <c r="D35" i="21"/>
  <c r="C31" i="21"/>
  <c r="U32" i="22"/>
  <c r="T32" i="22"/>
  <c r="S32" i="22"/>
  <c r="R32" i="22"/>
  <c r="R36" i="22"/>
  <c r="Q32" i="22"/>
  <c r="P32" i="22"/>
  <c r="P36" i="22" s="1"/>
  <c r="O32" i="22"/>
  <c r="N32" i="22"/>
  <c r="J32" i="22"/>
  <c r="I32" i="22"/>
  <c r="H32" i="22"/>
  <c r="G32" i="22"/>
  <c r="F32" i="22"/>
  <c r="E32" i="22"/>
  <c r="D32" i="22"/>
  <c r="D36" i="22" s="1"/>
  <c r="C32" i="22"/>
  <c r="U31" i="22"/>
  <c r="T31" i="22"/>
  <c r="S31" i="22"/>
  <c r="R31" i="22"/>
  <c r="R35" i="22"/>
  <c r="Q31" i="22"/>
  <c r="P31" i="22"/>
  <c r="P35" i="22"/>
  <c r="O31" i="22"/>
  <c r="N31" i="22"/>
  <c r="J31" i="22"/>
  <c r="I31" i="22"/>
  <c r="H31" i="22"/>
  <c r="G31" i="22"/>
  <c r="F31" i="22"/>
  <c r="E31" i="22"/>
  <c r="D31" i="22"/>
  <c r="D35" i="22" s="1"/>
  <c r="C31" i="22"/>
  <c r="U32" i="23"/>
  <c r="T32" i="23"/>
  <c r="T36" i="23" s="1"/>
  <c r="S32" i="23"/>
  <c r="S36" i="23"/>
  <c r="R32" i="23"/>
  <c r="R36" i="23" s="1"/>
  <c r="Q32" i="23"/>
  <c r="P32" i="23"/>
  <c r="P36" i="23" s="1"/>
  <c r="O32" i="23"/>
  <c r="O36" i="23" s="1"/>
  <c r="N32" i="23"/>
  <c r="J32" i="23"/>
  <c r="J36" i="23" s="1"/>
  <c r="I32" i="23"/>
  <c r="H32" i="23"/>
  <c r="G32" i="23"/>
  <c r="G36" i="23"/>
  <c r="F32" i="23"/>
  <c r="E32" i="23"/>
  <c r="D32" i="23"/>
  <c r="D36" i="23" s="1"/>
  <c r="C32" i="23"/>
  <c r="U31" i="23"/>
  <c r="T31" i="23"/>
  <c r="T35" i="23" s="1"/>
  <c r="S31" i="23"/>
  <c r="S35" i="23"/>
  <c r="R31" i="23"/>
  <c r="R35" i="23" s="1"/>
  <c r="Q31" i="23"/>
  <c r="P31" i="23"/>
  <c r="P35" i="23" s="1"/>
  <c r="O31" i="23"/>
  <c r="O35" i="23" s="1"/>
  <c r="N31" i="23"/>
  <c r="J31" i="23"/>
  <c r="J35" i="23" s="1"/>
  <c r="I31" i="23"/>
  <c r="H31" i="23"/>
  <c r="G31" i="23"/>
  <c r="G35" i="23"/>
  <c r="F31" i="23"/>
  <c r="E31" i="23"/>
  <c r="D31" i="23"/>
  <c r="D35" i="23" s="1"/>
  <c r="C31" i="23"/>
  <c r="U32" i="24"/>
  <c r="T32" i="24"/>
  <c r="S32" i="24"/>
  <c r="R32" i="24"/>
  <c r="Q32" i="24"/>
  <c r="P32" i="24"/>
  <c r="P36" i="24" s="1"/>
  <c r="O32" i="24"/>
  <c r="N32" i="24"/>
  <c r="J32" i="24"/>
  <c r="I32" i="24"/>
  <c r="I36" i="24" s="1"/>
  <c r="H32" i="24"/>
  <c r="G32" i="24"/>
  <c r="F32" i="24"/>
  <c r="E32" i="24"/>
  <c r="D32" i="24"/>
  <c r="C32" i="24"/>
  <c r="U31" i="24"/>
  <c r="T31" i="24"/>
  <c r="T35" i="24" s="1"/>
  <c r="S31" i="24"/>
  <c r="R31" i="24"/>
  <c r="Q31" i="24"/>
  <c r="P31" i="24"/>
  <c r="P35" i="24" s="1"/>
  <c r="O31" i="24"/>
  <c r="N31" i="24"/>
  <c r="J31" i="24"/>
  <c r="I31" i="24"/>
  <c r="I35" i="24" s="1"/>
  <c r="H31" i="24"/>
  <c r="G31" i="24"/>
  <c r="F31" i="24"/>
  <c r="E31" i="24"/>
  <c r="D31" i="24"/>
  <c r="C31" i="24"/>
  <c r="U32" i="25"/>
  <c r="T32" i="25"/>
  <c r="S32" i="25"/>
  <c r="R32" i="25"/>
  <c r="Q32" i="25"/>
  <c r="P32" i="25"/>
  <c r="O32" i="25"/>
  <c r="N32" i="25"/>
  <c r="J32" i="25"/>
  <c r="I32" i="25"/>
  <c r="H32" i="25"/>
  <c r="G32" i="25"/>
  <c r="F32" i="25"/>
  <c r="E32" i="25"/>
  <c r="D32" i="25"/>
  <c r="C32" i="25"/>
  <c r="U31" i="25"/>
  <c r="T31" i="25"/>
  <c r="S31" i="25"/>
  <c r="R31" i="25"/>
  <c r="Q31" i="25"/>
  <c r="P31" i="25"/>
  <c r="O31" i="25"/>
  <c r="N31" i="25"/>
  <c r="J31" i="25"/>
  <c r="I31" i="25"/>
  <c r="H31" i="25"/>
  <c r="G31" i="25"/>
  <c r="F31" i="25"/>
  <c r="E31" i="25"/>
  <c r="D31" i="25"/>
  <c r="C31" i="25"/>
  <c r="U32" i="26"/>
  <c r="T32" i="26"/>
  <c r="T36" i="26" s="1"/>
  <c r="S32" i="26"/>
  <c r="R32" i="26"/>
  <c r="Q32" i="26"/>
  <c r="P32" i="26"/>
  <c r="O32" i="26"/>
  <c r="N32" i="26"/>
  <c r="J32" i="26"/>
  <c r="I32" i="26"/>
  <c r="I36" i="26" s="1"/>
  <c r="H32" i="26"/>
  <c r="G32" i="26"/>
  <c r="G36" i="26" s="1"/>
  <c r="F32" i="26"/>
  <c r="F36" i="26"/>
  <c r="E32" i="26"/>
  <c r="E36" i="26" s="1"/>
  <c r="D32" i="26"/>
  <c r="C32" i="26"/>
  <c r="C36" i="26"/>
  <c r="U31" i="26"/>
  <c r="T31" i="26"/>
  <c r="T35" i="26" s="1"/>
  <c r="S31" i="26"/>
  <c r="R31" i="26"/>
  <c r="R35" i="26" s="1"/>
  <c r="Q31" i="26"/>
  <c r="P31" i="26"/>
  <c r="O31" i="26"/>
  <c r="O35" i="26"/>
  <c r="N31" i="26"/>
  <c r="J31" i="26"/>
  <c r="I31" i="26"/>
  <c r="I35" i="26" s="1"/>
  <c r="H31" i="26"/>
  <c r="H35" i="26" s="1"/>
  <c r="G31" i="26"/>
  <c r="G35" i="26" s="1"/>
  <c r="F31" i="26"/>
  <c r="F35" i="26"/>
  <c r="E31" i="26"/>
  <c r="E35" i="26" s="1"/>
  <c r="D31" i="26"/>
  <c r="C31" i="26"/>
  <c r="C35" i="26"/>
  <c r="U32" i="27"/>
  <c r="T32" i="27"/>
  <c r="S32" i="27"/>
  <c r="R32" i="27"/>
  <c r="R36" i="27" s="1"/>
  <c r="Q32" i="27"/>
  <c r="P32" i="27"/>
  <c r="O32" i="27"/>
  <c r="N32" i="27"/>
  <c r="N36" i="27" s="1"/>
  <c r="J32" i="27"/>
  <c r="I32" i="27"/>
  <c r="H32" i="27"/>
  <c r="G32" i="27"/>
  <c r="F32" i="27"/>
  <c r="E32" i="27"/>
  <c r="D32" i="27"/>
  <c r="C32" i="27"/>
  <c r="U31" i="27"/>
  <c r="T31" i="27"/>
  <c r="S31" i="27"/>
  <c r="R31" i="27"/>
  <c r="R35" i="27" s="1"/>
  <c r="Q31" i="27"/>
  <c r="P31" i="27"/>
  <c r="O31" i="27"/>
  <c r="N31" i="27"/>
  <c r="N35" i="27" s="1"/>
  <c r="J31" i="27"/>
  <c r="I31" i="27"/>
  <c r="H31" i="27"/>
  <c r="G31" i="27"/>
  <c r="F31" i="27"/>
  <c r="E31" i="27"/>
  <c r="D31" i="27"/>
  <c r="C31" i="27"/>
  <c r="U32" i="28"/>
  <c r="T32" i="28"/>
  <c r="S32" i="28"/>
  <c r="R32" i="28"/>
  <c r="Q32" i="28"/>
  <c r="P32" i="28"/>
  <c r="O32" i="28"/>
  <c r="N32" i="28"/>
  <c r="J32" i="28"/>
  <c r="I32" i="28"/>
  <c r="H32" i="28"/>
  <c r="G32" i="28"/>
  <c r="F32" i="28"/>
  <c r="E32" i="28"/>
  <c r="D32" i="28"/>
  <c r="C32" i="28"/>
  <c r="U31" i="28"/>
  <c r="T31" i="28"/>
  <c r="S31" i="28"/>
  <c r="R31" i="28"/>
  <c r="Q31" i="28"/>
  <c r="P31" i="28"/>
  <c r="O31" i="28"/>
  <c r="N31" i="28"/>
  <c r="J31" i="28"/>
  <c r="I31" i="28"/>
  <c r="H31" i="28"/>
  <c r="G31" i="28"/>
  <c r="F31" i="28"/>
  <c r="E31" i="28"/>
  <c r="D31" i="28"/>
  <c r="C31" i="28"/>
  <c r="U32" i="29"/>
  <c r="T32" i="29"/>
  <c r="S32" i="29"/>
  <c r="R32" i="29"/>
  <c r="R36" i="29" s="1"/>
  <c r="Q32" i="29"/>
  <c r="P32" i="29"/>
  <c r="P36" i="29" s="1"/>
  <c r="O32" i="29"/>
  <c r="N32" i="29"/>
  <c r="J32" i="29"/>
  <c r="I32" i="29"/>
  <c r="H32" i="29"/>
  <c r="G32" i="29"/>
  <c r="F32" i="29"/>
  <c r="E32" i="29"/>
  <c r="D32" i="29"/>
  <c r="D36" i="29"/>
  <c r="C32" i="29"/>
  <c r="U31" i="29"/>
  <c r="T31" i="29"/>
  <c r="S31" i="29"/>
  <c r="R31" i="29"/>
  <c r="R35" i="29" s="1"/>
  <c r="Q31" i="29"/>
  <c r="P31" i="29"/>
  <c r="P35" i="29" s="1"/>
  <c r="O31" i="29"/>
  <c r="N31" i="29"/>
  <c r="J31" i="29"/>
  <c r="I31" i="29"/>
  <c r="H31" i="29"/>
  <c r="G31" i="29"/>
  <c r="F31" i="29"/>
  <c r="E31" i="29"/>
  <c r="D31" i="29"/>
  <c r="D35" i="29"/>
  <c r="C31" i="29"/>
  <c r="U32" i="30"/>
  <c r="T32" i="30"/>
  <c r="S32" i="30"/>
  <c r="R32" i="30"/>
  <c r="Q32" i="30"/>
  <c r="P32" i="30"/>
  <c r="O32" i="30"/>
  <c r="N32" i="30"/>
  <c r="J32" i="30"/>
  <c r="I32" i="30"/>
  <c r="H32" i="30"/>
  <c r="G32" i="30"/>
  <c r="F32" i="30"/>
  <c r="E32" i="30"/>
  <c r="D32" i="30"/>
  <c r="C32" i="30"/>
  <c r="U31" i="30"/>
  <c r="T31" i="30"/>
  <c r="S31" i="30"/>
  <c r="R31" i="30"/>
  <c r="Q31" i="30"/>
  <c r="P31" i="30"/>
  <c r="O31" i="30"/>
  <c r="N31" i="30"/>
  <c r="J31" i="30"/>
  <c r="I31" i="30"/>
  <c r="H31" i="30"/>
  <c r="G31" i="30"/>
  <c r="F31" i="30"/>
  <c r="E31" i="30"/>
  <c r="D31" i="30"/>
  <c r="C31" i="30"/>
  <c r="U32" i="31"/>
  <c r="T32" i="31"/>
  <c r="T36" i="31" s="1"/>
  <c r="S32" i="31"/>
  <c r="S36" i="31" s="1"/>
  <c r="R32" i="31"/>
  <c r="R36" i="31" s="1"/>
  <c r="Q32" i="31"/>
  <c r="Q36" i="31" s="1"/>
  <c r="P32" i="31"/>
  <c r="O32" i="31"/>
  <c r="O36" i="31" s="1"/>
  <c r="N32" i="31"/>
  <c r="J32" i="31"/>
  <c r="I32" i="31"/>
  <c r="I36" i="31" s="1"/>
  <c r="H32" i="31"/>
  <c r="H36" i="31" s="1"/>
  <c r="G32" i="31"/>
  <c r="G36" i="31" s="1"/>
  <c r="F32" i="31"/>
  <c r="F36" i="31" s="1"/>
  <c r="E32" i="31"/>
  <c r="D32" i="31"/>
  <c r="C32" i="31"/>
  <c r="U31" i="31"/>
  <c r="T31" i="31"/>
  <c r="T35" i="31" s="1"/>
  <c r="S31" i="31"/>
  <c r="S35" i="31" s="1"/>
  <c r="R31" i="31"/>
  <c r="R35" i="31" s="1"/>
  <c r="Q31" i="31"/>
  <c r="Q35" i="31" s="1"/>
  <c r="P31" i="31"/>
  <c r="O31" i="31"/>
  <c r="O35" i="31" s="1"/>
  <c r="N31" i="31"/>
  <c r="J31" i="31"/>
  <c r="I31" i="31"/>
  <c r="I35" i="31" s="1"/>
  <c r="H31" i="31"/>
  <c r="G31" i="31"/>
  <c r="F31" i="31"/>
  <c r="F35" i="31" s="1"/>
  <c r="E31" i="31"/>
  <c r="D31" i="31"/>
  <c r="C31" i="31"/>
  <c r="U32" i="32"/>
  <c r="T32" i="32"/>
  <c r="S32" i="32"/>
  <c r="R32" i="32"/>
  <c r="Q32" i="32"/>
  <c r="P32" i="32"/>
  <c r="P36" i="32" s="1"/>
  <c r="O32" i="32"/>
  <c r="O36" i="32" s="1"/>
  <c r="N32" i="32"/>
  <c r="J32" i="32"/>
  <c r="J36" i="32" s="1"/>
  <c r="I32" i="32"/>
  <c r="I36" i="32" s="1"/>
  <c r="H32" i="32"/>
  <c r="G32" i="32"/>
  <c r="G36" i="32" s="1"/>
  <c r="F32" i="32"/>
  <c r="E32" i="32"/>
  <c r="D32" i="32"/>
  <c r="C32" i="32"/>
  <c r="U31" i="32"/>
  <c r="T31" i="32"/>
  <c r="T35" i="32" s="1"/>
  <c r="S31" i="32"/>
  <c r="R31" i="32"/>
  <c r="Q31" i="32"/>
  <c r="P31" i="32"/>
  <c r="P35" i="32" s="1"/>
  <c r="O31" i="32"/>
  <c r="O35" i="32" s="1"/>
  <c r="N31" i="32"/>
  <c r="J31" i="32"/>
  <c r="J35" i="32" s="1"/>
  <c r="I31" i="32"/>
  <c r="H31" i="32"/>
  <c r="H35" i="32" s="1"/>
  <c r="G31" i="32"/>
  <c r="F31" i="32"/>
  <c r="F35" i="32" s="1"/>
  <c r="E31" i="32"/>
  <c r="D31" i="32"/>
  <c r="C31" i="32"/>
  <c r="U32" i="33"/>
  <c r="U36" i="33" s="1"/>
  <c r="T32" i="33"/>
  <c r="S32" i="33"/>
  <c r="R32" i="33"/>
  <c r="Q32" i="33"/>
  <c r="P32" i="33"/>
  <c r="O32" i="33"/>
  <c r="N32" i="33"/>
  <c r="N36" i="33" s="1"/>
  <c r="J32" i="33"/>
  <c r="I32" i="33"/>
  <c r="H32" i="33"/>
  <c r="G32" i="33"/>
  <c r="G36" i="33" s="1"/>
  <c r="F32" i="33"/>
  <c r="F36" i="33" s="1"/>
  <c r="E32" i="33"/>
  <c r="D32" i="33"/>
  <c r="C32" i="33"/>
  <c r="U31" i="33"/>
  <c r="U35" i="33" s="1"/>
  <c r="T31" i="33"/>
  <c r="T35" i="33" s="1"/>
  <c r="S31" i="33"/>
  <c r="R31" i="33"/>
  <c r="R35" i="33" s="1"/>
  <c r="Q31" i="33"/>
  <c r="P31" i="33"/>
  <c r="O31" i="33"/>
  <c r="N31" i="33"/>
  <c r="N35" i="33" s="1"/>
  <c r="J31" i="33"/>
  <c r="I31" i="33"/>
  <c r="H31" i="33"/>
  <c r="G31" i="33"/>
  <c r="G35" i="33" s="1"/>
  <c r="F31" i="33"/>
  <c r="F35" i="33" s="1"/>
  <c r="E31" i="33"/>
  <c r="D31" i="33"/>
  <c r="C31" i="33"/>
  <c r="U32" i="34"/>
  <c r="T32" i="34"/>
  <c r="S32" i="34"/>
  <c r="R32" i="34"/>
  <c r="Q32" i="34"/>
  <c r="P32" i="34"/>
  <c r="O32" i="34"/>
  <c r="N32" i="34"/>
  <c r="J32" i="34"/>
  <c r="I32" i="34"/>
  <c r="H32" i="34"/>
  <c r="G32" i="34"/>
  <c r="F32" i="34"/>
  <c r="E32" i="34"/>
  <c r="E36" i="34" s="1"/>
  <c r="D32" i="34"/>
  <c r="D36" i="34" s="1"/>
  <c r="C32" i="34"/>
  <c r="U31" i="34"/>
  <c r="T31" i="34"/>
  <c r="S31" i="34"/>
  <c r="R31" i="34"/>
  <c r="Q31" i="34"/>
  <c r="P31" i="34"/>
  <c r="O31" i="34"/>
  <c r="N31" i="34"/>
  <c r="J31" i="34"/>
  <c r="I31" i="34"/>
  <c r="H31" i="34"/>
  <c r="G31" i="34"/>
  <c r="F31" i="34"/>
  <c r="E31" i="34"/>
  <c r="E35" i="34" s="1"/>
  <c r="D31" i="34"/>
  <c r="D35" i="34" s="1"/>
  <c r="C31" i="34"/>
  <c r="U32" i="35"/>
  <c r="T32" i="35"/>
  <c r="T36" i="35" s="1"/>
  <c r="S32" i="35"/>
  <c r="S36" i="35" s="1"/>
  <c r="R32" i="35"/>
  <c r="Q32" i="35"/>
  <c r="P32" i="35"/>
  <c r="P36" i="35" s="1"/>
  <c r="O32" i="35"/>
  <c r="O36" i="35" s="1"/>
  <c r="N32" i="35"/>
  <c r="J32" i="35"/>
  <c r="J36" i="35" s="1"/>
  <c r="I32" i="35"/>
  <c r="H32" i="35"/>
  <c r="G32" i="35"/>
  <c r="F32" i="35"/>
  <c r="E32" i="35"/>
  <c r="D32" i="35"/>
  <c r="C32" i="35"/>
  <c r="U31" i="35"/>
  <c r="T31" i="35"/>
  <c r="S31" i="35"/>
  <c r="S35" i="35"/>
  <c r="R31" i="35"/>
  <c r="Q31" i="35"/>
  <c r="P31" i="35"/>
  <c r="O31" i="35"/>
  <c r="N31" i="35"/>
  <c r="J31" i="35"/>
  <c r="J35" i="35" s="1"/>
  <c r="I31" i="35"/>
  <c r="H31" i="35"/>
  <c r="G31" i="35"/>
  <c r="F31" i="35"/>
  <c r="E31" i="35"/>
  <c r="D31" i="35"/>
  <c r="C31" i="35"/>
  <c r="U32" i="36"/>
  <c r="T32" i="36"/>
  <c r="T36" i="36" s="1"/>
  <c r="S32" i="36"/>
  <c r="R32" i="36"/>
  <c r="Q32" i="36"/>
  <c r="P32" i="36"/>
  <c r="O32" i="36"/>
  <c r="N32" i="36"/>
  <c r="J32" i="36"/>
  <c r="J36" i="36" s="1"/>
  <c r="I32" i="36"/>
  <c r="I36" i="36" s="1"/>
  <c r="H32" i="36"/>
  <c r="H36" i="36" s="1"/>
  <c r="G32" i="36"/>
  <c r="F32" i="36"/>
  <c r="E32" i="36"/>
  <c r="D32" i="36"/>
  <c r="C32" i="36"/>
  <c r="U31" i="36"/>
  <c r="T31" i="36"/>
  <c r="S31" i="36"/>
  <c r="R31" i="36"/>
  <c r="Q31" i="36"/>
  <c r="P31" i="36"/>
  <c r="O31" i="36"/>
  <c r="N31" i="36"/>
  <c r="J31" i="36"/>
  <c r="J35" i="36" s="1"/>
  <c r="I31" i="36"/>
  <c r="I35" i="36" s="1"/>
  <c r="H31" i="36"/>
  <c r="H35" i="36" s="1"/>
  <c r="G31" i="36"/>
  <c r="F31" i="36"/>
  <c r="E31" i="36"/>
  <c r="D31" i="36"/>
  <c r="C31" i="36"/>
  <c r="D8" i="37"/>
  <c r="E8" i="37"/>
  <c r="F8" i="37"/>
  <c r="G8" i="37"/>
  <c r="H8" i="37"/>
  <c r="H8" i="38" s="1"/>
  <c r="I8" i="37"/>
  <c r="J8" i="37"/>
  <c r="N8" i="37"/>
  <c r="O8" i="37"/>
  <c r="P8" i="37"/>
  <c r="P8" i="38" s="1"/>
  <c r="Q8" i="37"/>
  <c r="R8" i="37"/>
  <c r="S8" i="37"/>
  <c r="T8" i="37"/>
  <c r="T8" i="38" s="1"/>
  <c r="U8" i="37"/>
  <c r="C10" i="37"/>
  <c r="C10" i="38" s="1"/>
  <c r="D10" i="37"/>
  <c r="E10" i="37"/>
  <c r="F10" i="37"/>
  <c r="G10" i="37"/>
  <c r="G10" i="38" s="1"/>
  <c r="H10" i="37"/>
  <c r="I10" i="37"/>
  <c r="J10" i="37"/>
  <c r="J10" i="38" s="1"/>
  <c r="N10" i="37"/>
  <c r="O10" i="37"/>
  <c r="P10" i="37"/>
  <c r="Q10" i="37"/>
  <c r="R10" i="37"/>
  <c r="S10" i="37"/>
  <c r="T10" i="37"/>
  <c r="T10" i="38" s="1"/>
  <c r="U10" i="37"/>
  <c r="U10" i="38" s="1"/>
  <c r="C12" i="37"/>
  <c r="D12" i="37"/>
  <c r="E12" i="37"/>
  <c r="F12" i="37"/>
  <c r="G12" i="37"/>
  <c r="H12" i="37"/>
  <c r="H12" i="38" s="1"/>
  <c r="I12" i="37"/>
  <c r="J12" i="37"/>
  <c r="N12" i="37"/>
  <c r="O12" i="37"/>
  <c r="P12" i="37"/>
  <c r="Q12" i="37"/>
  <c r="Q12" i="38" s="1"/>
  <c r="R12" i="37"/>
  <c r="S12" i="37"/>
  <c r="T12" i="37"/>
  <c r="U12" i="37"/>
  <c r="U12" i="38" s="1"/>
  <c r="C14" i="37"/>
  <c r="D14" i="37"/>
  <c r="E14" i="37"/>
  <c r="F14" i="37"/>
  <c r="G14" i="37"/>
  <c r="H14" i="37"/>
  <c r="I14" i="37"/>
  <c r="J14" i="37"/>
  <c r="N14" i="37"/>
  <c r="O14" i="37"/>
  <c r="P14" i="37"/>
  <c r="Q14" i="37"/>
  <c r="Q14" i="38" s="1"/>
  <c r="R14" i="37"/>
  <c r="S14" i="37"/>
  <c r="T14" i="37"/>
  <c r="U14" i="37"/>
  <c r="C16" i="37"/>
  <c r="D16" i="37"/>
  <c r="E16" i="37"/>
  <c r="F16" i="37"/>
  <c r="G16" i="37"/>
  <c r="H16" i="37"/>
  <c r="I16" i="37"/>
  <c r="J16" i="37"/>
  <c r="N16" i="37"/>
  <c r="O16" i="37"/>
  <c r="P16" i="37"/>
  <c r="Q16" i="37"/>
  <c r="R16" i="37"/>
  <c r="S16" i="37"/>
  <c r="T16" i="37"/>
  <c r="U16" i="37"/>
  <c r="C18" i="37"/>
  <c r="D18" i="37"/>
  <c r="E18" i="37"/>
  <c r="F18" i="37"/>
  <c r="F18" i="38" s="1"/>
  <c r="G18" i="37"/>
  <c r="H18" i="37"/>
  <c r="H18" i="38" s="1"/>
  <c r="I18" i="37"/>
  <c r="I18" i="38" s="1"/>
  <c r="J18" i="37"/>
  <c r="N18" i="37"/>
  <c r="O18" i="37"/>
  <c r="P18" i="37"/>
  <c r="Q18" i="37"/>
  <c r="R18" i="37"/>
  <c r="S18" i="37"/>
  <c r="T18" i="37"/>
  <c r="U18" i="37"/>
  <c r="C20" i="37"/>
  <c r="C20" i="38" s="1"/>
  <c r="D20" i="37"/>
  <c r="D20" i="38" s="1"/>
  <c r="E20" i="37"/>
  <c r="E20" i="38" s="1"/>
  <c r="F20" i="37"/>
  <c r="F20" i="38" s="1"/>
  <c r="G20" i="37"/>
  <c r="G20" i="38" s="1"/>
  <c r="H20" i="37"/>
  <c r="H20" i="38" s="1"/>
  <c r="I20" i="37"/>
  <c r="I20" i="38" s="1"/>
  <c r="J20" i="37"/>
  <c r="J20" i="38" s="1"/>
  <c r="N20" i="37"/>
  <c r="N20" i="38" s="1"/>
  <c r="O20" i="37"/>
  <c r="O20" i="38" s="1"/>
  <c r="P20" i="37"/>
  <c r="P20" i="38" s="1"/>
  <c r="Q20" i="37"/>
  <c r="Q20" i="38" s="1"/>
  <c r="R20" i="37"/>
  <c r="R20" i="38" s="1"/>
  <c r="S20" i="37"/>
  <c r="S20" i="38" s="1"/>
  <c r="T20" i="37"/>
  <c r="T20" i="38" s="1"/>
  <c r="U20" i="37"/>
  <c r="U20" i="38" s="1"/>
  <c r="C22" i="37"/>
  <c r="C22" i="38" s="1"/>
  <c r="D22" i="37"/>
  <c r="D22" i="38" s="1"/>
  <c r="E22" i="37"/>
  <c r="E22" i="38" s="1"/>
  <c r="F22" i="37"/>
  <c r="F22" i="38" s="1"/>
  <c r="G22" i="37"/>
  <c r="G22" i="38" s="1"/>
  <c r="H22" i="37"/>
  <c r="H22" i="38" s="1"/>
  <c r="I22" i="37"/>
  <c r="I22" i="38" s="1"/>
  <c r="J22" i="37"/>
  <c r="J22" i="38" s="1"/>
  <c r="N22" i="37"/>
  <c r="N22" i="38" s="1"/>
  <c r="O22" i="37"/>
  <c r="O22" i="38" s="1"/>
  <c r="P22" i="37"/>
  <c r="P22" i="38" s="1"/>
  <c r="Q22" i="37"/>
  <c r="Q22" i="38" s="1"/>
  <c r="R22" i="37"/>
  <c r="R22" i="38" s="1"/>
  <c r="S22" i="37"/>
  <c r="S22" i="38" s="1"/>
  <c r="T22" i="37"/>
  <c r="T22" i="38" s="1"/>
  <c r="U22" i="37"/>
  <c r="U22" i="38" s="1"/>
  <c r="C24" i="37"/>
  <c r="C24" i="38" s="1"/>
  <c r="D24" i="37"/>
  <c r="D24" i="38" s="1"/>
  <c r="E24" i="37"/>
  <c r="E24" i="38" s="1"/>
  <c r="F24" i="37"/>
  <c r="F24" i="38" s="1"/>
  <c r="G24" i="37"/>
  <c r="G24" i="38" s="1"/>
  <c r="H24" i="37"/>
  <c r="H24" i="38" s="1"/>
  <c r="I24" i="37"/>
  <c r="I24" i="38" s="1"/>
  <c r="J24" i="37"/>
  <c r="J24" i="38" s="1"/>
  <c r="N24" i="37"/>
  <c r="N24" i="38" s="1"/>
  <c r="O24" i="37"/>
  <c r="O24" i="38" s="1"/>
  <c r="P24" i="37"/>
  <c r="P24" i="38" s="1"/>
  <c r="Q24" i="37"/>
  <c r="Q24" i="38" s="1"/>
  <c r="R24" i="37"/>
  <c r="R24" i="38" s="1"/>
  <c r="S24" i="37"/>
  <c r="S24" i="38" s="1"/>
  <c r="T24" i="37"/>
  <c r="T24" i="38" s="1"/>
  <c r="U24" i="37"/>
  <c r="U24" i="38" s="1"/>
  <c r="C26" i="37"/>
  <c r="C26" i="38" s="1"/>
  <c r="D26" i="37"/>
  <c r="D26" i="38" s="1"/>
  <c r="E26" i="37"/>
  <c r="E26" i="38" s="1"/>
  <c r="F26" i="37"/>
  <c r="F26" i="38" s="1"/>
  <c r="G26" i="37"/>
  <c r="G26" i="38" s="1"/>
  <c r="H26" i="37"/>
  <c r="H26" i="38" s="1"/>
  <c r="I26" i="37"/>
  <c r="I26" i="38" s="1"/>
  <c r="J26" i="37"/>
  <c r="J26" i="38" s="1"/>
  <c r="N26" i="37"/>
  <c r="N26" i="38" s="1"/>
  <c r="O26" i="37"/>
  <c r="O26" i="38" s="1"/>
  <c r="P26" i="37"/>
  <c r="P26" i="38" s="1"/>
  <c r="Q26" i="37"/>
  <c r="Q26" i="38" s="1"/>
  <c r="R26" i="37"/>
  <c r="R26" i="38" s="1"/>
  <c r="S26" i="37"/>
  <c r="S26" i="38" s="1"/>
  <c r="T26" i="37"/>
  <c r="T26" i="38" s="1"/>
  <c r="U26" i="37"/>
  <c r="U26" i="38" s="1"/>
  <c r="C28" i="37"/>
  <c r="C28" i="38" s="1"/>
  <c r="D28" i="37"/>
  <c r="D28" i="38" s="1"/>
  <c r="E28" i="37"/>
  <c r="E28" i="38" s="1"/>
  <c r="F28" i="37"/>
  <c r="F28" i="38" s="1"/>
  <c r="G28" i="37"/>
  <c r="G28" i="38" s="1"/>
  <c r="H28" i="37"/>
  <c r="H28" i="38" s="1"/>
  <c r="I28" i="37"/>
  <c r="I28" i="38" s="1"/>
  <c r="J28" i="37"/>
  <c r="J28" i="38" s="1"/>
  <c r="N28" i="37"/>
  <c r="N28" i="38" s="1"/>
  <c r="O28" i="37"/>
  <c r="O28" i="38" s="1"/>
  <c r="P28" i="37"/>
  <c r="P28" i="38" s="1"/>
  <c r="Q28" i="37"/>
  <c r="Q28" i="38" s="1"/>
  <c r="R28" i="37"/>
  <c r="R28" i="38" s="1"/>
  <c r="S28" i="37"/>
  <c r="S28" i="38" s="1"/>
  <c r="T28" i="37"/>
  <c r="T28" i="38" s="1"/>
  <c r="U28" i="37"/>
  <c r="U28" i="38" s="1"/>
  <c r="C30" i="37"/>
  <c r="C30" i="38" s="1"/>
  <c r="D30" i="37"/>
  <c r="D30" i="38" s="1"/>
  <c r="E30" i="37"/>
  <c r="E30" i="38" s="1"/>
  <c r="F30" i="37"/>
  <c r="F30" i="38" s="1"/>
  <c r="G30" i="37"/>
  <c r="G30" i="38" s="1"/>
  <c r="H30" i="37"/>
  <c r="I30" i="37"/>
  <c r="I30" i="38" s="1"/>
  <c r="J30" i="37"/>
  <c r="J30" i="38" s="1"/>
  <c r="N30" i="37"/>
  <c r="N30" i="38" s="1"/>
  <c r="O30" i="37"/>
  <c r="O30" i="38" s="1"/>
  <c r="P30" i="37"/>
  <c r="P30" i="38" s="1"/>
  <c r="Q30" i="37"/>
  <c r="Q30" i="38" s="1"/>
  <c r="R30" i="37"/>
  <c r="R30" i="38" s="1"/>
  <c r="S30" i="37"/>
  <c r="S30" i="38" s="1"/>
  <c r="T30" i="37"/>
  <c r="T30" i="38" s="1"/>
  <c r="U30" i="37"/>
  <c r="U30" i="38" s="1"/>
  <c r="U34" i="37"/>
  <c r="T34" i="37"/>
  <c r="S34" i="37"/>
  <c r="R34" i="37"/>
  <c r="Q34" i="37"/>
  <c r="P34" i="37"/>
  <c r="O34" i="37"/>
  <c r="N34" i="37"/>
  <c r="N34" i="38" s="1"/>
  <c r="J34" i="37"/>
  <c r="I34" i="37"/>
  <c r="H34" i="37"/>
  <c r="G34" i="37"/>
  <c r="F34" i="37"/>
  <c r="E34" i="37"/>
  <c r="D34" i="37"/>
  <c r="C34" i="37"/>
  <c r="D7" i="37"/>
  <c r="D7" i="38" s="1"/>
  <c r="E7" i="37"/>
  <c r="E7" i="38" s="1"/>
  <c r="F7" i="37"/>
  <c r="F7" i="38" s="1"/>
  <c r="G7" i="37"/>
  <c r="G7" i="38" s="1"/>
  <c r="H7" i="37"/>
  <c r="H7" i="38" s="1"/>
  <c r="I7" i="37"/>
  <c r="I7" i="38" s="1"/>
  <c r="J7" i="37"/>
  <c r="J7" i="38" s="1"/>
  <c r="N7" i="37"/>
  <c r="N7" i="38" s="1"/>
  <c r="O7" i="37"/>
  <c r="P7" i="37"/>
  <c r="P7" i="38" s="1"/>
  <c r="Q7" i="37"/>
  <c r="Q7" i="38" s="1"/>
  <c r="R7" i="37"/>
  <c r="S7" i="37"/>
  <c r="S7" i="38" s="1"/>
  <c r="T7" i="37"/>
  <c r="U7" i="37"/>
  <c r="C9" i="37"/>
  <c r="C9" i="38" s="1"/>
  <c r="D9" i="37"/>
  <c r="D9" i="38" s="1"/>
  <c r="E9" i="37"/>
  <c r="E9" i="38" s="1"/>
  <c r="F9" i="37"/>
  <c r="F9" i="38" s="1"/>
  <c r="G9" i="37"/>
  <c r="G9" i="38" s="1"/>
  <c r="H9" i="37"/>
  <c r="H9" i="38" s="1"/>
  <c r="I9" i="37"/>
  <c r="I9" i="38" s="1"/>
  <c r="J9" i="37"/>
  <c r="J9" i="38" s="1"/>
  <c r="N9" i="37"/>
  <c r="N9" i="38" s="1"/>
  <c r="O9" i="37"/>
  <c r="O9" i="38" s="1"/>
  <c r="P9" i="37"/>
  <c r="P9" i="38" s="1"/>
  <c r="Q9" i="37"/>
  <c r="Q9" i="38" s="1"/>
  <c r="R9" i="37"/>
  <c r="R9" i="38" s="1"/>
  <c r="S9" i="37"/>
  <c r="S9" i="38" s="1"/>
  <c r="T9" i="37"/>
  <c r="T9" i="38" s="1"/>
  <c r="U9" i="37"/>
  <c r="U9" i="38" s="1"/>
  <c r="C11" i="37"/>
  <c r="C11" i="38" s="1"/>
  <c r="D11" i="37"/>
  <c r="E11" i="37"/>
  <c r="E11" i="38" s="1"/>
  <c r="F11" i="37"/>
  <c r="F11" i="38" s="1"/>
  <c r="G11" i="37"/>
  <c r="G11" i="38" s="1"/>
  <c r="H11" i="37"/>
  <c r="H11" i="38" s="1"/>
  <c r="I11" i="37"/>
  <c r="J11" i="37"/>
  <c r="J11" i="38" s="1"/>
  <c r="N11" i="37"/>
  <c r="N11" i="38" s="1"/>
  <c r="O11" i="37"/>
  <c r="O11" i="38" s="1"/>
  <c r="P11" i="37"/>
  <c r="P11" i="38" s="1"/>
  <c r="Q11" i="37"/>
  <c r="Q11" i="38" s="1"/>
  <c r="R11" i="37"/>
  <c r="R11" i="38" s="1"/>
  <c r="S11" i="37"/>
  <c r="S11" i="38" s="1"/>
  <c r="T11" i="37"/>
  <c r="T11" i="38" s="1"/>
  <c r="U11" i="37"/>
  <c r="U11" i="38" s="1"/>
  <c r="C13" i="37"/>
  <c r="C13" i="38" s="1"/>
  <c r="D13" i="37"/>
  <c r="D13" i="38" s="1"/>
  <c r="E13" i="37"/>
  <c r="E13" i="38" s="1"/>
  <c r="F13" i="37"/>
  <c r="F13" i="38" s="1"/>
  <c r="G13" i="37"/>
  <c r="G13" i="38" s="1"/>
  <c r="H13" i="37"/>
  <c r="H13" i="38" s="1"/>
  <c r="I13" i="37"/>
  <c r="I13" i="38" s="1"/>
  <c r="J13" i="37"/>
  <c r="N13" i="37"/>
  <c r="N13" i="38" s="1"/>
  <c r="O13" i="37"/>
  <c r="O13" i="38" s="1"/>
  <c r="P13" i="37"/>
  <c r="P13" i="38" s="1"/>
  <c r="Q13" i="37"/>
  <c r="Q13" i="38" s="1"/>
  <c r="R13" i="37"/>
  <c r="R13" i="38" s="1"/>
  <c r="S13" i="37"/>
  <c r="T13" i="37"/>
  <c r="T13" i="38" s="1"/>
  <c r="U13" i="37"/>
  <c r="U13" i="38" s="1"/>
  <c r="C15" i="37"/>
  <c r="C15" i="38" s="1"/>
  <c r="D15" i="37"/>
  <c r="D15" i="38" s="1"/>
  <c r="E15" i="37"/>
  <c r="E15" i="38" s="1"/>
  <c r="F15" i="37"/>
  <c r="F15" i="38" s="1"/>
  <c r="G15" i="37"/>
  <c r="G15" i="38" s="1"/>
  <c r="H15" i="37"/>
  <c r="H15" i="38" s="1"/>
  <c r="I15" i="37"/>
  <c r="I15" i="38" s="1"/>
  <c r="J15" i="37"/>
  <c r="J15" i="38" s="1"/>
  <c r="N15" i="37"/>
  <c r="N15" i="38" s="1"/>
  <c r="O15" i="37"/>
  <c r="O15" i="38" s="1"/>
  <c r="P15" i="37"/>
  <c r="P15" i="38" s="1"/>
  <c r="Q15" i="37"/>
  <c r="Q15" i="38" s="1"/>
  <c r="R15" i="37"/>
  <c r="R15" i="38" s="1"/>
  <c r="S15" i="37"/>
  <c r="S15" i="38" s="1"/>
  <c r="T15" i="37"/>
  <c r="T15" i="38" s="1"/>
  <c r="U15" i="37"/>
  <c r="U15" i="38" s="1"/>
  <c r="C17" i="37"/>
  <c r="C17" i="38" s="1"/>
  <c r="D17" i="37"/>
  <c r="D17" i="38" s="1"/>
  <c r="E17" i="37"/>
  <c r="E17" i="38" s="1"/>
  <c r="F17" i="37"/>
  <c r="F17" i="38" s="1"/>
  <c r="G17" i="37"/>
  <c r="G17" i="38" s="1"/>
  <c r="H17" i="37"/>
  <c r="H17" i="38" s="1"/>
  <c r="I17" i="37"/>
  <c r="I17" i="38" s="1"/>
  <c r="J17" i="37"/>
  <c r="J17" i="38" s="1"/>
  <c r="N17" i="37"/>
  <c r="N17" i="38" s="1"/>
  <c r="O17" i="37"/>
  <c r="O17" i="38" s="1"/>
  <c r="P17" i="37"/>
  <c r="P17" i="38" s="1"/>
  <c r="Q17" i="37"/>
  <c r="Q17" i="38" s="1"/>
  <c r="R17" i="37"/>
  <c r="R17" i="38" s="1"/>
  <c r="S17" i="37"/>
  <c r="S17" i="38" s="1"/>
  <c r="T17" i="37"/>
  <c r="T17" i="38" s="1"/>
  <c r="U17" i="37"/>
  <c r="U17" i="38" s="1"/>
  <c r="C19" i="37"/>
  <c r="C19" i="38" s="1"/>
  <c r="D19" i="37"/>
  <c r="D19" i="38" s="1"/>
  <c r="E19" i="37"/>
  <c r="E19" i="38" s="1"/>
  <c r="F19" i="37"/>
  <c r="F19" i="38" s="1"/>
  <c r="G19" i="37"/>
  <c r="G19" i="38" s="1"/>
  <c r="H19" i="37"/>
  <c r="H19" i="38" s="1"/>
  <c r="I19" i="37"/>
  <c r="I19" i="38" s="1"/>
  <c r="J19" i="37"/>
  <c r="J19" i="38" s="1"/>
  <c r="N19" i="37"/>
  <c r="N19" i="38" s="1"/>
  <c r="O19" i="37"/>
  <c r="O19" i="38" s="1"/>
  <c r="P19" i="37"/>
  <c r="P19" i="38" s="1"/>
  <c r="Q19" i="37"/>
  <c r="Q19" i="38" s="1"/>
  <c r="R19" i="37"/>
  <c r="R19" i="38" s="1"/>
  <c r="S19" i="37"/>
  <c r="S19" i="38" s="1"/>
  <c r="T19" i="37"/>
  <c r="T19" i="38" s="1"/>
  <c r="U19" i="37"/>
  <c r="U19" i="38" s="1"/>
  <c r="C21" i="37"/>
  <c r="C21" i="38" s="1"/>
  <c r="D21" i="37"/>
  <c r="D21" i="38" s="1"/>
  <c r="E21" i="37"/>
  <c r="E21" i="38" s="1"/>
  <c r="F21" i="37"/>
  <c r="F21" i="38" s="1"/>
  <c r="G21" i="37"/>
  <c r="G21" i="38" s="1"/>
  <c r="H21" i="37"/>
  <c r="H21" i="38" s="1"/>
  <c r="I21" i="37"/>
  <c r="I21" i="38" s="1"/>
  <c r="J21" i="37"/>
  <c r="J21" i="38" s="1"/>
  <c r="N21" i="37"/>
  <c r="N21" i="38" s="1"/>
  <c r="O21" i="37"/>
  <c r="O21" i="38" s="1"/>
  <c r="P21" i="37"/>
  <c r="P21" i="38" s="1"/>
  <c r="Q21" i="37"/>
  <c r="Q21" i="38" s="1"/>
  <c r="R21" i="37"/>
  <c r="R21" i="38" s="1"/>
  <c r="S21" i="37"/>
  <c r="S21" i="38" s="1"/>
  <c r="T21" i="37"/>
  <c r="T21" i="38" s="1"/>
  <c r="U21" i="37"/>
  <c r="U21" i="38" s="1"/>
  <c r="C23" i="37"/>
  <c r="C23" i="38" s="1"/>
  <c r="D23" i="37"/>
  <c r="D23" i="38" s="1"/>
  <c r="E23" i="37"/>
  <c r="E23" i="38" s="1"/>
  <c r="F23" i="37"/>
  <c r="F23" i="38" s="1"/>
  <c r="G23" i="37"/>
  <c r="G23" i="38" s="1"/>
  <c r="H23" i="37"/>
  <c r="H23" i="38" s="1"/>
  <c r="I23" i="37"/>
  <c r="I23" i="38" s="1"/>
  <c r="J23" i="37"/>
  <c r="J23" i="38" s="1"/>
  <c r="N23" i="37"/>
  <c r="N23" i="38" s="1"/>
  <c r="O23" i="37"/>
  <c r="O23" i="38" s="1"/>
  <c r="P23" i="37"/>
  <c r="P23" i="38" s="1"/>
  <c r="Q23" i="37"/>
  <c r="Q23" i="38" s="1"/>
  <c r="R23" i="37"/>
  <c r="R23" i="38" s="1"/>
  <c r="S23" i="37"/>
  <c r="S23" i="38" s="1"/>
  <c r="T23" i="37"/>
  <c r="T23" i="38" s="1"/>
  <c r="U23" i="37"/>
  <c r="U23" i="38" s="1"/>
  <c r="C25" i="37"/>
  <c r="C25" i="38" s="1"/>
  <c r="D25" i="37"/>
  <c r="D25" i="38" s="1"/>
  <c r="E25" i="37"/>
  <c r="E25" i="38" s="1"/>
  <c r="F25" i="37"/>
  <c r="F25" i="38" s="1"/>
  <c r="G25" i="37"/>
  <c r="G25" i="38" s="1"/>
  <c r="H25" i="37"/>
  <c r="H25" i="38" s="1"/>
  <c r="I25" i="37"/>
  <c r="I25" i="38" s="1"/>
  <c r="J25" i="37"/>
  <c r="J25" i="38" s="1"/>
  <c r="N25" i="37"/>
  <c r="N25" i="38" s="1"/>
  <c r="O25" i="37"/>
  <c r="O25" i="38" s="1"/>
  <c r="P25" i="37"/>
  <c r="P25" i="38" s="1"/>
  <c r="Q25" i="37"/>
  <c r="Q25" i="38" s="1"/>
  <c r="R25" i="37"/>
  <c r="R25" i="38" s="1"/>
  <c r="S25" i="37"/>
  <c r="S25" i="38" s="1"/>
  <c r="T25" i="37"/>
  <c r="T25" i="38" s="1"/>
  <c r="U25" i="37"/>
  <c r="U25" i="38" s="1"/>
  <c r="C27" i="37"/>
  <c r="C27" i="38" s="1"/>
  <c r="D27" i="37"/>
  <c r="D27" i="38" s="1"/>
  <c r="E27" i="37"/>
  <c r="E27" i="38" s="1"/>
  <c r="F27" i="37"/>
  <c r="F27" i="38" s="1"/>
  <c r="G27" i="37"/>
  <c r="G27" i="38" s="1"/>
  <c r="H27" i="37"/>
  <c r="H27" i="38" s="1"/>
  <c r="I27" i="37"/>
  <c r="I27" i="38" s="1"/>
  <c r="J27" i="37"/>
  <c r="J27" i="38" s="1"/>
  <c r="N27" i="37"/>
  <c r="N27" i="38" s="1"/>
  <c r="O27" i="37"/>
  <c r="O27" i="38" s="1"/>
  <c r="P27" i="37"/>
  <c r="P27" i="38" s="1"/>
  <c r="Q27" i="37"/>
  <c r="Q27" i="38" s="1"/>
  <c r="R27" i="37"/>
  <c r="R27" i="38" s="1"/>
  <c r="S27" i="37"/>
  <c r="S27" i="38" s="1"/>
  <c r="T27" i="37"/>
  <c r="T27" i="38" s="1"/>
  <c r="U27" i="37"/>
  <c r="U27" i="38" s="1"/>
  <c r="C29" i="37"/>
  <c r="C29" i="38" s="1"/>
  <c r="D29" i="37"/>
  <c r="D29" i="38" s="1"/>
  <c r="E29" i="37"/>
  <c r="E29" i="38" s="1"/>
  <c r="F29" i="37"/>
  <c r="F29" i="38" s="1"/>
  <c r="G29" i="37"/>
  <c r="G29" i="38" s="1"/>
  <c r="H29" i="37"/>
  <c r="H29" i="38" s="1"/>
  <c r="I29" i="37"/>
  <c r="I29" i="38" s="1"/>
  <c r="J29" i="37"/>
  <c r="J29" i="38" s="1"/>
  <c r="N29" i="37"/>
  <c r="N29" i="38" s="1"/>
  <c r="O29" i="37"/>
  <c r="O29" i="38" s="1"/>
  <c r="P29" i="37"/>
  <c r="P29" i="38" s="1"/>
  <c r="Q29" i="37"/>
  <c r="Q29" i="38" s="1"/>
  <c r="R29" i="37"/>
  <c r="R29" i="38" s="1"/>
  <c r="S29" i="37"/>
  <c r="S29" i="38" s="1"/>
  <c r="T29" i="37"/>
  <c r="T29" i="38" s="1"/>
  <c r="U29" i="37"/>
  <c r="U29" i="38" s="1"/>
  <c r="U33" i="37"/>
  <c r="T33" i="37"/>
  <c r="S33" i="37"/>
  <c r="S33" i="38" s="1"/>
  <c r="R33" i="37"/>
  <c r="Q33" i="37"/>
  <c r="P33" i="37"/>
  <c r="O33" i="37"/>
  <c r="N33" i="37"/>
  <c r="J33" i="37"/>
  <c r="I33" i="37"/>
  <c r="H33" i="37"/>
  <c r="G33" i="37"/>
  <c r="F33" i="37"/>
  <c r="E33" i="37"/>
  <c r="D33" i="37"/>
  <c r="D33" i="38" s="1"/>
  <c r="C33" i="37"/>
  <c r="F10" i="38"/>
  <c r="D8" i="57"/>
  <c r="E8" i="57"/>
  <c r="F8" i="57"/>
  <c r="F8" i="58" s="1"/>
  <c r="G8" i="57"/>
  <c r="H8" i="57"/>
  <c r="I8" i="57"/>
  <c r="J8" i="57"/>
  <c r="N8" i="57"/>
  <c r="O8" i="57"/>
  <c r="O8" i="58" s="1"/>
  <c r="P8" i="57"/>
  <c r="Q8" i="57"/>
  <c r="R8" i="57"/>
  <c r="R8" i="58" s="1"/>
  <c r="S8" i="57"/>
  <c r="T8" i="57"/>
  <c r="U8" i="57"/>
  <c r="C10" i="57"/>
  <c r="D10" i="57"/>
  <c r="E10" i="57"/>
  <c r="F10" i="57"/>
  <c r="G10" i="57"/>
  <c r="H10" i="57"/>
  <c r="I10" i="57"/>
  <c r="J10" i="57"/>
  <c r="N10" i="57"/>
  <c r="N10" i="58" s="1"/>
  <c r="O10" i="57"/>
  <c r="P10" i="57"/>
  <c r="P10" i="58" s="1"/>
  <c r="Q10" i="57"/>
  <c r="R10" i="57"/>
  <c r="S10" i="57"/>
  <c r="T10" i="57"/>
  <c r="T10" i="58" s="1"/>
  <c r="U10" i="57"/>
  <c r="C12" i="57"/>
  <c r="D12" i="57"/>
  <c r="E12" i="57"/>
  <c r="F12" i="57"/>
  <c r="G12" i="57"/>
  <c r="H12" i="57"/>
  <c r="I12" i="57"/>
  <c r="I12" i="58" s="1"/>
  <c r="J12" i="57"/>
  <c r="N12" i="57"/>
  <c r="N12" i="58" s="1"/>
  <c r="O12" i="57"/>
  <c r="P12" i="57"/>
  <c r="Q12" i="57"/>
  <c r="R12" i="57"/>
  <c r="S12" i="57"/>
  <c r="T12" i="57"/>
  <c r="U12" i="57"/>
  <c r="C14" i="57"/>
  <c r="C14" i="58" s="1"/>
  <c r="D14" i="57"/>
  <c r="E14" i="57"/>
  <c r="F14" i="57"/>
  <c r="G14" i="57"/>
  <c r="G14" i="58" s="1"/>
  <c r="H14" i="57"/>
  <c r="I14" i="57"/>
  <c r="J14" i="57"/>
  <c r="N14" i="57"/>
  <c r="O14" i="57"/>
  <c r="O14" i="58" s="1"/>
  <c r="P14" i="57"/>
  <c r="Q14" i="57"/>
  <c r="R14" i="57"/>
  <c r="S14" i="57"/>
  <c r="S14" i="58" s="1"/>
  <c r="T14" i="57"/>
  <c r="T14" i="58" s="1"/>
  <c r="U14" i="57"/>
  <c r="C16" i="57"/>
  <c r="D16" i="57"/>
  <c r="E16" i="57"/>
  <c r="F16" i="57"/>
  <c r="G16" i="57"/>
  <c r="H16" i="57"/>
  <c r="I16" i="57"/>
  <c r="J16" i="57"/>
  <c r="N16" i="57"/>
  <c r="O16" i="57"/>
  <c r="P16" i="57"/>
  <c r="P16" i="58" s="1"/>
  <c r="Q16" i="57"/>
  <c r="R16" i="57"/>
  <c r="S16" i="57"/>
  <c r="T16" i="57"/>
  <c r="U16" i="57"/>
  <c r="C18" i="57"/>
  <c r="D18" i="57"/>
  <c r="E18" i="57"/>
  <c r="F18" i="57"/>
  <c r="F18" i="58" s="1"/>
  <c r="G18" i="57"/>
  <c r="H18" i="57"/>
  <c r="I18" i="57"/>
  <c r="J18" i="57"/>
  <c r="N18" i="57"/>
  <c r="O18" i="57"/>
  <c r="P18" i="57"/>
  <c r="Q18" i="57"/>
  <c r="R18" i="57"/>
  <c r="S18" i="57"/>
  <c r="S18" i="58" s="1"/>
  <c r="T18" i="57"/>
  <c r="U18" i="57"/>
  <c r="C20" i="57"/>
  <c r="C20" i="58" s="1"/>
  <c r="D20" i="57"/>
  <c r="D20" i="58" s="1"/>
  <c r="E20" i="57"/>
  <c r="E20" i="58" s="1"/>
  <c r="F20" i="57"/>
  <c r="F20" i="58" s="1"/>
  <c r="G20" i="57"/>
  <c r="G20" i="58" s="1"/>
  <c r="H20" i="57"/>
  <c r="H20" i="58" s="1"/>
  <c r="I20" i="57"/>
  <c r="I20" i="58" s="1"/>
  <c r="J20" i="57"/>
  <c r="J20" i="58" s="1"/>
  <c r="N20" i="57"/>
  <c r="N20" i="58" s="1"/>
  <c r="O20" i="57"/>
  <c r="O20" i="58" s="1"/>
  <c r="P20" i="57"/>
  <c r="P20" i="58" s="1"/>
  <c r="Q20" i="57"/>
  <c r="Q20" i="58" s="1"/>
  <c r="R20" i="57"/>
  <c r="R20" i="58" s="1"/>
  <c r="S20" i="57"/>
  <c r="S20" i="58" s="1"/>
  <c r="T20" i="57"/>
  <c r="T20" i="58" s="1"/>
  <c r="U20" i="57"/>
  <c r="U20" i="58" s="1"/>
  <c r="C22" i="57"/>
  <c r="C22" i="58" s="1"/>
  <c r="D22" i="57"/>
  <c r="D22" i="58" s="1"/>
  <c r="E22" i="57"/>
  <c r="E22" i="58" s="1"/>
  <c r="F22" i="57"/>
  <c r="F22" i="58" s="1"/>
  <c r="G22" i="57"/>
  <c r="G22" i="58" s="1"/>
  <c r="H22" i="57"/>
  <c r="H22" i="58" s="1"/>
  <c r="I22" i="57"/>
  <c r="I22" i="58" s="1"/>
  <c r="J22" i="57"/>
  <c r="J22" i="58" s="1"/>
  <c r="N22" i="57"/>
  <c r="N22" i="58" s="1"/>
  <c r="O22" i="57"/>
  <c r="O22" i="58" s="1"/>
  <c r="P22" i="57"/>
  <c r="P22" i="58" s="1"/>
  <c r="Q22" i="57"/>
  <c r="Q22" i="58" s="1"/>
  <c r="R22" i="57"/>
  <c r="R22" i="58" s="1"/>
  <c r="S22" i="57"/>
  <c r="S22" i="58" s="1"/>
  <c r="T22" i="57"/>
  <c r="T22" i="58" s="1"/>
  <c r="U22" i="57"/>
  <c r="U22" i="58" s="1"/>
  <c r="C24" i="57"/>
  <c r="C24" i="58" s="1"/>
  <c r="D24" i="57"/>
  <c r="D24" i="58" s="1"/>
  <c r="E24" i="57"/>
  <c r="E24" i="58" s="1"/>
  <c r="F24" i="57"/>
  <c r="F24" i="58" s="1"/>
  <c r="G24" i="57"/>
  <c r="G24" i="58" s="1"/>
  <c r="H24" i="57"/>
  <c r="H24" i="58" s="1"/>
  <c r="I24" i="57"/>
  <c r="I24" i="58" s="1"/>
  <c r="J24" i="57"/>
  <c r="J24" i="58" s="1"/>
  <c r="N24" i="57"/>
  <c r="N24" i="58" s="1"/>
  <c r="O24" i="57"/>
  <c r="O24" i="58" s="1"/>
  <c r="P24" i="57"/>
  <c r="P24" i="58" s="1"/>
  <c r="Q24" i="57"/>
  <c r="Q24" i="58" s="1"/>
  <c r="R24" i="57"/>
  <c r="R24" i="58" s="1"/>
  <c r="S24" i="57"/>
  <c r="S24" i="58" s="1"/>
  <c r="T24" i="57"/>
  <c r="T24" i="58" s="1"/>
  <c r="U24" i="57"/>
  <c r="U24" i="58" s="1"/>
  <c r="C26" i="57"/>
  <c r="C26" i="58" s="1"/>
  <c r="D26" i="57"/>
  <c r="D26" i="58" s="1"/>
  <c r="E26" i="57"/>
  <c r="E26" i="58" s="1"/>
  <c r="F26" i="57"/>
  <c r="F26" i="58" s="1"/>
  <c r="G26" i="57"/>
  <c r="G26" i="58" s="1"/>
  <c r="H26" i="57"/>
  <c r="H26" i="58" s="1"/>
  <c r="I26" i="57"/>
  <c r="I26" i="58" s="1"/>
  <c r="J26" i="57"/>
  <c r="J26" i="58" s="1"/>
  <c r="N26" i="57"/>
  <c r="N26" i="58" s="1"/>
  <c r="O26" i="57"/>
  <c r="O26" i="58" s="1"/>
  <c r="P26" i="57"/>
  <c r="P26" i="58" s="1"/>
  <c r="Q26" i="57"/>
  <c r="Q26" i="58" s="1"/>
  <c r="R26" i="57"/>
  <c r="R26" i="58" s="1"/>
  <c r="S26" i="57"/>
  <c r="S26" i="58" s="1"/>
  <c r="T26" i="57"/>
  <c r="T26" i="58" s="1"/>
  <c r="U26" i="57"/>
  <c r="U26" i="58" s="1"/>
  <c r="C28" i="57"/>
  <c r="C28" i="58" s="1"/>
  <c r="D28" i="57"/>
  <c r="D28" i="58" s="1"/>
  <c r="E28" i="57"/>
  <c r="E28" i="58" s="1"/>
  <c r="F28" i="57"/>
  <c r="F28" i="58" s="1"/>
  <c r="G28" i="57"/>
  <c r="G28" i="58" s="1"/>
  <c r="H28" i="57"/>
  <c r="H28" i="58" s="1"/>
  <c r="I28" i="57"/>
  <c r="I28" i="58" s="1"/>
  <c r="J28" i="57"/>
  <c r="J28" i="58" s="1"/>
  <c r="N28" i="57"/>
  <c r="N28" i="58" s="1"/>
  <c r="O28" i="57"/>
  <c r="O28" i="58" s="1"/>
  <c r="P28" i="57"/>
  <c r="P28" i="58" s="1"/>
  <c r="Q28" i="57"/>
  <c r="Q28" i="58" s="1"/>
  <c r="R28" i="57"/>
  <c r="R28" i="58" s="1"/>
  <c r="S28" i="57"/>
  <c r="S28" i="58" s="1"/>
  <c r="T28" i="57"/>
  <c r="T28" i="58" s="1"/>
  <c r="U28" i="57"/>
  <c r="U28" i="58" s="1"/>
  <c r="C30" i="57"/>
  <c r="C30" i="58" s="1"/>
  <c r="D30" i="57"/>
  <c r="D30" i="58" s="1"/>
  <c r="E30" i="57"/>
  <c r="E30" i="58" s="1"/>
  <c r="F30" i="57"/>
  <c r="F30" i="58" s="1"/>
  <c r="G30" i="57"/>
  <c r="G30" i="58" s="1"/>
  <c r="H30" i="57"/>
  <c r="H30" i="58" s="1"/>
  <c r="I30" i="57"/>
  <c r="I30" i="58" s="1"/>
  <c r="J30" i="57"/>
  <c r="J30" i="58" s="1"/>
  <c r="N30" i="57"/>
  <c r="N30" i="58" s="1"/>
  <c r="O30" i="57"/>
  <c r="O30" i="58" s="1"/>
  <c r="P30" i="57"/>
  <c r="P30" i="58" s="1"/>
  <c r="Q30" i="57"/>
  <c r="Q30" i="58" s="1"/>
  <c r="R30" i="57"/>
  <c r="R30" i="58" s="1"/>
  <c r="S30" i="57"/>
  <c r="S30" i="58" s="1"/>
  <c r="T30" i="57"/>
  <c r="T30" i="58" s="1"/>
  <c r="U30" i="57"/>
  <c r="U30" i="58" s="1"/>
  <c r="N34" i="58"/>
  <c r="J34" i="58"/>
  <c r="E34" i="58"/>
  <c r="D7" i="57"/>
  <c r="D7" i="58" s="1"/>
  <c r="E7" i="57"/>
  <c r="E7" i="58" s="1"/>
  <c r="F7" i="57"/>
  <c r="F7" i="58" s="1"/>
  <c r="G7" i="57"/>
  <c r="G7" i="58" s="1"/>
  <c r="H7" i="57"/>
  <c r="I7" i="57"/>
  <c r="I7" i="58" s="1"/>
  <c r="J7" i="57"/>
  <c r="J7" i="58" s="1"/>
  <c r="N7" i="57"/>
  <c r="N7" i="58" s="1"/>
  <c r="O7" i="57"/>
  <c r="O7" i="58" s="1"/>
  <c r="P7" i="57"/>
  <c r="P7" i="58" s="1"/>
  <c r="Q7" i="57"/>
  <c r="Q7" i="58" s="1"/>
  <c r="R7" i="57"/>
  <c r="R7" i="58" s="1"/>
  <c r="S7" i="57"/>
  <c r="S7" i="58" s="1"/>
  <c r="T7" i="57"/>
  <c r="U7" i="57"/>
  <c r="C9" i="57"/>
  <c r="D9" i="57"/>
  <c r="D9" i="58" s="1"/>
  <c r="E9" i="57"/>
  <c r="E9" i="58" s="1"/>
  <c r="F9" i="57"/>
  <c r="F9" i="58" s="1"/>
  <c r="G9" i="57"/>
  <c r="G9" i="58" s="1"/>
  <c r="H9" i="57"/>
  <c r="H9" i="58" s="1"/>
  <c r="I9" i="57"/>
  <c r="I9" i="58" s="1"/>
  <c r="J9" i="57"/>
  <c r="J9" i="58" s="1"/>
  <c r="N9" i="57"/>
  <c r="N9" i="58" s="1"/>
  <c r="O9" i="57"/>
  <c r="O9" i="58" s="1"/>
  <c r="P9" i="57"/>
  <c r="P9" i="58" s="1"/>
  <c r="Q9" i="57"/>
  <c r="Q9" i="58" s="1"/>
  <c r="R9" i="57"/>
  <c r="R9" i="58" s="1"/>
  <c r="S9" i="57"/>
  <c r="S9" i="58" s="1"/>
  <c r="T9" i="57"/>
  <c r="T9" i="58" s="1"/>
  <c r="U9" i="57"/>
  <c r="U9" i="58" s="1"/>
  <c r="C11" i="57"/>
  <c r="C11" i="58" s="1"/>
  <c r="D11" i="57"/>
  <c r="D11" i="58" s="1"/>
  <c r="E11" i="57"/>
  <c r="E11" i="58" s="1"/>
  <c r="F11" i="57"/>
  <c r="F11" i="58" s="1"/>
  <c r="G11" i="57"/>
  <c r="G11" i="58" s="1"/>
  <c r="H11" i="57"/>
  <c r="H11" i="58" s="1"/>
  <c r="I11" i="57"/>
  <c r="I11" i="58" s="1"/>
  <c r="J11" i="57"/>
  <c r="J11" i="58" s="1"/>
  <c r="N11" i="57"/>
  <c r="N11" i="58" s="1"/>
  <c r="O11" i="57"/>
  <c r="O11" i="58" s="1"/>
  <c r="P11" i="57"/>
  <c r="P11" i="58" s="1"/>
  <c r="Q11" i="57"/>
  <c r="Q11" i="58" s="1"/>
  <c r="R11" i="57"/>
  <c r="R11" i="58" s="1"/>
  <c r="S11" i="57"/>
  <c r="S11" i="58" s="1"/>
  <c r="T11" i="57"/>
  <c r="T11" i="58" s="1"/>
  <c r="U11" i="57"/>
  <c r="U11" i="58" s="1"/>
  <c r="C13" i="57"/>
  <c r="C13" i="58" s="1"/>
  <c r="D13" i="57"/>
  <c r="D13" i="58" s="1"/>
  <c r="E13" i="57"/>
  <c r="F13" i="57"/>
  <c r="G13" i="57"/>
  <c r="G13" i="58" s="1"/>
  <c r="H13" i="57"/>
  <c r="H13" i="58" s="1"/>
  <c r="I13" i="57"/>
  <c r="I13" i="58" s="1"/>
  <c r="J13" i="57"/>
  <c r="J13" i="58" s="1"/>
  <c r="N13" i="57"/>
  <c r="N13" i="58" s="1"/>
  <c r="O13" i="57"/>
  <c r="P13" i="57"/>
  <c r="P13" i="58" s="1"/>
  <c r="Q13" i="57"/>
  <c r="Q13" i="58" s="1"/>
  <c r="R13" i="57"/>
  <c r="R13" i="58" s="1"/>
  <c r="S13" i="57"/>
  <c r="S13" i="58" s="1"/>
  <c r="T13" i="57"/>
  <c r="T13" i="58" s="1"/>
  <c r="U13" i="57"/>
  <c r="U13" i="58" s="1"/>
  <c r="C15" i="57"/>
  <c r="C15" i="58" s="1"/>
  <c r="D15" i="57"/>
  <c r="D15" i="58" s="1"/>
  <c r="E15" i="57"/>
  <c r="E15" i="58" s="1"/>
  <c r="F15" i="57"/>
  <c r="F15" i="58" s="1"/>
  <c r="G15" i="57"/>
  <c r="G15" i="58" s="1"/>
  <c r="H15" i="57"/>
  <c r="H15" i="58" s="1"/>
  <c r="I15" i="57"/>
  <c r="I15" i="58" s="1"/>
  <c r="J15" i="57"/>
  <c r="J15" i="58" s="1"/>
  <c r="N15" i="57"/>
  <c r="N15" i="58" s="1"/>
  <c r="O15" i="57"/>
  <c r="O15" i="58" s="1"/>
  <c r="P15" i="57"/>
  <c r="P15" i="58" s="1"/>
  <c r="Q15" i="57"/>
  <c r="Q15" i="58" s="1"/>
  <c r="R15" i="57"/>
  <c r="R15" i="58" s="1"/>
  <c r="S15" i="57"/>
  <c r="S15" i="58" s="1"/>
  <c r="T15" i="57"/>
  <c r="T15" i="58" s="1"/>
  <c r="U15" i="57"/>
  <c r="U15" i="58" s="1"/>
  <c r="C17" i="57"/>
  <c r="C17" i="58" s="1"/>
  <c r="D17" i="57"/>
  <c r="D17" i="58" s="1"/>
  <c r="E17" i="57"/>
  <c r="E17" i="58" s="1"/>
  <c r="F17" i="57"/>
  <c r="F17" i="58" s="1"/>
  <c r="G17" i="57"/>
  <c r="G17" i="58" s="1"/>
  <c r="H17" i="57"/>
  <c r="H17" i="58" s="1"/>
  <c r="I17" i="57"/>
  <c r="I17" i="58" s="1"/>
  <c r="J17" i="57"/>
  <c r="J17" i="58" s="1"/>
  <c r="N17" i="57"/>
  <c r="N17" i="58" s="1"/>
  <c r="O17" i="57"/>
  <c r="O17" i="58" s="1"/>
  <c r="P17" i="57"/>
  <c r="P17" i="58" s="1"/>
  <c r="Q17" i="57"/>
  <c r="Q17" i="58" s="1"/>
  <c r="R17" i="57"/>
  <c r="R17" i="58" s="1"/>
  <c r="S17" i="57"/>
  <c r="S17" i="58" s="1"/>
  <c r="T17" i="57"/>
  <c r="T17" i="58" s="1"/>
  <c r="U17" i="57"/>
  <c r="U17" i="58" s="1"/>
  <c r="C19" i="57"/>
  <c r="C19" i="58" s="1"/>
  <c r="D19" i="57"/>
  <c r="D19" i="58" s="1"/>
  <c r="E19" i="57"/>
  <c r="E19" i="58" s="1"/>
  <c r="F19" i="57"/>
  <c r="F19" i="58" s="1"/>
  <c r="G19" i="57"/>
  <c r="G19" i="58" s="1"/>
  <c r="H19" i="57"/>
  <c r="H19" i="58" s="1"/>
  <c r="I19" i="57"/>
  <c r="I19" i="58" s="1"/>
  <c r="J19" i="57"/>
  <c r="J19" i="58" s="1"/>
  <c r="N19" i="57"/>
  <c r="N19" i="58" s="1"/>
  <c r="O19" i="57"/>
  <c r="O19" i="58" s="1"/>
  <c r="P19" i="57"/>
  <c r="P19" i="58" s="1"/>
  <c r="Q19" i="57"/>
  <c r="Q19" i="58" s="1"/>
  <c r="R19" i="57"/>
  <c r="R19" i="58" s="1"/>
  <c r="S19" i="57"/>
  <c r="S19" i="58" s="1"/>
  <c r="T19" i="57"/>
  <c r="T19" i="58" s="1"/>
  <c r="U19" i="57"/>
  <c r="U19" i="58" s="1"/>
  <c r="C21" i="57"/>
  <c r="C21" i="58" s="1"/>
  <c r="D21" i="57"/>
  <c r="D21" i="58" s="1"/>
  <c r="E21" i="57"/>
  <c r="E21" i="58" s="1"/>
  <c r="F21" i="57"/>
  <c r="F21" i="58" s="1"/>
  <c r="G21" i="57"/>
  <c r="G21" i="58" s="1"/>
  <c r="H21" i="57"/>
  <c r="H21" i="58" s="1"/>
  <c r="I21" i="57"/>
  <c r="I21" i="58" s="1"/>
  <c r="J21" i="57"/>
  <c r="J21" i="58" s="1"/>
  <c r="N21" i="57"/>
  <c r="N21" i="58" s="1"/>
  <c r="O21" i="57"/>
  <c r="O21" i="58" s="1"/>
  <c r="P21" i="57"/>
  <c r="P21" i="58" s="1"/>
  <c r="Q21" i="57"/>
  <c r="Q21" i="58" s="1"/>
  <c r="R21" i="57"/>
  <c r="R21" i="58" s="1"/>
  <c r="S21" i="57"/>
  <c r="S21" i="58" s="1"/>
  <c r="T21" i="57"/>
  <c r="T21" i="58" s="1"/>
  <c r="U21" i="57"/>
  <c r="U21" i="58" s="1"/>
  <c r="C23" i="57"/>
  <c r="C23" i="58" s="1"/>
  <c r="D23" i="57"/>
  <c r="D23" i="58" s="1"/>
  <c r="E23" i="57"/>
  <c r="E23" i="58" s="1"/>
  <c r="F23" i="57"/>
  <c r="F23" i="58" s="1"/>
  <c r="G23" i="57"/>
  <c r="G23" i="58" s="1"/>
  <c r="H23" i="57"/>
  <c r="H23" i="58" s="1"/>
  <c r="I23" i="57"/>
  <c r="I23" i="58" s="1"/>
  <c r="J23" i="57"/>
  <c r="J23" i="58" s="1"/>
  <c r="N23" i="57"/>
  <c r="O23" i="57"/>
  <c r="O23" i="58" s="1"/>
  <c r="P23" i="57"/>
  <c r="P23" i="58" s="1"/>
  <c r="Q23" i="57"/>
  <c r="Q23" i="58" s="1"/>
  <c r="R23" i="57"/>
  <c r="R23" i="58" s="1"/>
  <c r="S23" i="57"/>
  <c r="S23" i="58" s="1"/>
  <c r="T23" i="57"/>
  <c r="T23" i="58" s="1"/>
  <c r="U23" i="57"/>
  <c r="U23" i="58" s="1"/>
  <c r="C25" i="57"/>
  <c r="C25" i="58" s="1"/>
  <c r="D25" i="57"/>
  <c r="D25" i="58" s="1"/>
  <c r="E25" i="57"/>
  <c r="E25" i="58" s="1"/>
  <c r="F25" i="57"/>
  <c r="F25" i="58" s="1"/>
  <c r="G25" i="57"/>
  <c r="G25" i="58" s="1"/>
  <c r="H25" i="57"/>
  <c r="H25" i="58" s="1"/>
  <c r="I25" i="57"/>
  <c r="I25" i="58" s="1"/>
  <c r="J25" i="57"/>
  <c r="J25" i="58" s="1"/>
  <c r="N25" i="57"/>
  <c r="N25" i="58" s="1"/>
  <c r="O25" i="57"/>
  <c r="O25" i="58" s="1"/>
  <c r="P25" i="57"/>
  <c r="P25" i="58" s="1"/>
  <c r="Q25" i="57"/>
  <c r="Q25" i="58" s="1"/>
  <c r="R25" i="57"/>
  <c r="R25" i="58" s="1"/>
  <c r="S25" i="57"/>
  <c r="S25" i="58" s="1"/>
  <c r="T25" i="57"/>
  <c r="T25" i="58" s="1"/>
  <c r="U25" i="57"/>
  <c r="U25" i="58" s="1"/>
  <c r="C27" i="57"/>
  <c r="C27" i="58" s="1"/>
  <c r="D27" i="57"/>
  <c r="D27" i="58" s="1"/>
  <c r="E27" i="57"/>
  <c r="E27" i="58" s="1"/>
  <c r="F27" i="57"/>
  <c r="F27" i="58" s="1"/>
  <c r="G27" i="57"/>
  <c r="G27" i="58" s="1"/>
  <c r="H27" i="57"/>
  <c r="H27" i="58" s="1"/>
  <c r="I27" i="57"/>
  <c r="I27" i="58" s="1"/>
  <c r="J27" i="57"/>
  <c r="J27" i="58" s="1"/>
  <c r="N27" i="57"/>
  <c r="N27" i="58" s="1"/>
  <c r="O27" i="57"/>
  <c r="O27" i="58" s="1"/>
  <c r="P27" i="57"/>
  <c r="P27" i="58" s="1"/>
  <c r="Q27" i="57"/>
  <c r="Q27" i="58" s="1"/>
  <c r="R27" i="57"/>
  <c r="R27" i="58" s="1"/>
  <c r="S27" i="57"/>
  <c r="S27" i="58" s="1"/>
  <c r="T27" i="57"/>
  <c r="T27" i="58" s="1"/>
  <c r="U27" i="57"/>
  <c r="U27" i="58" s="1"/>
  <c r="C29" i="57"/>
  <c r="C29" i="58" s="1"/>
  <c r="D29" i="57"/>
  <c r="D29" i="58" s="1"/>
  <c r="E29" i="57"/>
  <c r="E29" i="58" s="1"/>
  <c r="F29" i="57"/>
  <c r="F29" i="58" s="1"/>
  <c r="G29" i="57"/>
  <c r="G29" i="58" s="1"/>
  <c r="H29" i="57"/>
  <c r="H29" i="58" s="1"/>
  <c r="I29" i="57"/>
  <c r="I29" i="58" s="1"/>
  <c r="J29" i="57"/>
  <c r="J29" i="58" s="1"/>
  <c r="N29" i="57"/>
  <c r="N29" i="58" s="1"/>
  <c r="O29" i="57"/>
  <c r="O29" i="58" s="1"/>
  <c r="P29" i="57"/>
  <c r="P29" i="58" s="1"/>
  <c r="Q29" i="57"/>
  <c r="Q29" i="58" s="1"/>
  <c r="R29" i="57"/>
  <c r="R29" i="58" s="1"/>
  <c r="S29" i="57"/>
  <c r="S29" i="58" s="1"/>
  <c r="T29" i="57"/>
  <c r="T29" i="58" s="1"/>
  <c r="U29" i="57"/>
  <c r="U29" i="58" s="1"/>
  <c r="N23" i="58"/>
  <c r="D8" i="69"/>
  <c r="E8" i="69"/>
  <c r="F8" i="69"/>
  <c r="G8" i="69"/>
  <c r="H8" i="69"/>
  <c r="I8" i="69"/>
  <c r="J8" i="69"/>
  <c r="N8" i="69"/>
  <c r="O8" i="69"/>
  <c r="P8" i="69"/>
  <c r="Q8" i="69"/>
  <c r="R8" i="69"/>
  <c r="S8" i="69"/>
  <c r="T8" i="69"/>
  <c r="U8" i="69"/>
  <c r="C10" i="69"/>
  <c r="D10" i="69"/>
  <c r="E10" i="69"/>
  <c r="F10" i="69"/>
  <c r="G10" i="69"/>
  <c r="H10" i="69"/>
  <c r="I10" i="69"/>
  <c r="J10" i="69"/>
  <c r="N10" i="69"/>
  <c r="O10" i="69"/>
  <c r="P10" i="69"/>
  <c r="Q10" i="69"/>
  <c r="R10" i="69"/>
  <c r="S10" i="69"/>
  <c r="T10" i="69"/>
  <c r="U10" i="69"/>
  <c r="C12" i="69"/>
  <c r="D12" i="69"/>
  <c r="E12" i="69"/>
  <c r="F12" i="69"/>
  <c r="G12" i="69"/>
  <c r="H12" i="69"/>
  <c r="I12" i="69"/>
  <c r="J12" i="69"/>
  <c r="N12" i="69"/>
  <c r="O12" i="69"/>
  <c r="P12" i="69"/>
  <c r="Q12" i="69"/>
  <c r="R12" i="69"/>
  <c r="S12" i="69"/>
  <c r="T12" i="69"/>
  <c r="U12" i="69"/>
  <c r="C14" i="69"/>
  <c r="D14" i="69"/>
  <c r="E14" i="69"/>
  <c r="F14" i="69"/>
  <c r="G14" i="69"/>
  <c r="H14" i="69"/>
  <c r="I14" i="69"/>
  <c r="J14" i="69"/>
  <c r="N14" i="69"/>
  <c r="O14" i="69"/>
  <c r="P14" i="69"/>
  <c r="Q14" i="69"/>
  <c r="R14" i="69"/>
  <c r="S14" i="69"/>
  <c r="T14" i="69"/>
  <c r="U14" i="69"/>
  <c r="C16" i="69"/>
  <c r="D16" i="69"/>
  <c r="E16" i="69"/>
  <c r="F16" i="69"/>
  <c r="G16" i="69"/>
  <c r="H16" i="69"/>
  <c r="I16" i="69"/>
  <c r="J16" i="69"/>
  <c r="N16" i="69"/>
  <c r="O16" i="69"/>
  <c r="P16" i="69"/>
  <c r="Q16" i="69"/>
  <c r="R16" i="69"/>
  <c r="S16" i="69"/>
  <c r="T16" i="69"/>
  <c r="U16" i="69"/>
  <c r="C18" i="69"/>
  <c r="D18" i="69"/>
  <c r="E18" i="69"/>
  <c r="F18" i="69"/>
  <c r="G18" i="69"/>
  <c r="H18" i="69"/>
  <c r="I18" i="69"/>
  <c r="J18" i="69"/>
  <c r="N18" i="69"/>
  <c r="O18" i="69"/>
  <c r="P18" i="69"/>
  <c r="Q18" i="69"/>
  <c r="R18" i="69"/>
  <c r="S18" i="69"/>
  <c r="T18" i="69"/>
  <c r="U18" i="69"/>
  <c r="C20" i="69"/>
  <c r="D20" i="69"/>
  <c r="E20" i="69"/>
  <c r="F20" i="69"/>
  <c r="G20" i="69"/>
  <c r="H20" i="69"/>
  <c r="I20" i="69"/>
  <c r="J20" i="69"/>
  <c r="N20" i="69"/>
  <c r="O20" i="69"/>
  <c r="P20" i="69"/>
  <c r="Q20" i="69"/>
  <c r="R20" i="69"/>
  <c r="S20" i="69"/>
  <c r="T20" i="69"/>
  <c r="U20" i="69"/>
  <c r="C22" i="69"/>
  <c r="D22" i="69"/>
  <c r="E22" i="69"/>
  <c r="F22" i="69"/>
  <c r="G22" i="69"/>
  <c r="H22" i="69"/>
  <c r="I22" i="69"/>
  <c r="J22" i="69"/>
  <c r="N22" i="69"/>
  <c r="O22" i="69"/>
  <c r="P22" i="69"/>
  <c r="Q22" i="69"/>
  <c r="R22" i="69"/>
  <c r="S22" i="69"/>
  <c r="T22" i="69"/>
  <c r="U22" i="69"/>
  <c r="C24" i="69"/>
  <c r="D24" i="69"/>
  <c r="E24" i="69"/>
  <c r="F24" i="69"/>
  <c r="G24" i="69"/>
  <c r="H24" i="69"/>
  <c r="I24" i="69"/>
  <c r="J24" i="69"/>
  <c r="N24" i="69"/>
  <c r="O24" i="69"/>
  <c r="P24" i="69"/>
  <c r="Q24" i="69"/>
  <c r="R24" i="69"/>
  <c r="S24" i="69"/>
  <c r="T24" i="69"/>
  <c r="U24" i="69"/>
  <c r="C26" i="69"/>
  <c r="D26" i="69"/>
  <c r="E26" i="69"/>
  <c r="F26" i="69"/>
  <c r="G26" i="69"/>
  <c r="H26" i="69"/>
  <c r="I26" i="69"/>
  <c r="J26" i="69"/>
  <c r="N26" i="69"/>
  <c r="O26" i="69"/>
  <c r="P26" i="69"/>
  <c r="Q26" i="69"/>
  <c r="R26" i="69"/>
  <c r="S26" i="69"/>
  <c r="T26" i="69"/>
  <c r="U26" i="69"/>
  <c r="C28" i="69"/>
  <c r="D28" i="69"/>
  <c r="E28" i="69"/>
  <c r="F28" i="69"/>
  <c r="G28" i="69"/>
  <c r="H28" i="69"/>
  <c r="I28" i="69"/>
  <c r="J28" i="69"/>
  <c r="N28" i="69"/>
  <c r="O28" i="69"/>
  <c r="P28" i="69"/>
  <c r="Q28" i="69"/>
  <c r="R28" i="69"/>
  <c r="S28" i="69"/>
  <c r="T28" i="69"/>
  <c r="U28" i="69"/>
  <c r="C30" i="69"/>
  <c r="D30" i="69"/>
  <c r="E30" i="69"/>
  <c r="F30" i="69"/>
  <c r="G30" i="69"/>
  <c r="H30" i="69"/>
  <c r="I30" i="69"/>
  <c r="J30" i="69"/>
  <c r="N30" i="69"/>
  <c r="O30" i="69"/>
  <c r="P30" i="69"/>
  <c r="Q30" i="69"/>
  <c r="R30" i="69"/>
  <c r="S30" i="69"/>
  <c r="T30" i="69"/>
  <c r="U30" i="69"/>
  <c r="U34" i="69"/>
  <c r="T34" i="69"/>
  <c r="S34" i="69"/>
  <c r="R34" i="69"/>
  <c r="Q34" i="69"/>
  <c r="P34" i="69"/>
  <c r="O34" i="69"/>
  <c r="N34" i="69"/>
  <c r="J34" i="69"/>
  <c r="I34" i="69"/>
  <c r="H34" i="69"/>
  <c r="G34" i="69"/>
  <c r="F34" i="69"/>
  <c r="E34" i="69"/>
  <c r="D34" i="69"/>
  <c r="C34" i="69"/>
  <c r="D7" i="69"/>
  <c r="E7" i="69"/>
  <c r="F7" i="69"/>
  <c r="G7" i="69"/>
  <c r="H7" i="69"/>
  <c r="I7" i="69"/>
  <c r="J7" i="69"/>
  <c r="N7" i="69"/>
  <c r="O7" i="69"/>
  <c r="P7" i="69"/>
  <c r="Q7" i="69"/>
  <c r="R7" i="69"/>
  <c r="S7" i="69"/>
  <c r="T7" i="69"/>
  <c r="U7" i="69"/>
  <c r="C9" i="69"/>
  <c r="D9" i="69"/>
  <c r="E9" i="69"/>
  <c r="F9" i="69"/>
  <c r="G9" i="69"/>
  <c r="H9" i="69"/>
  <c r="I9" i="69"/>
  <c r="J9" i="69"/>
  <c r="N9" i="69"/>
  <c r="O9" i="69"/>
  <c r="P9" i="69"/>
  <c r="Q9" i="69"/>
  <c r="R9" i="69"/>
  <c r="S9" i="69"/>
  <c r="T9" i="69"/>
  <c r="U9" i="69"/>
  <c r="C11" i="69"/>
  <c r="D11" i="69"/>
  <c r="E11" i="69"/>
  <c r="F11" i="69"/>
  <c r="G11" i="69"/>
  <c r="H11" i="69"/>
  <c r="I11" i="69"/>
  <c r="J11" i="69"/>
  <c r="N11" i="69"/>
  <c r="O11" i="69"/>
  <c r="P11" i="69"/>
  <c r="Q11" i="69"/>
  <c r="R11" i="69"/>
  <c r="S11" i="69"/>
  <c r="T11" i="69"/>
  <c r="U11" i="69"/>
  <c r="C13" i="69"/>
  <c r="D13" i="69"/>
  <c r="E13" i="69"/>
  <c r="F13" i="69"/>
  <c r="G13" i="69"/>
  <c r="H13" i="69"/>
  <c r="I13" i="69"/>
  <c r="J13" i="69"/>
  <c r="N13" i="69"/>
  <c r="O13" i="69"/>
  <c r="P13" i="69"/>
  <c r="Q13" i="69"/>
  <c r="R13" i="69"/>
  <c r="S13" i="69"/>
  <c r="T13" i="69"/>
  <c r="U13" i="69"/>
  <c r="C15" i="69"/>
  <c r="D15" i="69"/>
  <c r="E15" i="69"/>
  <c r="F15" i="69"/>
  <c r="G15" i="69"/>
  <c r="H15" i="69"/>
  <c r="I15" i="69"/>
  <c r="J15" i="69"/>
  <c r="N15" i="69"/>
  <c r="O15" i="69"/>
  <c r="P15" i="69"/>
  <c r="Q15" i="69"/>
  <c r="R15" i="69"/>
  <c r="S15" i="69"/>
  <c r="T15" i="69"/>
  <c r="U15" i="69"/>
  <c r="C17" i="69"/>
  <c r="D17" i="69"/>
  <c r="E17" i="69"/>
  <c r="F17" i="69"/>
  <c r="G17" i="69"/>
  <c r="H17" i="69"/>
  <c r="I17" i="69"/>
  <c r="J17" i="69"/>
  <c r="N17" i="69"/>
  <c r="O17" i="69"/>
  <c r="P17" i="69"/>
  <c r="Q17" i="69"/>
  <c r="R17" i="69"/>
  <c r="S17" i="69"/>
  <c r="T17" i="69"/>
  <c r="U17" i="69"/>
  <c r="C19" i="69"/>
  <c r="D19" i="69"/>
  <c r="E19" i="69"/>
  <c r="F19" i="69"/>
  <c r="G19" i="69"/>
  <c r="H19" i="69"/>
  <c r="I19" i="69"/>
  <c r="J19" i="69"/>
  <c r="N19" i="69"/>
  <c r="O19" i="69"/>
  <c r="P19" i="69"/>
  <c r="Q19" i="69"/>
  <c r="R19" i="69"/>
  <c r="S19" i="69"/>
  <c r="T19" i="69"/>
  <c r="U19" i="69"/>
  <c r="C21" i="69"/>
  <c r="D21" i="69"/>
  <c r="E21" i="69"/>
  <c r="F21" i="69"/>
  <c r="G21" i="69"/>
  <c r="H21" i="69"/>
  <c r="I21" i="69"/>
  <c r="J21" i="69"/>
  <c r="N21" i="69"/>
  <c r="O21" i="69"/>
  <c r="P21" i="69"/>
  <c r="Q21" i="69"/>
  <c r="R21" i="69"/>
  <c r="S21" i="69"/>
  <c r="T21" i="69"/>
  <c r="U21" i="69"/>
  <c r="C23" i="69"/>
  <c r="D23" i="69"/>
  <c r="E23" i="69"/>
  <c r="F23" i="69"/>
  <c r="G23" i="69"/>
  <c r="H23" i="69"/>
  <c r="I23" i="69"/>
  <c r="J23" i="69"/>
  <c r="N23" i="69"/>
  <c r="O23" i="69"/>
  <c r="P23" i="69"/>
  <c r="Q23" i="69"/>
  <c r="R23" i="69"/>
  <c r="S23" i="69"/>
  <c r="T23" i="69"/>
  <c r="U23" i="69"/>
  <c r="C25" i="69"/>
  <c r="D25" i="69"/>
  <c r="E25" i="69"/>
  <c r="F25" i="69"/>
  <c r="G25" i="69"/>
  <c r="H25" i="69"/>
  <c r="I25" i="69"/>
  <c r="J25" i="69"/>
  <c r="N25" i="69"/>
  <c r="O25" i="69"/>
  <c r="P25" i="69"/>
  <c r="Q25" i="69"/>
  <c r="R25" i="69"/>
  <c r="S25" i="69"/>
  <c r="T25" i="69"/>
  <c r="U25" i="69"/>
  <c r="C27" i="69"/>
  <c r="D27" i="69"/>
  <c r="E27" i="69"/>
  <c r="F27" i="69"/>
  <c r="G27" i="69"/>
  <c r="H27" i="69"/>
  <c r="I27" i="69"/>
  <c r="J27" i="69"/>
  <c r="N27" i="69"/>
  <c r="O27" i="69"/>
  <c r="P27" i="69"/>
  <c r="Q27" i="69"/>
  <c r="R27" i="69"/>
  <c r="S27" i="69"/>
  <c r="T27" i="69"/>
  <c r="U27" i="69"/>
  <c r="C29" i="69"/>
  <c r="D29" i="69"/>
  <c r="E29" i="69"/>
  <c r="F29" i="69"/>
  <c r="G29" i="69"/>
  <c r="H29" i="69"/>
  <c r="I29" i="69"/>
  <c r="J29" i="69"/>
  <c r="N29" i="69"/>
  <c r="O29" i="69"/>
  <c r="P29" i="69"/>
  <c r="Q29" i="69"/>
  <c r="R29" i="69"/>
  <c r="S29" i="69"/>
  <c r="T29" i="69"/>
  <c r="U29" i="69"/>
  <c r="U33" i="69"/>
  <c r="T33" i="69"/>
  <c r="S33" i="69"/>
  <c r="R33" i="69"/>
  <c r="Q33" i="69"/>
  <c r="P33" i="69"/>
  <c r="O33" i="69"/>
  <c r="N33" i="69"/>
  <c r="J33" i="69"/>
  <c r="I33" i="69"/>
  <c r="H33" i="69"/>
  <c r="G33" i="69"/>
  <c r="F33" i="69"/>
  <c r="E33" i="69"/>
  <c r="D33" i="69"/>
  <c r="C33" i="69"/>
  <c r="D8" i="78"/>
  <c r="E8" i="78"/>
  <c r="F8" i="78"/>
  <c r="G8" i="78"/>
  <c r="H8" i="78"/>
  <c r="I8" i="78"/>
  <c r="J8" i="78"/>
  <c r="N8" i="78"/>
  <c r="O8" i="78"/>
  <c r="P8" i="78"/>
  <c r="Q8" i="78"/>
  <c r="R8" i="78"/>
  <c r="S8" i="78"/>
  <c r="T8" i="78"/>
  <c r="U8" i="78"/>
  <c r="C10" i="78"/>
  <c r="D10" i="78"/>
  <c r="E10" i="78"/>
  <c r="F10" i="78"/>
  <c r="G10" i="78"/>
  <c r="H10" i="78"/>
  <c r="I10" i="78"/>
  <c r="J10" i="78"/>
  <c r="N10" i="78"/>
  <c r="O10" i="78"/>
  <c r="P10" i="78"/>
  <c r="Q10" i="78"/>
  <c r="R10" i="78"/>
  <c r="S10" i="78"/>
  <c r="T10" i="78"/>
  <c r="U10" i="78"/>
  <c r="C12" i="78"/>
  <c r="D12" i="78"/>
  <c r="E12" i="78"/>
  <c r="F12" i="78"/>
  <c r="G12" i="78"/>
  <c r="H12" i="78"/>
  <c r="I12" i="78"/>
  <c r="J12" i="78"/>
  <c r="N12" i="78"/>
  <c r="O12" i="78"/>
  <c r="P12" i="78"/>
  <c r="Q12" i="78"/>
  <c r="R12" i="78"/>
  <c r="S12" i="78"/>
  <c r="T12" i="78"/>
  <c r="U12" i="78"/>
  <c r="C14" i="78"/>
  <c r="D14" i="78"/>
  <c r="E14" i="78"/>
  <c r="F14" i="78"/>
  <c r="G14" i="78"/>
  <c r="H14" i="78"/>
  <c r="I14" i="78"/>
  <c r="J14" i="78"/>
  <c r="N14" i="78"/>
  <c r="O14" i="78"/>
  <c r="P14" i="78"/>
  <c r="Q14" i="78"/>
  <c r="R14" i="78"/>
  <c r="S14" i="78"/>
  <c r="T14" i="78"/>
  <c r="U14" i="78"/>
  <c r="C16" i="78"/>
  <c r="D16" i="78"/>
  <c r="E16" i="78"/>
  <c r="F16" i="78"/>
  <c r="G16" i="78"/>
  <c r="H16" i="78"/>
  <c r="I16" i="78"/>
  <c r="J16" i="78"/>
  <c r="N16" i="78"/>
  <c r="O16" i="78"/>
  <c r="P16" i="78"/>
  <c r="Q16" i="78"/>
  <c r="R16" i="78"/>
  <c r="S16" i="78"/>
  <c r="T16" i="78"/>
  <c r="U16" i="78"/>
  <c r="C18" i="78"/>
  <c r="D18" i="78"/>
  <c r="E18" i="78"/>
  <c r="F18" i="78"/>
  <c r="G18" i="78"/>
  <c r="H18" i="78"/>
  <c r="I18" i="78"/>
  <c r="J18" i="78"/>
  <c r="N18" i="78"/>
  <c r="O18" i="78"/>
  <c r="P18" i="78"/>
  <c r="Q18" i="78"/>
  <c r="R18" i="78"/>
  <c r="S18" i="78"/>
  <c r="T18" i="78"/>
  <c r="U18" i="78"/>
  <c r="C20" i="78"/>
  <c r="D20" i="78"/>
  <c r="E20" i="78"/>
  <c r="F20" i="78"/>
  <c r="G20" i="78"/>
  <c r="H20" i="78"/>
  <c r="I20" i="78"/>
  <c r="J20" i="78"/>
  <c r="N20" i="78"/>
  <c r="O20" i="78"/>
  <c r="P20" i="78"/>
  <c r="Q20" i="78"/>
  <c r="R20" i="78"/>
  <c r="S20" i="78"/>
  <c r="T20" i="78"/>
  <c r="U20" i="78"/>
  <c r="C22" i="78"/>
  <c r="D22" i="78"/>
  <c r="E22" i="78"/>
  <c r="F22" i="78"/>
  <c r="G22" i="78"/>
  <c r="H22" i="78"/>
  <c r="I22" i="78"/>
  <c r="J22" i="78"/>
  <c r="N22" i="78"/>
  <c r="O22" i="78"/>
  <c r="P22" i="78"/>
  <c r="Q22" i="78"/>
  <c r="R22" i="78"/>
  <c r="S22" i="78"/>
  <c r="T22" i="78"/>
  <c r="U22" i="78"/>
  <c r="C24" i="78"/>
  <c r="D24" i="78"/>
  <c r="E24" i="78"/>
  <c r="F24" i="78"/>
  <c r="G24" i="78"/>
  <c r="H24" i="78"/>
  <c r="I24" i="78"/>
  <c r="J24" i="78"/>
  <c r="N24" i="78"/>
  <c r="O24" i="78"/>
  <c r="P24" i="78"/>
  <c r="Q24" i="78"/>
  <c r="R24" i="78"/>
  <c r="S24" i="78"/>
  <c r="T24" i="78"/>
  <c r="U24" i="78"/>
  <c r="C26" i="78"/>
  <c r="D26" i="78"/>
  <c r="E26" i="78"/>
  <c r="F26" i="78"/>
  <c r="G26" i="78"/>
  <c r="H26" i="78"/>
  <c r="I26" i="78"/>
  <c r="J26" i="78"/>
  <c r="N26" i="78"/>
  <c r="O26" i="78"/>
  <c r="P26" i="78"/>
  <c r="Q26" i="78"/>
  <c r="R26" i="78"/>
  <c r="S26" i="78"/>
  <c r="T26" i="78"/>
  <c r="U26" i="78"/>
  <c r="C28" i="78"/>
  <c r="D28" i="78"/>
  <c r="E28" i="78"/>
  <c r="F28" i="78"/>
  <c r="G28" i="78"/>
  <c r="H28" i="78"/>
  <c r="I28" i="78"/>
  <c r="J28" i="78"/>
  <c r="N28" i="78"/>
  <c r="O28" i="78"/>
  <c r="P28" i="78"/>
  <c r="Q28" i="78"/>
  <c r="R28" i="78"/>
  <c r="S28" i="78"/>
  <c r="T28" i="78"/>
  <c r="U28" i="78"/>
  <c r="C30" i="78"/>
  <c r="D30" i="78"/>
  <c r="E30" i="78"/>
  <c r="F30" i="78"/>
  <c r="G30" i="78"/>
  <c r="H30" i="78"/>
  <c r="I30" i="78"/>
  <c r="J30" i="78"/>
  <c r="N30" i="78"/>
  <c r="O30" i="78"/>
  <c r="P30" i="78"/>
  <c r="Q30" i="78"/>
  <c r="R30" i="78"/>
  <c r="S30" i="78"/>
  <c r="T30" i="78"/>
  <c r="U30" i="78"/>
  <c r="U34" i="78"/>
  <c r="T34" i="78"/>
  <c r="S34" i="78"/>
  <c r="R34" i="78"/>
  <c r="Q34" i="78"/>
  <c r="P34" i="78"/>
  <c r="O34" i="78"/>
  <c r="N34" i="78"/>
  <c r="J34" i="78"/>
  <c r="I34" i="78"/>
  <c r="H34" i="78"/>
  <c r="G34" i="78"/>
  <c r="F34" i="78"/>
  <c r="E34" i="78"/>
  <c r="D34" i="78"/>
  <c r="C34" i="78"/>
  <c r="D7" i="78"/>
  <c r="E7" i="78"/>
  <c r="F7" i="78"/>
  <c r="G7" i="78"/>
  <c r="H7" i="78"/>
  <c r="I7" i="78"/>
  <c r="J7" i="78"/>
  <c r="N7" i="78"/>
  <c r="O7" i="78"/>
  <c r="P7" i="78"/>
  <c r="Q7" i="78"/>
  <c r="R7" i="78"/>
  <c r="S7" i="78"/>
  <c r="T7" i="78"/>
  <c r="U7" i="78"/>
  <c r="C9" i="78"/>
  <c r="D9" i="78"/>
  <c r="E9" i="78"/>
  <c r="F9" i="78"/>
  <c r="G9" i="78"/>
  <c r="H9" i="78"/>
  <c r="I9" i="78"/>
  <c r="J9" i="78"/>
  <c r="N9" i="78"/>
  <c r="O9" i="78"/>
  <c r="P9" i="78"/>
  <c r="Q9" i="78"/>
  <c r="R9" i="78"/>
  <c r="S9" i="78"/>
  <c r="T9" i="78"/>
  <c r="U9" i="78"/>
  <c r="C11" i="78"/>
  <c r="D11" i="78"/>
  <c r="E11" i="78"/>
  <c r="F11" i="78"/>
  <c r="G11" i="78"/>
  <c r="H11" i="78"/>
  <c r="I11" i="78"/>
  <c r="J11" i="78"/>
  <c r="N11" i="78"/>
  <c r="O11" i="78"/>
  <c r="P11" i="78"/>
  <c r="Q11" i="78"/>
  <c r="R11" i="78"/>
  <c r="S11" i="78"/>
  <c r="T11" i="78"/>
  <c r="U11" i="78"/>
  <c r="C13" i="78"/>
  <c r="D13" i="78"/>
  <c r="E13" i="78"/>
  <c r="F13" i="78"/>
  <c r="G13" i="78"/>
  <c r="H13" i="78"/>
  <c r="I13" i="78"/>
  <c r="J13" i="78"/>
  <c r="N13" i="78"/>
  <c r="O13" i="78"/>
  <c r="P13" i="78"/>
  <c r="Q13" i="78"/>
  <c r="R13" i="78"/>
  <c r="S13" i="78"/>
  <c r="T13" i="78"/>
  <c r="U13" i="78"/>
  <c r="C15" i="78"/>
  <c r="D15" i="78"/>
  <c r="E15" i="78"/>
  <c r="F15" i="78"/>
  <c r="G15" i="78"/>
  <c r="H15" i="78"/>
  <c r="I15" i="78"/>
  <c r="J15" i="78"/>
  <c r="N15" i="78"/>
  <c r="O15" i="78"/>
  <c r="P15" i="78"/>
  <c r="Q15" i="78"/>
  <c r="R15" i="78"/>
  <c r="S15" i="78"/>
  <c r="T15" i="78"/>
  <c r="U15" i="78"/>
  <c r="C17" i="78"/>
  <c r="D17" i="78"/>
  <c r="E17" i="78"/>
  <c r="F17" i="78"/>
  <c r="G17" i="78"/>
  <c r="H17" i="78"/>
  <c r="I17" i="78"/>
  <c r="J17" i="78"/>
  <c r="N17" i="78"/>
  <c r="O17" i="78"/>
  <c r="P17" i="78"/>
  <c r="Q17" i="78"/>
  <c r="R17" i="78"/>
  <c r="S17" i="78"/>
  <c r="T17" i="78"/>
  <c r="U17" i="78"/>
  <c r="C19" i="78"/>
  <c r="D19" i="78"/>
  <c r="E19" i="78"/>
  <c r="F19" i="78"/>
  <c r="G19" i="78"/>
  <c r="H19" i="78"/>
  <c r="I19" i="78"/>
  <c r="J19" i="78"/>
  <c r="N19" i="78"/>
  <c r="O19" i="78"/>
  <c r="P19" i="78"/>
  <c r="Q19" i="78"/>
  <c r="R19" i="78"/>
  <c r="S19" i="78"/>
  <c r="T19" i="78"/>
  <c r="U19" i="78"/>
  <c r="C21" i="78"/>
  <c r="D21" i="78"/>
  <c r="E21" i="78"/>
  <c r="F21" i="78"/>
  <c r="G21" i="78"/>
  <c r="H21" i="78"/>
  <c r="I21" i="78"/>
  <c r="J21" i="78"/>
  <c r="N21" i="78"/>
  <c r="O21" i="78"/>
  <c r="P21" i="78"/>
  <c r="Q21" i="78"/>
  <c r="R21" i="78"/>
  <c r="S21" i="78"/>
  <c r="T21" i="78"/>
  <c r="U21" i="78"/>
  <c r="C23" i="78"/>
  <c r="D23" i="78"/>
  <c r="E23" i="78"/>
  <c r="F23" i="78"/>
  <c r="G23" i="78"/>
  <c r="H23" i="78"/>
  <c r="I23" i="78"/>
  <c r="J23" i="78"/>
  <c r="N23" i="78"/>
  <c r="O23" i="78"/>
  <c r="P23" i="78"/>
  <c r="Q23" i="78"/>
  <c r="R23" i="78"/>
  <c r="S23" i="78"/>
  <c r="T23" i="78"/>
  <c r="U23" i="78"/>
  <c r="C25" i="78"/>
  <c r="D25" i="78"/>
  <c r="E25" i="78"/>
  <c r="F25" i="78"/>
  <c r="G25" i="78"/>
  <c r="H25" i="78"/>
  <c r="I25" i="78"/>
  <c r="J25" i="78"/>
  <c r="N25" i="78"/>
  <c r="O25" i="78"/>
  <c r="P25" i="78"/>
  <c r="Q25" i="78"/>
  <c r="R25" i="78"/>
  <c r="S25" i="78"/>
  <c r="T25" i="78"/>
  <c r="U25" i="78"/>
  <c r="C27" i="78"/>
  <c r="D27" i="78"/>
  <c r="E27" i="78"/>
  <c r="F27" i="78"/>
  <c r="G27" i="78"/>
  <c r="H27" i="78"/>
  <c r="I27" i="78"/>
  <c r="J27" i="78"/>
  <c r="N27" i="78"/>
  <c r="O27" i="78"/>
  <c r="P27" i="78"/>
  <c r="Q27" i="78"/>
  <c r="R27" i="78"/>
  <c r="S27" i="78"/>
  <c r="T27" i="78"/>
  <c r="U27" i="78"/>
  <c r="C29" i="78"/>
  <c r="D29" i="78"/>
  <c r="E29" i="78"/>
  <c r="F29" i="78"/>
  <c r="G29" i="78"/>
  <c r="H29" i="78"/>
  <c r="I29" i="78"/>
  <c r="J29" i="78"/>
  <c r="N29" i="78"/>
  <c r="O29" i="78"/>
  <c r="P29" i="78"/>
  <c r="Q29" i="78"/>
  <c r="R29" i="78"/>
  <c r="S29" i="78"/>
  <c r="T29" i="78"/>
  <c r="U29" i="78"/>
  <c r="U33" i="78"/>
  <c r="T33" i="78"/>
  <c r="S33" i="78"/>
  <c r="R33" i="78"/>
  <c r="Q33" i="78"/>
  <c r="P33" i="78"/>
  <c r="O33" i="78"/>
  <c r="N33" i="78"/>
  <c r="J33" i="78"/>
  <c r="I33" i="78"/>
  <c r="H33" i="78"/>
  <c r="G33" i="78"/>
  <c r="F33" i="78"/>
  <c r="E33" i="78"/>
  <c r="D33" i="78"/>
  <c r="C33" i="78"/>
  <c r="D8" i="102"/>
  <c r="E8" i="102"/>
  <c r="F8" i="102"/>
  <c r="G8" i="102"/>
  <c r="H8" i="102"/>
  <c r="I8" i="102"/>
  <c r="J8" i="102"/>
  <c r="N8" i="102"/>
  <c r="O8" i="102"/>
  <c r="P8" i="102"/>
  <c r="Q8" i="102"/>
  <c r="R8" i="102"/>
  <c r="S8" i="102"/>
  <c r="T8" i="102"/>
  <c r="U8" i="102"/>
  <c r="C10" i="102"/>
  <c r="D10" i="102"/>
  <c r="E10" i="102"/>
  <c r="F10" i="102"/>
  <c r="G10" i="102"/>
  <c r="H10" i="102"/>
  <c r="I10" i="102"/>
  <c r="J10" i="102"/>
  <c r="N10" i="102"/>
  <c r="O10" i="102"/>
  <c r="P10" i="102"/>
  <c r="Q10" i="102"/>
  <c r="R10" i="102"/>
  <c r="S10" i="102"/>
  <c r="T10" i="102"/>
  <c r="U10" i="102"/>
  <c r="C12" i="102"/>
  <c r="D12" i="102"/>
  <c r="E12" i="102"/>
  <c r="F12" i="102"/>
  <c r="G12" i="102"/>
  <c r="H12" i="102"/>
  <c r="I12" i="102"/>
  <c r="J12" i="102"/>
  <c r="N12" i="102"/>
  <c r="O12" i="102"/>
  <c r="P12" i="102"/>
  <c r="Q12" i="102"/>
  <c r="R12" i="102"/>
  <c r="S12" i="102"/>
  <c r="T12" i="102"/>
  <c r="U12" i="102"/>
  <c r="C14" i="102"/>
  <c r="D14" i="102"/>
  <c r="E14" i="102"/>
  <c r="F14" i="102"/>
  <c r="G14" i="102"/>
  <c r="H14" i="102"/>
  <c r="I14" i="102"/>
  <c r="J14" i="102"/>
  <c r="N14" i="102"/>
  <c r="O14" i="102"/>
  <c r="P14" i="102"/>
  <c r="Q14" i="102"/>
  <c r="R14" i="102"/>
  <c r="S14" i="102"/>
  <c r="T14" i="102"/>
  <c r="U14" i="102"/>
  <c r="C16" i="102"/>
  <c r="D16" i="102"/>
  <c r="E16" i="102"/>
  <c r="F16" i="102"/>
  <c r="G16" i="102"/>
  <c r="H16" i="102"/>
  <c r="I16" i="102"/>
  <c r="J16" i="102"/>
  <c r="N16" i="102"/>
  <c r="O16" i="102"/>
  <c r="P16" i="102"/>
  <c r="Q16" i="102"/>
  <c r="R16" i="102"/>
  <c r="S16" i="102"/>
  <c r="T16" i="102"/>
  <c r="U16" i="102"/>
  <c r="C18" i="102"/>
  <c r="D18" i="102"/>
  <c r="E18" i="102"/>
  <c r="F18" i="102"/>
  <c r="G18" i="102"/>
  <c r="H18" i="102"/>
  <c r="I18" i="102"/>
  <c r="J18" i="102"/>
  <c r="N18" i="102"/>
  <c r="O18" i="102"/>
  <c r="P18" i="102"/>
  <c r="Q18" i="102"/>
  <c r="R18" i="102"/>
  <c r="S18" i="102"/>
  <c r="T18" i="102"/>
  <c r="U18" i="102"/>
  <c r="C20" i="102"/>
  <c r="D20" i="102"/>
  <c r="E20" i="102"/>
  <c r="F20" i="102"/>
  <c r="G20" i="102"/>
  <c r="H20" i="102"/>
  <c r="I20" i="102"/>
  <c r="J20" i="102"/>
  <c r="N20" i="102"/>
  <c r="O20" i="102"/>
  <c r="P20" i="102"/>
  <c r="Q20" i="102"/>
  <c r="R20" i="102"/>
  <c r="S20" i="102"/>
  <c r="T20" i="102"/>
  <c r="U20" i="102"/>
  <c r="C22" i="102"/>
  <c r="D22" i="102"/>
  <c r="E22" i="102"/>
  <c r="F22" i="102"/>
  <c r="G22" i="102"/>
  <c r="H22" i="102"/>
  <c r="I22" i="102"/>
  <c r="J22" i="102"/>
  <c r="N22" i="102"/>
  <c r="O22" i="102"/>
  <c r="P22" i="102"/>
  <c r="Q22" i="102"/>
  <c r="R22" i="102"/>
  <c r="S22" i="102"/>
  <c r="T22" i="102"/>
  <c r="U22" i="102"/>
  <c r="C24" i="102"/>
  <c r="D24" i="102"/>
  <c r="E24" i="102"/>
  <c r="F24" i="102"/>
  <c r="G24" i="102"/>
  <c r="H24" i="102"/>
  <c r="I24" i="102"/>
  <c r="J24" i="102"/>
  <c r="N24" i="102"/>
  <c r="O24" i="102"/>
  <c r="P24" i="102"/>
  <c r="Q24" i="102"/>
  <c r="R24" i="102"/>
  <c r="S24" i="102"/>
  <c r="T24" i="102"/>
  <c r="U24" i="102"/>
  <c r="C26" i="102"/>
  <c r="D26" i="102"/>
  <c r="E26" i="102"/>
  <c r="F26" i="102"/>
  <c r="G26" i="102"/>
  <c r="H26" i="102"/>
  <c r="I26" i="102"/>
  <c r="J26" i="102"/>
  <c r="N26" i="102"/>
  <c r="O26" i="102"/>
  <c r="P26" i="102"/>
  <c r="Q26" i="102"/>
  <c r="R26" i="102"/>
  <c r="S26" i="102"/>
  <c r="T26" i="102"/>
  <c r="U26" i="102"/>
  <c r="C28" i="102"/>
  <c r="D28" i="102"/>
  <c r="E28" i="102"/>
  <c r="F28" i="102"/>
  <c r="G28" i="102"/>
  <c r="H28" i="102"/>
  <c r="I28" i="102"/>
  <c r="J28" i="102"/>
  <c r="N28" i="102"/>
  <c r="O28" i="102"/>
  <c r="P28" i="102"/>
  <c r="Q28" i="102"/>
  <c r="R28" i="102"/>
  <c r="S28" i="102"/>
  <c r="T28" i="102"/>
  <c r="U28" i="102"/>
  <c r="C30" i="102"/>
  <c r="D30" i="102"/>
  <c r="E30" i="102"/>
  <c r="F30" i="102"/>
  <c r="G30" i="102"/>
  <c r="H30" i="102"/>
  <c r="I30" i="102"/>
  <c r="J30" i="102"/>
  <c r="N30" i="102"/>
  <c r="O30" i="102"/>
  <c r="P30" i="102"/>
  <c r="Q30" i="102"/>
  <c r="R30" i="102"/>
  <c r="S30" i="102"/>
  <c r="T30" i="102"/>
  <c r="U30" i="102"/>
  <c r="U34" i="102"/>
  <c r="T34" i="102"/>
  <c r="S34" i="102"/>
  <c r="R34" i="102"/>
  <c r="Q34" i="102"/>
  <c r="P34" i="102"/>
  <c r="O34" i="102"/>
  <c r="N34" i="102"/>
  <c r="J34" i="102"/>
  <c r="I34" i="102"/>
  <c r="H34" i="102"/>
  <c r="G34" i="102"/>
  <c r="F34" i="102"/>
  <c r="E34" i="102"/>
  <c r="D34" i="102"/>
  <c r="C34" i="102"/>
  <c r="D7" i="102"/>
  <c r="E7" i="102"/>
  <c r="F7" i="102"/>
  <c r="G7" i="102"/>
  <c r="H7" i="102"/>
  <c r="I7" i="102"/>
  <c r="J7" i="102"/>
  <c r="N7" i="102"/>
  <c r="O7" i="102"/>
  <c r="P7" i="102"/>
  <c r="Q7" i="102"/>
  <c r="R7" i="102"/>
  <c r="S7" i="102"/>
  <c r="T7" i="102"/>
  <c r="U7" i="102"/>
  <c r="C9" i="102"/>
  <c r="D9" i="102"/>
  <c r="E9" i="102"/>
  <c r="F9" i="102"/>
  <c r="G9" i="102"/>
  <c r="H9" i="102"/>
  <c r="I9" i="102"/>
  <c r="J9" i="102"/>
  <c r="N9" i="102"/>
  <c r="O9" i="102"/>
  <c r="P9" i="102"/>
  <c r="Q9" i="102"/>
  <c r="R9" i="102"/>
  <c r="S9" i="102"/>
  <c r="T9" i="102"/>
  <c r="U9" i="102"/>
  <c r="C11" i="102"/>
  <c r="D11" i="102"/>
  <c r="E11" i="102"/>
  <c r="F11" i="102"/>
  <c r="G11" i="102"/>
  <c r="H11" i="102"/>
  <c r="I11" i="102"/>
  <c r="J11" i="102"/>
  <c r="N11" i="102"/>
  <c r="O11" i="102"/>
  <c r="P11" i="102"/>
  <c r="Q11" i="102"/>
  <c r="R11" i="102"/>
  <c r="S11" i="102"/>
  <c r="T11" i="102"/>
  <c r="U11" i="102"/>
  <c r="C13" i="102"/>
  <c r="D13" i="102"/>
  <c r="E13" i="102"/>
  <c r="F13" i="102"/>
  <c r="G13" i="102"/>
  <c r="H13" i="102"/>
  <c r="I13" i="102"/>
  <c r="J13" i="102"/>
  <c r="N13" i="102"/>
  <c r="O13" i="102"/>
  <c r="P13" i="102"/>
  <c r="Q13" i="102"/>
  <c r="R13" i="102"/>
  <c r="S13" i="102"/>
  <c r="T13" i="102"/>
  <c r="U13" i="102"/>
  <c r="C15" i="102"/>
  <c r="D15" i="102"/>
  <c r="E15" i="102"/>
  <c r="F15" i="102"/>
  <c r="G15" i="102"/>
  <c r="H15" i="102"/>
  <c r="I15" i="102"/>
  <c r="J15" i="102"/>
  <c r="N15" i="102"/>
  <c r="O15" i="102"/>
  <c r="P15" i="102"/>
  <c r="Q15" i="102"/>
  <c r="R15" i="102"/>
  <c r="S15" i="102"/>
  <c r="T15" i="102"/>
  <c r="U15" i="102"/>
  <c r="C17" i="102"/>
  <c r="D17" i="102"/>
  <c r="E17" i="102"/>
  <c r="F17" i="102"/>
  <c r="G17" i="102"/>
  <c r="H17" i="102"/>
  <c r="I17" i="102"/>
  <c r="J17" i="102"/>
  <c r="N17" i="102"/>
  <c r="O17" i="102"/>
  <c r="P17" i="102"/>
  <c r="Q17" i="102"/>
  <c r="R17" i="102"/>
  <c r="S17" i="102"/>
  <c r="T17" i="102"/>
  <c r="U17" i="102"/>
  <c r="C19" i="102"/>
  <c r="D19" i="102"/>
  <c r="E19" i="102"/>
  <c r="F19" i="102"/>
  <c r="G19" i="102"/>
  <c r="H19" i="102"/>
  <c r="I19" i="102"/>
  <c r="J19" i="102"/>
  <c r="N19" i="102"/>
  <c r="O19" i="102"/>
  <c r="P19" i="102"/>
  <c r="Q19" i="102"/>
  <c r="R19" i="102"/>
  <c r="S19" i="102"/>
  <c r="T19" i="102"/>
  <c r="U19" i="102"/>
  <c r="C21" i="102"/>
  <c r="D21" i="102"/>
  <c r="E21" i="102"/>
  <c r="F21" i="102"/>
  <c r="G21" i="102"/>
  <c r="H21" i="102"/>
  <c r="I21" i="102"/>
  <c r="J21" i="102"/>
  <c r="N21" i="102"/>
  <c r="O21" i="102"/>
  <c r="P21" i="102"/>
  <c r="Q21" i="102"/>
  <c r="R21" i="102"/>
  <c r="S21" i="102"/>
  <c r="T21" i="102"/>
  <c r="U21" i="102"/>
  <c r="C23" i="102"/>
  <c r="D23" i="102"/>
  <c r="E23" i="102"/>
  <c r="F23" i="102"/>
  <c r="G23" i="102"/>
  <c r="H23" i="102"/>
  <c r="I23" i="102"/>
  <c r="J23" i="102"/>
  <c r="N23" i="102"/>
  <c r="O23" i="102"/>
  <c r="P23" i="102"/>
  <c r="Q23" i="102"/>
  <c r="R23" i="102"/>
  <c r="S23" i="102"/>
  <c r="T23" i="102"/>
  <c r="U23" i="102"/>
  <c r="C25" i="102"/>
  <c r="D25" i="102"/>
  <c r="E25" i="102"/>
  <c r="F25" i="102"/>
  <c r="G25" i="102"/>
  <c r="H25" i="102"/>
  <c r="I25" i="102"/>
  <c r="J25" i="102"/>
  <c r="N25" i="102"/>
  <c r="O25" i="102"/>
  <c r="P25" i="102"/>
  <c r="Q25" i="102"/>
  <c r="R25" i="102"/>
  <c r="S25" i="102"/>
  <c r="T25" i="102"/>
  <c r="U25" i="102"/>
  <c r="C27" i="102"/>
  <c r="D27" i="102"/>
  <c r="E27" i="102"/>
  <c r="F27" i="102"/>
  <c r="G27" i="102"/>
  <c r="H27" i="102"/>
  <c r="I27" i="102"/>
  <c r="J27" i="102"/>
  <c r="N27" i="102"/>
  <c r="O27" i="102"/>
  <c r="P27" i="102"/>
  <c r="Q27" i="102"/>
  <c r="R27" i="102"/>
  <c r="S27" i="102"/>
  <c r="T27" i="102"/>
  <c r="U27" i="102"/>
  <c r="C29" i="102"/>
  <c r="D29" i="102"/>
  <c r="E29" i="102"/>
  <c r="F29" i="102"/>
  <c r="G29" i="102"/>
  <c r="H29" i="102"/>
  <c r="I29" i="102"/>
  <c r="J29" i="102"/>
  <c r="N29" i="102"/>
  <c r="O29" i="102"/>
  <c r="P29" i="102"/>
  <c r="Q29" i="102"/>
  <c r="R29" i="102"/>
  <c r="S29" i="102"/>
  <c r="T29" i="102"/>
  <c r="U29" i="102"/>
  <c r="U33" i="102"/>
  <c r="T33" i="102"/>
  <c r="S33" i="102"/>
  <c r="R33" i="102"/>
  <c r="Q33" i="102"/>
  <c r="P33" i="102"/>
  <c r="O33" i="102"/>
  <c r="N33" i="102"/>
  <c r="J33" i="102"/>
  <c r="I33" i="102"/>
  <c r="H33" i="102"/>
  <c r="G33" i="102"/>
  <c r="F33" i="102"/>
  <c r="E33" i="102"/>
  <c r="D33" i="102"/>
  <c r="C33" i="102"/>
  <c r="U34" i="111"/>
  <c r="T34" i="111"/>
  <c r="S34" i="111"/>
  <c r="R34" i="111"/>
  <c r="Q34" i="111"/>
  <c r="P34" i="111"/>
  <c r="O34" i="111"/>
  <c r="N34" i="111"/>
  <c r="J34" i="111"/>
  <c r="I34" i="111"/>
  <c r="H34" i="111"/>
  <c r="G34" i="111"/>
  <c r="F34" i="111"/>
  <c r="E34" i="111"/>
  <c r="D34" i="111"/>
  <c r="C34" i="111"/>
  <c r="U33" i="111"/>
  <c r="T33" i="111"/>
  <c r="S33" i="111"/>
  <c r="S35" i="111" s="1"/>
  <c r="R33" i="111"/>
  <c r="Q33" i="111"/>
  <c r="P33" i="111"/>
  <c r="O33" i="111"/>
  <c r="N33" i="111"/>
  <c r="J33" i="111"/>
  <c r="I33" i="111"/>
  <c r="H33" i="111"/>
  <c r="G33" i="111"/>
  <c r="F33" i="111"/>
  <c r="E33" i="111"/>
  <c r="D33" i="111"/>
  <c r="C33" i="111"/>
  <c r="U32" i="113"/>
  <c r="U36" i="113"/>
  <c r="T32" i="113"/>
  <c r="T36" i="113" s="1"/>
  <c r="S32" i="113"/>
  <c r="R32" i="113"/>
  <c r="R36" i="113" s="1"/>
  <c r="Q32" i="113"/>
  <c r="P32" i="113"/>
  <c r="O32" i="113"/>
  <c r="N32" i="113"/>
  <c r="J32" i="113"/>
  <c r="I32" i="113"/>
  <c r="H32" i="113"/>
  <c r="G32" i="113"/>
  <c r="G36" i="113" s="1"/>
  <c r="F32" i="113"/>
  <c r="E32" i="113"/>
  <c r="D32" i="113"/>
  <c r="C32" i="113"/>
  <c r="U31" i="113"/>
  <c r="T31" i="113"/>
  <c r="T35" i="113" s="1"/>
  <c r="S31" i="113"/>
  <c r="R31" i="113"/>
  <c r="R35" i="113" s="1"/>
  <c r="Q31" i="113"/>
  <c r="P31" i="113"/>
  <c r="P35" i="113" s="1"/>
  <c r="O31" i="113"/>
  <c r="N31" i="113"/>
  <c r="J31" i="113"/>
  <c r="I31" i="113"/>
  <c r="H31" i="113"/>
  <c r="G31" i="113"/>
  <c r="G35" i="113" s="1"/>
  <c r="F31" i="113"/>
  <c r="E31" i="113"/>
  <c r="D31" i="113"/>
  <c r="C31" i="113"/>
  <c r="U32" i="114"/>
  <c r="T32" i="114"/>
  <c r="T36" i="114" s="1"/>
  <c r="S32" i="114"/>
  <c r="R32" i="114"/>
  <c r="R36" i="114" s="1"/>
  <c r="Q32" i="114"/>
  <c r="P32" i="114"/>
  <c r="O32" i="114"/>
  <c r="N32" i="114"/>
  <c r="N36" i="114" s="1"/>
  <c r="J32" i="114"/>
  <c r="I32" i="114"/>
  <c r="H32" i="114"/>
  <c r="G32" i="114"/>
  <c r="F32" i="114"/>
  <c r="F36" i="114" s="1"/>
  <c r="E32" i="114"/>
  <c r="E36" i="114" s="1"/>
  <c r="D32" i="114"/>
  <c r="C32" i="114"/>
  <c r="U31" i="114"/>
  <c r="T31" i="114"/>
  <c r="T35" i="114" s="1"/>
  <c r="S31" i="114"/>
  <c r="R31" i="114"/>
  <c r="R35" i="114" s="1"/>
  <c r="Q31" i="114"/>
  <c r="P31" i="114"/>
  <c r="O31" i="114"/>
  <c r="N31" i="114"/>
  <c r="N35" i="114"/>
  <c r="J31" i="114"/>
  <c r="I31" i="114"/>
  <c r="H31" i="114"/>
  <c r="G31" i="114"/>
  <c r="F31" i="114"/>
  <c r="F35" i="114" s="1"/>
  <c r="E31" i="114"/>
  <c r="D31" i="114"/>
  <c r="D35" i="114" s="1"/>
  <c r="C31" i="114"/>
  <c r="U32" i="115"/>
  <c r="T32" i="115"/>
  <c r="S32" i="115"/>
  <c r="S36" i="115" s="1"/>
  <c r="R32" i="115"/>
  <c r="Q32" i="115"/>
  <c r="P32" i="115"/>
  <c r="O32" i="115"/>
  <c r="N32" i="115"/>
  <c r="J32" i="115"/>
  <c r="I32" i="115"/>
  <c r="H32" i="115"/>
  <c r="H36" i="115" s="1"/>
  <c r="G32" i="115"/>
  <c r="F32" i="115"/>
  <c r="E32" i="115"/>
  <c r="D32" i="115"/>
  <c r="C32" i="115"/>
  <c r="U31" i="115"/>
  <c r="T31" i="115"/>
  <c r="S31" i="115"/>
  <c r="S35" i="115" s="1"/>
  <c r="R31" i="115"/>
  <c r="Q31" i="115"/>
  <c r="P31" i="115"/>
  <c r="O31" i="115"/>
  <c r="N31" i="115"/>
  <c r="J31" i="115"/>
  <c r="I31" i="115"/>
  <c r="H31" i="115"/>
  <c r="H35" i="115" s="1"/>
  <c r="G31" i="115"/>
  <c r="F31" i="115"/>
  <c r="E31" i="115"/>
  <c r="D31" i="115"/>
  <c r="D35" i="115" s="1"/>
  <c r="C31" i="115"/>
  <c r="U32" i="117"/>
  <c r="T32" i="117"/>
  <c r="T36" i="117"/>
  <c r="S32" i="117"/>
  <c r="R32" i="117"/>
  <c r="R36" i="117" s="1"/>
  <c r="Q32" i="117"/>
  <c r="P32" i="117"/>
  <c r="O32" i="117"/>
  <c r="N32" i="117"/>
  <c r="N36" i="117" s="1"/>
  <c r="J32" i="117"/>
  <c r="I32" i="117"/>
  <c r="H32" i="117"/>
  <c r="G32" i="117"/>
  <c r="F32" i="117"/>
  <c r="E32" i="117"/>
  <c r="D32" i="117"/>
  <c r="C32" i="117"/>
  <c r="U31" i="117"/>
  <c r="T31" i="117"/>
  <c r="T35" i="117" s="1"/>
  <c r="S31" i="117"/>
  <c r="R31" i="117"/>
  <c r="Q31" i="117"/>
  <c r="P31" i="117"/>
  <c r="O31" i="117"/>
  <c r="N31" i="117"/>
  <c r="N35" i="117" s="1"/>
  <c r="J31" i="117"/>
  <c r="I31" i="117"/>
  <c r="H31" i="117"/>
  <c r="G31" i="117"/>
  <c r="F31" i="117"/>
  <c r="E31" i="117"/>
  <c r="D31" i="117"/>
  <c r="C31" i="117"/>
  <c r="U32" i="118"/>
  <c r="U36" i="118"/>
  <c r="T32" i="118"/>
  <c r="S32" i="118"/>
  <c r="R32" i="118"/>
  <c r="R36" i="118" s="1"/>
  <c r="Q32" i="118"/>
  <c r="P32" i="118"/>
  <c r="O32" i="118"/>
  <c r="N32" i="118"/>
  <c r="J32" i="118"/>
  <c r="I32" i="118"/>
  <c r="H32" i="118"/>
  <c r="G32" i="118"/>
  <c r="F32" i="118"/>
  <c r="E32" i="118"/>
  <c r="D32" i="118"/>
  <c r="C32" i="118"/>
  <c r="C36" i="118" s="1"/>
  <c r="U31" i="118"/>
  <c r="U35" i="118"/>
  <c r="T31" i="118"/>
  <c r="S31" i="118"/>
  <c r="R31" i="118"/>
  <c r="R35" i="118" s="1"/>
  <c r="Q31" i="118"/>
  <c r="P31" i="118"/>
  <c r="O31" i="118"/>
  <c r="N31" i="118"/>
  <c r="J31" i="118"/>
  <c r="I31" i="118"/>
  <c r="H31" i="118"/>
  <c r="G31" i="118"/>
  <c r="F31" i="118"/>
  <c r="E31" i="118"/>
  <c r="E35" i="118" s="1"/>
  <c r="D31" i="118"/>
  <c r="C31" i="118"/>
  <c r="C35" i="118" s="1"/>
  <c r="U32" i="119"/>
  <c r="T32" i="119"/>
  <c r="S32" i="119"/>
  <c r="R32" i="119"/>
  <c r="Q32" i="119"/>
  <c r="P32" i="119"/>
  <c r="O32" i="119"/>
  <c r="N32" i="119"/>
  <c r="J32" i="119"/>
  <c r="I32" i="119"/>
  <c r="H32" i="119"/>
  <c r="G32" i="119"/>
  <c r="F32" i="119"/>
  <c r="E32" i="119"/>
  <c r="E36" i="119" s="1"/>
  <c r="D32" i="119"/>
  <c r="D36" i="119" s="1"/>
  <c r="C32" i="119"/>
  <c r="C36" i="119" s="1"/>
  <c r="U31" i="119"/>
  <c r="T31" i="119"/>
  <c r="S31" i="119"/>
  <c r="R31" i="119"/>
  <c r="Q31" i="119"/>
  <c r="P31" i="119"/>
  <c r="O31" i="119"/>
  <c r="N31" i="119"/>
  <c r="J31" i="119"/>
  <c r="I31" i="119"/>
  <c r="H31" i="119"/>
  <c r="G31" i="119"/>
  <c r="F31" i="119"/>
  <c r="E31" i="119"/>
  <c r="E35" i="119" s="1"/>
  <c r="D31" i="119"/>
  <c r="D35" i="119" s="1"/>
  <c r="C31" i="119"/>
  <c r="C35" i="119" s="1"/>
  <c r="U32" i="120"/>
  <c r="T32" i="120"/>
  <c r="S32" i="120"/>
  <c r="R32" i="120"/>
  <c r="Q32" i="120"/>
  <c r="P32" i="120"/>
  <c r="O32" i="120"/>
  <c r="N32" i="120"/>
  <c r="J32" i="120"/>
  <c r="I32" i="120"/>
  <c r="H32" i="120"/>
  <c r="G32" i="120"/>
  <c r="F32" i="120"/>
  <c r="E32" i="120"/>
  <c r="D32" i="120"/>
  <c r="C32" i="120"/>
  <c r="U31" i="120"/>
  <c r="T31" i="120"/>
  <c r="S31" i="120"/>
  <c r="R31" i="120"/>
  <c r="Q31" i="120"/>
  <c r="P31" i="120"/>
  <c r="O31" i="120"/>
  <c r="N31" i="120"/>
  <c r="J31" i="120"/>
  <c r="I31" i="120"/>
  <c r="H31" i="120"/>
  <c r="G31" i="120"/>
  <c r="F31" i="120"/>
  <c r="E31" i="120"/>
  <c r="D31" i="120"/>
  <c r="C31" i="120"/>
  <c r="U32" i="121"/>
  <c r="U36" i="121" s="1"/>
  <c r="T32" i="121"/>
  <c r="S32" i="121"/>
  <c r="S36" i="121" s="1"/>
  <c r="R32" i="121"/>
  <c r="Q32" i="121"/>
  <c r="P32" i="121"/>
  <c r="P36" i="121" s="1"/>
  <c r="O32" i="121"/>
  <c r="N32" i="121"/>
  <c r="J32" i="121"/>
  <c r="I32" i="121"/>
  <c r="I36" i="121" s="1"/>
  <c r="H32" i="121"/>
  <c r="G32" i="121"/>
  <c r="G36" i="121" s="1"/>
  <c r="F32" i="121"/>
  <c r="E32" i="121"/>
  <c r="E36" i="121" s="1"/>
  <c r="D32" i="121"/>
  <c r="D36" i="121"/>
  <c r="C32" i="121"/>
  <c r="U31" i="121"/>
  <c r="U35" i="121" s="1"/>
  <c r="T31" i="121"/>
  <c r="S31" i="121"/>
  <c r="S35" i="121" s="1"/>
  <c r="R31" i="121"/>
  <c r="Q31" i="121"/>
  <c r="P31" i="121"/>
  <c r="P35" i="121" s="1"/>
  <c r="O31" i="121"/>
  <c r="N31" i="121"/>
  <c r="J31" i="121"/>
  <c r="I31" i="121"/>
  <c r="I35" i="121" s="1"/>
  <c r="H31" i="121"/>
  <c r="G31" i="121"/>
  <c r="G35" i="121" s="1"/>
  <c r="F31" i="121"/>
  <c r="E31" i="121"/>
  <c r="E35" i="121" s="1"/>
  <c r="D31" i="121"/>
  <c r="D35" i="121"/>
  <c r="C31" i="121"/>
  <c r="U32" i="122"/>
  <c r="T32" i="122"/>
  <c r="S32" i="122"/>
  <c r="R32" i="122"/>
  <c r="Q32" i="122"/>
  <c r="Q36" i="122"/>
  <c r="P32" i="122"/>
  <c r="O32" i="122"/>
  <c r="N32" i="122"/>
  <c r="J32" i="122"/>
  <c r="I32" i="122"/>
  <c r="H32" i="122"/>
  <c r="G32" i="122"/>
  <c r="F32" i="122"/>
  <c r="E32" i="122"/>
  <c r="D32" i="122"/>
  <c r="D36" i="122"/>
  <c r="C32" i="122"/>
  <c r="C36" i="122" s="1"/>
  <c r="U31" i="122"/>
  <c r="T31" i="122"/>
  <c r="S31" i="122"/>
  <c r="R31" i="122"/>
  <c r="R35" i="122"/>
  <c r="Q31" i="122"/>
  <c r="P31" i="122"/>
  <c r="O31" i="122"/>
  <c r="N31" i="122"/>
  <c r="J31" i="122"/>
  <c r="I31" i="122"/>
  <c r="H31" i="122"/>
  <c r="G31" i="122"/>
  <c r="F31" i="122"/>
  <c r="E31" i="122"/>
  <c r="D31" i="122"/>
  <c r="D35" i="122"/>
  <c r="C31" i="122"/>
  <c r="C35" i="122" s="1"/>
  <c r="U32" i="123"/>
  <c r="T32" i="123"/>
  <c r="S32" i="123"/>
  <c r="S36" i="123" s="1"/>
  <c r="R32" i="123"/>
  <c r="Q32" i="123"/>
  <c r="P32" i="123"/>
  <c r="O32" i="123"/>
  <c r="N32" i="123"/>
  <c r="J32" i="123"/>
  <c r="I32" i="123"/>
  <c r="H32" i="123"/>
  <c r="G32" i="123"/>
  <c r="F32" i="123"/>
  <c r="E32" i="123"/>
  <c r="D32" i="123"/>
  <c r="C32" i="123"/>
  <c r="U31" i="123"/>
  <c r="T31" i="123"/>
  <c r="S31" i="123"/>
  <c r="R31" i="123"/>
  <c r="Q31" i="123"/>
  <c r="P31" i="123"/>
  <c r="O31" i="123"/>
  <c r="N31" i="123"/>
  <c r="J31" i="123"/>
  <c r="I31" i="123"/>
  <c r="H31" i="123"/>
  <c r="G31" i="123"/>
  <c r="F31" i="123"/>
  <c r="E31" i="123"/>
  <c r="E35" i="123" s="1"/>
  <c r="D31" i="123"/>
  <c r="C31" i="123"/>
  <c r="U34" i="124"/>
  <c r="T34" i="124"/>
  <c r="S34" i="124"/>
  <c r="R34" i="124"/>
  <c r="Q34" i="124"/>
  <c r="P34" i="124"/>
  <c r="O34" i="124"/>
  <c r="N34" i="124"/>
  <c r="J34" i="124"/>
  <c r="I34" i="124"/>
  <c r="H34" i="124"/>
  <c r="G34" i="124"/>
  <c r="F34" i="124"/>
  <c r="E34" i="124"/>
  <c r="D34" i="124"/>
  <c r="C34" i="124"/>
  <c r="U33" i="124"/>
  <c r="T33" i="124"/>
  <c r="S33" i="124"/>
  <c r="R33" i="124"/>
  <c r="Q33" i="124"/>
  <c r="P33" i="124"/>
  <c r="O33" i="124"/>
  <c r="N33" i="124"/>
  <c r="J33" i="124"/>
  <c r="I33" i="124"/>
  <c r="H33" i="124"/>
  <c r="G33" i="124"/>
  <c r="F33" i="124"/>
  <c r="E33" i="124"/>
  <c r="D33" i="124"/>
  <c r="C33" i="124"/>
  <c r="D8" i="133"/>
  <c r="E8" i="133"/>
  <c r="F8" i="133"/>
  <c r="G8" i="133"/>
  <c r="H8" i="133"/>
  <c r="I8" i="133"/>
  <c r="J8" i="133"/>
  <c r="N8" i="133"/>
  <c r="O8" i="133"/>
  <c r="P8" i="133"/>
  <c r="Q8" i="133"/>
  <c r="R8" i="133"/>
  <c r="S8" i="133"/>
  <c r="T8" i="133"/>
  <c r="U8" i="133"/>
  <c r="C10" i="133"/>
  <c r="D10" i="133"/>
  <c r="E10" i="133"/>
  <c r="F10" i="133"/>
  <c r="G10" i="133"/>
  <c r="H10" i="133"/>
  <c r="I10" i="133"/>
  <c r="J10" i="133"/>
  <c r="N10" i="133"/>
  <c r="O10" i="133"/>
  <c r="P10" i="133"/>
  <c r="Q10" i="133"/>
  <c r="R10" i="133"/>
  <c r="S10" i="133"/>
  <c r="T10" i="133"/>
  <c r="U10" i="133"/>
  <c r="C12" i="133"/>
  <c r="D12" i="133"/>
  <c r="E12" i="133"/>
  <c r="F12" i="133"/>
  <c r="G12" i="133"/>
  <c r="H12" i="133"/>
  <c r="I12" i="133"/>
  <c r="J12" i="133"/>
  <c r="N12" i="133"/>
  <c r="O12" i="133"/>
  <c r="P12" i="133"/>
  <c r="Q12" i="133"/>
  <c r="R12" i="133"/>
  <c r="S12" i="133"/>
  <c r="T12" i="133"/>
  <c r="U12" i="133"/>
  <c r="C14" i="133"/>
  <c r="D14" i="133"/>
  <c r="E14" i="133"/>
  <c r="F14" i="133"/>
  <c r="G14" i="133"/>
  <c r="H14" i="133"/>
  <c r="I14" i="133"/>
  <c r="J14" i="133"/>
  <c r="N14" i="133"/>
  <c r="O14" i="133"/>
  <c r="P14" i="133"/>
  <c r="Q14" i="133"/>
  <c r="R14" i="133"/>
  <c r="S14" i="133"/>
  <c r="T14" i="133"/>
  <c r="U14" i="133"/>
  <c r="C16" i="133"/>
  <c r="D16" i="133"/>
  <c r="E16" i="133"/>
  <c r="F16" i="133"/>
  <c r="G16" i="133"/>
  <c r="H16" i="133"/>
  <c r="I16" i="133"/>
  <c r="J16" i="133"/>
  <c r="N16" i="133"/>
  <c r="O16" i="133"/>
  <c r="P16" i="133"/>
  <c r="Q16" i="133"/>
  <c r="R16" i="133"/>
  <c r="S16" i="133"/>
  <c r="T16" i="133"/>
  <c r="U16" i="133"/>
  <c r="C18" i="133"/>
  <c r="D18" i="133"/>
  <c r="E18" i="133"/>
  <c r="F18" i="133"/>
  <c r="G18" i="133"/>
  <c r="H18" i="133"/>
  <c r="I18" i="133"/>
  <c r="J18" i="133"/>
  <c r="N18" i="133"/>
  <c r="O18" i="133"/>
  <c r="P18" i="133"/>
  <c r="Q18" i="133"/>
  <c r="R18" i="133"/>
  <c r="S18" i="133"/>
  <c r="T18" i="133"/>
  <c r="U18" i="133"/>
  <c r="C20" i="133"/>
  <c r="D20" i="133"/>
  <c r="E20" i="133"/>
  <c r="F20" i="133"/>
  <c r="G20" i="133"/>
  <c r="H20" i="133"/>
  <c r="I20" i="133"/>
  <c r="J20" i="133"/>
  <c r="N20" i="133"/>
  <c r="O20" i="133"/>
  <c r="P20" i="133"/>
  <c r="Q20" i="133"/>
  <c r="R20" i="133"/>
  <c r="S20" i="133"/>
  <c r="T20" i="133"/>
  <c r="U20" i="133"/>
  <c r="C22" i="133"/>
  <c r="D22" i="133"/>
  <c r="E22" i="133"/>
  <c r="F22" i="133"/>
  <c r="G22" i="133"/>
  <c r="H22" i="133"/>
  <c r="I22" i="133"/>
  <c r="J22" i="133"/>
  <c r="N22" i="133"/>
  <c r="O22" i="133"/>
  <c r="P22" i="133"/>
  <c r="Q22" i="133"/>
  <c r="R22" i="133"/>
  <c r="S22" i="133"/>
  <c r="T22" i="133"/>
  <c r="U22" i="133"/>
  <c r="C24" i="133"/>
  <c r="D24" i="133"/>
  <c r="E24" i="133"/>
  <c r="F24" i="133"/>
  <c r="G24" i="133"/>
  <c r="H24" i="133"/>
  <c r="I24" i="133"/>
  <c r="J24" i="133"/>
  <c r="N24" i="133"/>
  <c r="O24" i="133"/>
  <c r="P24" i="133"/>
  <c r="Q24" i="133"/>
  <c r="R24" i="133"/>
  <c r="S24" i="133"/>
  <c r="T24" i="133"/>
  <c r="U24" i="133"/>
  <c r="C26" i="133"/>
  <c r="D26" i="133"/>
  <c r="E26" i="133"/>
  <c r="F26" i="133"/>
  <c r="G26" i="133"/>
  <c r="H26" i="133"/>
  <c r="I26" i="133"/>
  <c r="J26" i="133"/>
  <c r="N26" i="133"/>
  <c r="O26" i="133"/>
  <c r="P26" i="133"/>
  <c r="Q26" i="133"/>
  <c r="R26" i="133"/>
  <c r="S26" i="133"/>
  <c r="T26" i="133"/>
  <c r="U26" i="133"/>
  <c r="C28" i="133"/>
  <c r="D28" i="133"/>
  <c r="E28" i="133"/>
  <c r="F28" i="133"/>
  <c r="G28" i="133"/>
  <c r="H28" i="133"/>
  <c r="I28" i="133"/>
  <c r="J28" i="133"/>
  <c r="N28" i="133"/>
  <c r="O28" i="133"/>
  <c r="P28" i="133"/>
  <c r="Q28" i="133"/>
  <c r="R28" i="133"/>
  <c r="S28" i="133"/>
  <c r="T28" i="133"/>
  <c r="U28" i="133"/>
  <c r="C30" i="133"/>
  <c r="D30" i="133"/>
  <c r="E30" i="133"/>
  <c r="F30" i="133"/>
  <c r="G30" i="133"/>
  <c r="H30" i="133"/>
  <c r="I30" i="133"/>
  <c r="J30" i="133"/>
  <c r="N30" i="133"/>
  <c r="O30" i="133"/>
  <c r="P30" i="133"/>
  <c r="Q30" i="133"/>
  <c r="R30" i="133"/>
  <c r="S30" i="133"/>
  <c r="T30" i="133"/>
  <c r="U30" i="133"/>
  <c r="U34" i="133"/>
  <c r="T34" i="133"/>
  <c r="S34" i="133"/>
  <c r="R34" i="133"/>
  <c r="Q34" i="133"/>
  <c r="P34" i="133"/>
  <c r="O34" i="133"/>
  <c r="N34" i="133"/>
  <c r="H34" i="133"/>
  <c r="G34" i="133"/>
  <c r="F34" i="133"/>
  <c r="E34" i="133"/>
  <c r="D34" i="133"/>
  <c r="C34" i="133"/>
  <c r="D7" i="133"/>
  <c r="E7" i="133"/>
  <c r="F7" i="133"/>
  <c r="G7" i="133"/>
  <c r="H7" i="133"/>
  <c r="I7" i="133"/>
  <c r="J7" i="133"/>
  <c r="N7" i="133"/>
  <c r="O7" i="133"/>
  <c r="P7" i="133"/>
  <c r="Q7" i="133"/>
  <c r="R7" i="133"/>
  <c r="S7" i="133"/>
  <c r="T7" i="133"/>
  <c r="U7" i="133"/>
  <c r="C9" i="133"/>
  <c r="D9" i="133"/>
  <c r="E9" i="133"/>
  <c r="F9" i="133"/>
  <c r="G9" i="133"/>
  <c r="H9" i="133"/>
  <c r="I9" i="133"/>
  <c r="J9" i="133"/>
  <c r="N9" i="133"/>
  <c r="O9" i="133"/>
  <c r="P9" i="133"/>
  <c r="Q9" i="133"/>
  <c r="R9" i="133"/>
  <c r="S9" i="133"/>
  <c r="T9" i="133"/>
  <c r="U9" i="133"/>
  <c r="C11" i="133"/>
  <c r="D11" i="133"/>
  <c r="E11" i="133"/>
  <c r="F11" i="133"/>
  <c r="G11" i="133"/>
  <c r="H11" i="133"/>
  <c r="I11" i="133"/>
  <c r="J11" i="133"/>
  <c r="N11" i="133"/>
  <c r="O11" i="133"/>
  <c r="P11" i="133"/>
  <c r="Q11" i="133"/>
  <c r="R11" i="133"/>
  <c r="S11" i="133"/>
  <c r="T11" i="133"/>
  <c r="U11" i="133"/>
  <c r="C13" i="133"/>
  <c r="D13" i="133"/>
  <c r="E13" i="133"/>
  <c r="F13" i="133"/>
  <c r="G13" i="133"/>
  <c r="H13" i="133"/>
  <c r="I13" i="133"/>
  <c r="J13" i="133"/>
  <c r="N13" i="133"/>
  <c r="O13" i="133"/>
  <c r="P13" i="133"/>
  <c r="Q13" i="133"/>
  <c r="R13" i="133"/>
  <c r="S13" i="133"/>
  <c r="T13" i="133"/>
  <c r="U13" i="133"/>
  <c r="C15" i="133"/>
  <c r="D15" i="133"/>
  <c r="E15" i="133"/>
  <c r="F15" i="133"/>
  <c r="G15" i="133"/>
  <c r="H15" i="133"/>
  <c r="I15" i="133"/>
  <c r="J15" i="133"/>
  <c r="N15" i="133"/>
  <c r="O15" i="133"/>
  <c r="P15" i="133"/>
  <c r="Q15" i="133"/>
  <c r="R15" i="133"/>
  <c r="S15" i="133"/>
  <c r="T15" i="133"/>
  <c r="U15" i="133"/>
  <c r="C17" i="133"/>
  <c r="D17" i="133"/>
  <c r="E17" i="133"/>
  <c r="F17" i="133"/>
  <c r="G17" i="133"/>
  <c r="H17" i="133"/>
  <c r="I17" i="133"/>
  <c r="J17" i="133"/>
  <c r="N17" i="133"/>
  <c r="O17" i="133"/>
  <c r="P17" i="133"/>
  <c r="Q17" i="133"/>
  <c r="R17" i="133"/>
  <c r="S17" i="133"/>
  <c r="T17" i="133"/>
  <c r="U17" i="133"/>
  <c r="C19" i="133"/>
  <c r="D19" i="133"/>
  <c r="E19" i="133"/>
  <c r="F19" i="133"/>
  <c r="G19" i="133"/>
  <c r="H19" i="133"/>
  <c r="I19" i="133"/>
  <c r="J19" i="133"/>
  <c r="N19" i="133"/>
  <c r="O19" i="133"/>
  <c r="P19" i="133"/>
  <c r="Q19" i="133"/>
  <c r="R19" i="133"/>
  <c r="S19" i="133"/>
  <c r="T19" i="133"/>
  <c r="U19" i="133"/>
  <c r="C21" i="133"/>
  <c r="D21" i="133"/>
  <c r="E21" i="133"/>
  <c r="F21" i="133"/>
  <c r="G21" i="133"/>
  <c r="H21" i="133"/>
  <c r="I21" i="133"/>
  <c r="J21" i="133"/>
  <c r="N21" i="133"/>
  <c r="O21" i="133"/>
  <c r="P21" i="133"/>
  <c r="Q21" i="133"/>
  <c r="R21" i="133"/>
  <c r="S21" i="133"/>
  <c r="T21" i="133"/>
  <c r="U21" i="133"/>
  <c r="C23" i="133"/>
  <c r="D23" i="133"/>
  <c r="E23" i="133"/>
  <c r="F23" i="133"/>
  <c r="G23" i="133"/>
  <c r="H23" i="133"/>
  <c r="I23" i="133"/>
  <c r="J23" i="133"/>
  <c r="N23" i="133"/>
  <c r="O23" i="133"/>
  <c r="P23" i="133"/>
  <c r="Q23" i="133"/>
  <c r="R23" i="133"/>
  <c r="S23" i="133"/>
  <c r="T23" i="133"/>
  <c r="U23" i="133"/>
  <c r="C25" i="133"/>
  <c r="D25" i="133"/>
  <c r="E25" i="133"/>
  <c r="F25" i="133"/>
  <c r="G25" i="133"/>
  <c r="H25" i="133"/>
  <c r="I25" i="133"/>
  <c r="J25" i="133"/>
  <c r="N25" i="133"/>
  <c r="O25" i="133"/>
  <c r="P25" i="133"/>
  <c r="Q25" i="133"/>
  <c r="R25" i="133"/>
  <c r="S25" i="133"/>
  <c r="T25" i="133"/>
  <c r="U25" i="133"/>
  <c r="C27" i="133"/>
  <c r="D27" i="133"/>
  <c r="E27" i="133"/>
  <c r="F27" i="133"/>
  <c r="G27" i="133"/>
  <c r="H27" i="133"/>
  <c r="I27" i="133"/>
  <c r="J27" i="133"/>
  <c r="N27" i="133"/>
  <c r="O27" i="133"/>
  <c r="P27" i="133"/>
  <c r="Q27" i="133"/>
  <c r="R27" i="133"/>
  <c r="S27" i="133"/>
  <c r="T27" i="133"/>
  <c r="U27" i="133"/>
  <c r="C29" i="133"/>
  <c r="D29" i="133"/>
  <c r="E29" i="133"/>
  <c r="F29" i="133"/>
  <c r="G29" i="133"/>
  <c r="H29" i="133"/>
  <c r="I29" i="133"/>
  <c r="J29" i="133"/>
  <c r="N29" i="133"/>
  <c r="O29" i="133"/>
  <c r="P29" i="133"/>
  <c r="Q29" i="133"/>
  <c r="R29" i="133"/>
  <c r="S29" i="133"/>
  <c r="T29" i="133"/>
  <c r="U29" i="133"/>
  <c r="U33" i="133"/>
  <c r="T33" i="133"/>
  <c r="S33" i="133"/>
  <c r="R33" i="133"/>
  <c r="Q33" i="133"/>
  <c r="P33" i="133"/>
  <c r="O33" i="133"/>
  <c r="N33" i="133"/>
  <c r="H33" i="133"/>
  <c r="G33" i="133"/>
  <c r="F33" i="133"/>
  <c r="E33" i="133"/>
  <c r="D33" i="133"/>
  <c r="C33" i="133"/>
  <c r="U32" i="134"/>
  <c r="T32" i="134"/>
  <c r="S32" i="134"/>
  <c r="R32" i="134"/>
  <c r="Q32" i="134"/>
  <c r="Q36" i="134" s="1"/>
  <c r="P32" i="134"/>
  <c r="O32" i="134"/>
  <c r="N32" i="134"/>
  <c r="J32" i="134"/>
  <c r="I32" i="134"/>
  <c r="H32" i="134"/>
  <c r="G32" i="134"/>
  <c r="F32" i="134"/>
  <c r="F36" i="134"/>
  <c r="E32" i="134"/>
  <c r="D32" i="134"/>
  <c r="D36" i="134" s="1"/>
  <c r="C32" i="134"/>
  <c r="C36" i="134" s="1"/>
  <c r="U31" i="134"/>
  <c r="T31" i="134"/>
  <c r="S31" i="134"/>
  <c r="R31" i="134"/>
  <c r="Q31" i="134"/>
  <c r="Q35" i="134" s="1"/>
  <c r="P31" i="134"/>
  <c r="O31" i="134"/>
  <c r="N31" i="134"/>
  <c r="J31" i="134"/>
  <c r="I31" i="134"/>
  <c r="H31" i="134"/>
  <c r="G31" i="134"/>
  <c r="F31" i="134"/>
  <c r="F35" i="134"/>
  <c r="E31" i="134"/>
  <c r="D31" i="134"/>
  <c r="D35" i="134" s="1"/>
  <c r="C31" i="134"/>
  <c r="U32" i="135"/>
  <c r="U36" i="135"/>
  <c r="T32" i="135"/>
  <c r="S32" i="135"/>
  <c r="R32" i="135"/>
  <c r="R36" i="135"/>
  <c r="Q32" i="135"/>
  <c r="P32" i="135"/>
  <c r="O32" i="135"/>
  <c r="N32" i="135"/>
  <c r="J32" i="135"/>
  <c r="I32" i="135"/>
  <c r="H32" i="135"/>
  <c r="G32" i="135"/>
  <c r="F32" i="135"/>
  <c r="E32" i="135"/>
  <c r="D32" i="135"/>
  <c r="D36" i="135"/>
  <c r="C32" i="135"/>
  <c r="C36" i="135"/>
  <c r="U31" i="135"/>
  <c r="T31" i="135"/>
  <c r="S31" i="135"/>
  <c r="R31" i="135"/>
  <c r="R35" i="135"/>
  <c r="Q31" i="135"/>
  <c r="P31" i="135"/>
  <c r="O31" i="135"/>
  <c r="N31" i="135"/>
  <c r="J31" i="135"/>
  <c r="I31" i="135"/>
  <c r="H31" i="135"/>
  <c r="G31" i="135"/>
  <c r="F31" i="135"/>
  <c r="E31" i="135"/>
  <c r="D31" i="135"/>
  <c r="D35" i="135"/>
  <c r="C31" i="135"/>
  <c r="C35" i="135"/>
  <c r="U32" i="136"/>
  <c r="T32" i="136"/>
  <c r="S32" i="136"/>
  <c r="S36" i="136" s="1"/>
  <c r="R32" i="136"/>
  <c r="Q32" i="136"/>
  <c r="P32" i="136"/>
  <c r="P36" i="136" s="1"/>
  <c r="O32" i="136"/>
  <c r="N32" i="136"/>
  <c r="N36" i="136" s="1"/>
  <c r="J32" i="136"/>
  <c r="I32" i="136"/>
  <c r="I36" i="136" s="1"/>
  <c r="H32" i="136"/>
  <c r="G32" i="136"/>
  <c r="F32" i="136"/>
  <c r="E32" i="136"/>
  <c r="D32" i="136"/>
  <c r="C32" i="136"/>
  <c r="U31" i="136"/>
  <c r="T31" i="136"/>
  <c r="S31" i="136"/>
  <c r="R31" i="136"/>
  <c r="Q31" i="136"/>
  <c r="P31" i="136"/>
  <c r="O31" i="136"/>
  <c r="N31" i="136"/>
  <c r="N35" i="136" s="1"/>
  <c r="J31" i="136"/>
  <c r="I31" i="136"/>
  <c r="H31" i="136"/>
  <c r="G31" i="136"/>
  <c r="F31" i="136"/>
  <c r="F35" i="136" s="1"/>
  <c r="E31" i="136"/>
  <c r="D31" i="136"/>
  <c r="C31" i="136"/>
  <c r="U32" i="137"/>
  <c r="T32" i="137"/>
  <c r="S32" i="137"/>
  <c r="R32" i="137"/>
  <c r="Q32" i="137"/>
  <c r="P32" i="137"/>
  <c r="O32" i="137"/>
  <c r="N32" i="137"/>
  <c r="J32" i="137"/>
  <c r="I32" i="137"/>
  <c r="H32" i="137"/>
  <c r="G32" i="137"/>
  <c r="F32" i="137"/>
  <c r="E32" i="137"/>
  <c r="D32" i="137"/>
  <c r="C32" i="137"/>
  <c r="U31" i="137"/>
  <c r="T31" i="137"/>
  <c r="S31" i="137"/>
  <c r="R31" i="137"/>
  <c r="Q31" i="137"/>
  <c r="P31" i="137"/>
  <c r="O31" i="137"/>
  <c r="N31" i="137"/>
  <c r="J31" i="137"/>
  <c r="I31" i="137"/>
  <c r="H31" i="137"/>
  <c r="G31" i="137"/>
  <c r="F31" i="137"/>
  <c r="E31" i="137"/>
  <c r="D31" i="137"/>
  <c r="C31" i="137"/>
  <c r="U32" i="138"/>
  <c r="T32" i="138"/>
  <c r="T36" i="138" s="1"/>
  <c r="S32" i="138"/>
  <c r="S36" i="138" s="1"/>
  <c r="R32" i="138"/>
  <c r="R36" i="138" s="1"/>
  <c r="Q32" i="138"/>
  <c r="Q36" i="138" s="1"/>
  <c r="P32" i="138"/>
  <c r="P36" i="138" s="1"/>
  <c r="O32" i="138"/>
  <c r="N32" i="138"/>
  <c r="N36" i="138" s="1"/>
  <c r="J32" i="138"/>
  <c r="I32" i="138"/>
  <c r="I36" i="138" s="1"/>
  <c r="H32" i="138"/>
  <c r="G32" i="138"/>
  <c r="G36" i="138" s="1"/>
  <c r="F32" i="138"/>
  <c r="F36" i="138" s="1"/>
  <c r="E32" i="138"/>
  <c r="D32" i="138"/>
  <c r="C32" i="138"/>
  <c r="U31" i="138"/>
  <c r="T31" i="138"/>
  <c r="T35" i="138" s="1"/>
  <c r="S31" i="138"/>
  <c r="S35" i="138" s="1"/>
  <c r="R31" i="138"/>
  <c r="R35" i="138" s="1"/>
  <c r="Q31" i="138"/>
  <c r="Q35" i="138" s="1"/>
  <c r="P31" i="138"/>
  <c r="P35" i="138" s="1"/>
  <c r="O31" i="138"/>
  <c r="N31" i="138"/>
  <c r="N35" i="138" s="1"/>
  <c r="J31" i="138"/>
  <c r="I31" i="138"/>
  <c r="I35" i="138" s="1"/>
  <c r="H31" i="138"/>
  <c r="G31" i="138"/>
  <c r="G35" i="138" s="1"/>
  <c r="F31" i="138"/>
  <c r="F35" i="138" s="1"/>
  <c r="E31" i="138"/>
  <c r="D31" i="138"/>
  <c r="C31" i="138"/>
  <c r="U32" i="139"/>
  <c r="T32" i="139"/>
  <c r="S32" i="139"/>
  <c r="R32" i="139"/>
  <c r="Q32" i="139"/>
  <c r="P32" i="139"/>
  <c r="O32" i="139"/>
  <c r="N32" i="139"/>
  <c r="J32" i="139"/>
  <c r="J36" i="139"/>
  <c r="I32" i="139"/>
  <c r="I36" i="139" s="1"/>
  <c r="H32" i="139"/>
  <c r="G32" i="139"/>
  <c r="F32" i="139"/>
  <c r="E32" i="139"/>
  <c r="D32" i="139"/>
  <c r="C32" i="139"/>
  <c r="U31" i="139"/>
  <c r="T31" i="139"/>
  <c r="S31" i="139"/>
  <c r="R31" i="139"/>
  <c r="Q31" i="139"/>
  <c r="P31" i="139"/>
  <c r="O31" i="139"/>
  <c r="N31" i="139"/>
  <c r="J31" i="139"/>
  <c r="J35" i="139"/>
  <c r="I31" i="139"/>
  <c r="I35" i="139" s="1"/>
  <c r="H31" i="139"/>
  <c r="G31" i="139"/>
  <c r="F31" i="139"/>
  <c r="E31" i="139"/>
  <c r="D31" i="139"/>
  <c r="C31" i="139"/>
  <c r="U32" i="140"/>
  <c r="U36" i="140" s="1"/>
  <c r="T32" i="140"/>
  <c r="S32" i="140"/>
  <c r="R32" i="140"/>
  <c r="Q32" i="140"/>
  <c r="P32" i="140"/>
  <c r="O32" i="140"/>
  <c r="O36" i="140" s="1"/>
  <c r="N32" i="140"/>
  <c r="J32" i="140"/>
  <c r="I32" i="140"/>
  <c r="I36" i="140" s="1"/>
  <c r="H32" i="140"/>
  <c r="G32" i="140"/>
  <c r="F32" i="140"/>
  <c r="F36" i="140" s="1"/>
  <c r="E32" i="140"/>
  <c r="D32" i="140"/>
  <c r="D36" i="140" s="1"/>
  <c r="C32" i="140"/>
  <c r="C36" i="140" s="1"/>
  <c r="U31" i="140"/>
  <c r="U35" i="140" s="1"/>
  <c r="T31" i="140"/>
  <c r="S31" i="140"/>
  <c r="R31" i="140"/>
  <c r="Q31" i="140"/>
  <c r="P31" i="140"/>
  <c r="O31" i="140"/>
  <c r="O35" i="140" s="1"/>
  <c r="N31" i="140"/>
  <c r="J31" i="140"/>
  <c r="I31" i="140"/>
  <c r="I35" i="140" s="1"/>
  <c r="H31" i="140"/>
  <c r="G31" i="140"/>
  <c r="F31" i="140"/>
  <c r="F35" i="140" s="1"/>
  <c r="E31" i="140"/>
  <c r="D31" i="140"/>
  <c r="D35" i="140" s="1"/>
  <c r="C31" i="140"/>
  <c r="C35" i="140" s="1"/>
  <c r="U32" i="141"/>
  <c r="T32" i="141"/>
  <c r="S32" i="141"/>
  <c r="S36" i="141" s="1"/>
  <c r="R32" i="141"/>
  <c r="R36" i="141" s="1"/>
  <c r="Q32" i="141"/>
  <c r="Q36" i="141" s="1"/>
  <c r="P32" i="141"/>
  <c r="P36" i="141" s="1"/>
  <c r="O32" i="141"/>
  <c r="N32" i="141"/>
  <c r="N36" i="141"/>
  <c r="J32" i="141"/>
  <c r="I32" i="141"/>
  <c r="H32" i="141"/>
  <c r="G32" i="141"/>
  <c r="G36" i="141" s="1"/>
  <c r="F32" i="141"/>
  <c r="E32" i="141"/>
  <c r="E36" i="141" s="1"/>
  <c r="D32" i="141"/>
  <c r="C32" i="141"/>
  <c r="U31" i="141"/>
  <c r="T31" i="141"/>
  <c r="S31" i="141"/>
  <c r="S35" i="141" s="1"/>
  <c r="R31" i="141"/>
  <c r="R35" i="141" s="1"/>
  <c r="Q31" i="141"/>
  <c r="Q35" i="141" s="1"/>
  <c r="P31" i="141"/>
  <c r="P35" i="141" s="1"/>
  <c r="O31" i="141"/>
  <c r="N31" i="141"/>
  <c r="N35" i="141"/>
  <c r="J31" i="141"/>
  <c r="I31" i="141"/>
  <c r="I35" i="141" s="1"/>
  <c r="H31" i="141"/>
  <c r="G31" i="141"/>
  <c r="F31" i="141"/>
  <c r="E31" i="141"/>
  <c r="D31" i="141"/>
  <c r="C31" i="141"/>
  <c r="U32" i="142"/>
  <c r="T32" i="142"/>
  <c r="T36" i="142" s="1"/>
  <c r="S32" i="142"/>
  <c r="R32" i="142"/>
  <c r="R36" i="142" s="1"/>
  <c r="Q32" i="142"/>
  <c r="P32" i="142"/>
  <c r="P36" i="142" s="1"/>
  <c r="O32" i="142"/>
  <c r="N32" i="142"/>
  <c r="J32" i="142"/>
  <c r="I32" i="142"/>
  <c r="H32" i="142"/>
  <c r="G32" i="142"/>
  <c r="F32" i="142"/>
  <c r="F36" i="142" s="1"/>
  <c r="E32" i="142"/>
  <c r="D32" i="142"/>
  <c r="C32" i="142"/>
  <c r="U31" i="142"/>
  <c r="T31" i="142"/>
  <c r="S31" i="142"/>
  <c r="S35" i="142" s="1"/>
  <c r="R31" i="142"/>
  <c r="Q31" i="142"/>
  <c r="P31" i="142"/>
  <c r="O31" i="142"/>
  <c r="O35" i="142" s="1"/>
  <c r="N31" i="142"/>
  <c r="J31" i="142"/>
  <c r="I31" i="142"/>
  <c r="I35" i="142" s="1"/>
  <c r="H31" i="142"/>
  <c r="G31" i="142"/>
  <c r="G35" i="142" s="1"/>
  <c r="F31" i="142"/>
  <c r="E31" i="142"/>
  <c r="D31" i="142"/>
  <c r="C31" i="142"/>
  <c r="U32" i="143"/>
  <c r="T32" i="143"/>
  <c r="T36" i="143" s="1"/>
  <c r="S32" i="143"/>
  <c r="R32" i="143"/>
  <c r="R36" i="143" s="1"/>
  <c r="Q32" i="143"/>
  <c r="P32" i="143"/>
  <c r="O32" i="143"/>
  <c r="N32" i="143"/>
  <c r="J32" i="143"/>
  <c r="I32" i="143"/>
  <c r="H32" i="143"/>
  <c r="G32" i="143"/>
  <c r="G36" i="143" s="1"/>
  <c r="F32" i="143"/>
  <c r="E32" i="143"/>
  <c r="D32" i="143"/>
  <c r="C32" i="143"/>
  <c r="U31" i="143"/>
  <c r="T31" i="143"/>
  <c r="S31" i="143"/>
  <c r="R31" i="143"/>
  <c r="Q31" i="143"/>
  <c r="P31" i="143"/>
  <c r="P35" i="143" s="1"/>
  <c r="O31" i="143"/>
  <c r="N31" i="143"/>
  <c r="J31" i="143"/>
  <c r="I31" i="143"/>
  <c r="H31" i="143"/>
  <c r="H35" i="143" s="1"/>
  <c r="G31" i="143"/>
  <c r="F31" i="143"/>
  <c r="E31" i="143"/>
  <c r="E35" i="143" s="1"/>
  <c r="D31" i="143"/>
  <c r="C31" i="143"/>
  <c r="U32" i="144"/>
  <c r="T32" i="144"/>
  <c r="S32" i="144"/>
  <c r="S36" i="144" s="1"/>
  <c r="R32" i="144"/>
  <c r="Q32" i="144"/>
  <c r="P32" i="144"/>
  <c r="O32" i="144"/>
  <c r="N32" i="144"/>
  <c r="J32" i="144"/>
  <c r="I32" i="144"/>
  <c r="H32" i="144"/>
  <c r="G32" i="144"/>
  <c r="F32" i="144"/>
  <c r="F36" i="144" s="1"/>
  <c r="E32" i="144"/>
  <c r="D32" i="144"/>
  <c r="C32" i="144"/>
  <c r="U31" i="144"/>
  <c r="T31" i="144"/>
  <c r="S31" i="144"/>
  <c r="R31" i="144"/>
  <c r="R35" i="144" s="1"/>
  <c r="Q31" i="144"/>
  <c r="P31" i="144"/>
  <c r="O31" i="144"/>
  <c r="N31" i="144"/>
  <c r="J31" i="144"/>
  <c r="I31" i="144"/>
  <c r="H31" i="144"/>
  <c r="G31" i="144"/>
  <c r="F31" i="144"/>
  <c r="E31" i="144"/>
  <c r="D31" i="144"/>
  <c r="C31" i="144"/>
  <c r="D8" i="145"/>
  <c r="E8" i="145"/>
  <c r="F8" i="145"/>
  <c r="G8" i="145"/>
  <c r="H8" i="145"/>
  <c r="I8" i="145"/>
  <c r="J8" i="145"/>
  <c r="N8" i="145"/>
  <c r="O8" i="145"/>
  <c r="P8" i="145"/>
  <c r="Q8" i="145"/>
  <c r="R8" i="145"/>
  <c r="S8" i="145"/>
  <c r="T8" i="145"/>
  <c r="U8" i="145"/>
  <c r="C10" i="145"/>
  <c r="D10" i="145"/>
  <c r="E10" i="145"/>
  <c r="F10" i="145"/>
  <c r="G10" i="145"/>
  <c r="H10" i="145"/>
  <c r="I10" i="145"/>
  <c r="J10" i="145"/>
  <c r="N10" i="145"/>
  <c r="O10" i="145"/>
  <c r="P10" i="145"/>
  <c r="Q10" i="145"/>
  <c r="R10" i="145"/>
  <c r="S10" i="145"/>
  <c r="T10" i="145"/>
  <c r="U10" i="145"/>
  <c r="C12" i="145"/>
  <c r="D12" i="145"/>
  <c r="E12" i="145"/>
  <c r="F12" i="145"/>
  <c r="G12" i="145"/>
  <c r="H12" i="145"/>
  <c r="I12" i="145"/>
  <c r="J12" i="145"/>
  <c r="N12" i="145"/>
  <c r="O12" i="145"/>
  <c r="P12" i="145"/>
  <c r="Q12" i="145"/>
  <c r="R12" i="145"/>
  <c r="S12" i="145"/>
  <c r="T12" i="145"/>
  <c r="U12" i="145"/>
  <c r="C14" i="145"/>
  <c r="D14" i="145"/>
  <c r="E14" i="145"/>
  <c r="F14" i="145"/>
  <c r="G14" i="145"/>
  <c r="H14" i="145"/>
  <c r="I14" i="145"/>
  <c r="J14" i="145"/>
  <c r="N14" i="145"/>
  <c r="O14" i="145"/>
  <c r="P14" i="145"/>
  <c r="Q14" i="145"/>
  <c r="R14" i="145"/>
  <c r="S14" i="145"/>
  <c r="T14" i="145"/>
  <c r="U14" i="145"/>
  <c r="C16" i="145"/>
  <c r="D16" i="145"/>
  <c r="E16" i="145"/>
  <c r="F16" i="145"/>
  <c r="G16" i="145"/>
  <c r="H16" i="145"/>
  <c r="I16" i="145"/>
  <c r="J16" i="145"/>
  <c r="N16" i="145"/>
  <c r="O16" i="145"/>
  <c r="P16" i="145"/>
  <c r="Q16" i="145"/>
  <c r="R16" i="145"/>
  <c r="S16" i="145"/>
  <c r="T16" i="145"/>
  <c r="U16" i="145"/>
  <c r="C18" i="145"/>
  <c r="D18" i="145"/>
  <c r="E18" i="145"/>
  <c r="F18" i="145"/>
  <c r="G18" i="145"/>
  <c r="H18" i="145"/>
  <c r="I18" i="145"/>
  <c r="J18" i="145"/>
  <c r="N18" i="145"/>
  <c r="O18" i="145"/>
  <c r="P18" i="145"/>
  <c r="Q18" i="145"/>
  <c r="R18" i="145"/>
  <c r="S18" i="145"/>
  <c r="T18" i="145"/>
  <c r="U18" i="145"/>
  <c r="C20" i="145"/>
  <c r="D20" i="145"/>
  <c r="E20" i="145"/>
  <c r="F20" i="145"/>
  <c r="G20" i="145"/>
  <c r="H20" i="145"/>
  <c r="I20" i="145"/>
  <c r="J20" i="145"/>
  <c r="N20" i="145"/>
  <c r="O20" i="145"/>
  <c r="P20" i="145"/>
  <c r="Q20" i="145"/>
  <c r="R20" i="145"/>
  <c r="S20" i="145"/>
  <c r="T20" i="145"/>
  <c r="U20" i="145"/>
  <c r="C22" i="145"/>
  <c r="D22" i="145"/>
  <c r="E22" i="145"/>
  <c r="F22" i="145"/>
  <c r="G22" i="145"/>
  <c r="H22" i="145"/>
  <c r="I22" i="145"/>
  <c r="J22" i="145"/>
  <c r="N22" i="145"/>
  <c r="O22" i="145"/>
  <c r="P22" i="145"/>
  <c r="Q22" i="145"/>
  <c r="R22" i="145"/>
  <c r="S22" i="145"/>
  <c r="T22" i="145"/>
  <c r="U22" i="145"/>
  <c r="C24" i="145"/>
  <c r="D24" i="145"/>
  <c r="E24" i="145"/>
  <c r="F24" i="145"/>
  <c r="G24" i="145"/>
  <c r="H24" i="145"/>
  <c r="I24" i="145"/>
  <c r="J24" i="145"/>
  <c r="N24" i="145"/>
  <c r="O24" i="145"/>
  <c r="P24" i="145"/>
  <c r="Q24" i="145"/>
  <c r="R24" i="145"/>
  <c r="S24" i="145"/>
  <c r="T24" i="145"/>
  <c r="U24" i="145"/>
  <c r="C26" i="145"/>
  <c r="D26" i="145"/>
  <c r="E26" i="145"/>
  <c r="F26" i="145"/>
  <c r="G26" i="145"/>
  <c r="H26" i="145"/>
  <c r="I26" i="145"/>
  <c r="J26" i="145"/>
  <c r="N26" i="145"/>
  <c r="O26" i="145"/>
  <c r="P26" i="145"/>
  <c r="Q26" i="145"/>
  <c r="R26" i="145"/>
  <c r="S26" i="145"/>
  <c r="T26" i="145"/>
  <c r="U26" i="145"/>
  <c r="C28" i="145"/>
  <c r="D28" i="145"/>
  <c r="E28" i="145"/>
  <c r="F28" i="145"/>
  <c r="G28" i="145"/>
  <c r="H28" i="145"/>
  <c r="I28" i="145"/>
  <c r="J28" i="145"/>
  <c r="N28" i="145"/>
  <c r="O28" i="145"/>
  <c r="P28" i="145"/>
  <c r="Q28" i="145"/>
  <c r="R28" i="145"/>
  <c r="S28" i="145"/>
  <c r="T28" i="145"/>
  <c r="U28" i="145"/>
  <c r="C30" i="145"/>
  <c r="D30" i="145"/>
  <c r="E30" i="145"/>
  <c r="F30" i="145"/>
  <c r="G30" i="145"/>
  <c r="H30" i="145"/>
  <c r="I30" i="145"/>
  <c r="J30" i="145"/>
  <c r="N30" i="145"/>
  <c r="O30" i="145"/>
  <c r="P30" i="145"/>
  <c r="Q30" i="145"/>
  <c r="R30" i="145"/>
  <c r="S30" i="145"/>
  <c r="T30" i="145"/>
  <c r="U30" i="145"/>
  <c r="U34" i="145"/>
  <c r="T34" i="145"/>
  <c r="S34" i="145"/>
  <c r="R34" i="145"/>
  <c r="Q34" i="145"/>
  <c r="P34" i="145"/>
  <c r="O34" i="145"/>
  <c r="N34" i="145"/>
  <c r="J34" i="145"/>
  <c r="I34" i="145"/>
  <c r="H34" i="145"/>
  <c r="G34" i="145"/>
  <c r="F34" i="145"/>
  <c r="E34" i="145"/>
  <c r="D34" i="145"/>
  <c r="C34" i="145"/>
  <c r="D7" i="145"/>
  <c r="E7" i="145"/>
  <c r="F7" i="145"/>
  <c r="G7" i="145"/>
  <c r="H7" i="145"/>
  <c r="I7" i="145"/>
  <c r="J7" i="145"/>
  <c r="N7" i="145"/>
  <c r="O7" i="145"/>
  <c r="P7" i="145"/>
  <c r="Q7" i="145"/>
  <c r="R7" i="145"/>
  <c r="S7" i="145"/>
  <c r="T7" i="145"/>
  <c r="U7" i="145"/>
  <c r="C9" i="145"/>
  <c r="D9" i="145"/>
  <c r="E9" i="145"/>
  <c r="F9" i="145"/>
  <c r="G9" i="145"/>
  <c r="H9" i="145"/>
  <c r="I9" i="145"/>
  <c r="J9" i="145"/>
  <c r="N9" i="145"/>
  <c r="O9" i="145"/>
  <c r="P9" i="145"/>
  <c r="Q9" i="145"/>
  <c r="R9" i="145"/>
  <c r="S9" i="145"/>
  <c r="T9" i="145"/>
  <c r="U9" i="145"/>
  <c r="C11" i="145"/>
  <c r="D11" i="145"/>
  <c r="E11" i="145"/>
  <c r="F11" i="145"/>
  <c r="G11" i="145"/>
  <c r="H11" i="145"/>
  <c r="I11" i="145"/>
  <c r="J11" i="145"/>
  <c r="N11" i="145"/>
  <c r="O11" i="145"/>
  <c r="P11" i="145"/>
  <c r="Q11" i="145"/>
  <c r="R11" i="145"/>
  <c r="S11" i="145"/>
  <c r="T11" i="145"/>
  <c r="U11" i="145"/>
  <c r="C13" i="145"/>
  <c r="D13" i="145"/>
  <c r="E13" i="145"/>
  <c r="F13" i="145"/>
  <c r="G13" i="145"/>
  <c r="H13" i="145"/>
  <c r="I13" i="145"/>
  <c r="J13" i="145"/>
  <c r="N13" i="145"/>
  <c r="O13" i="145"/>
  <c r="P13" i="145"/>
  <c r="Q13" i="145"/>
  <c r="R13" i="145"/>
  <c r="S13" i="145"/>
  <c r="T13" i="145"/>
  <c r="U13" i="145"/>
  <c r="C15" i="145"/>
  <c r="D15" i="145"/>
  <c r="E15" i="145"/>
  <c r="F15" i="145"/>
  <c r="G15" i="145"/>
  <c r="H15" i="145"/>
  <c r="I15" i="145"/>
  <c r="J15" i="145"/>
  <c r="N15" i="145"/>
  <c r="O15" i="145"/>
  <c r="P15" i="145"/>
  <c r="Q15" i="145"/>
  <c r="R15" i="145"/>
  <c r="S15" i="145"/>
  <c r="T15" i="145"/>
  <c r="U15" i="145"/>
  <c r="C17" i="145"/>
  <c r="D17" i="145"/>
  <c r="E17" i="145"/>
  <c r="F17" i="145"/>
  <c r="G17" i="145"/>
  <c r="H17" i="145"/>
  <c r="I17" i="145"/>
  <c r="J17" i="145"/>
  <c r="N17" i="145"/>
  <c r="O17" i="145"/>
  <c r="P17" i="145"/>
  <c r="Q17" i="145"/>
  <c r="R17" i="145"/>
  <c r="S17" i="145"/>
  <c r="T17" i="145"/>
  <c r="U17" i="145"/>
  <c r="C19" i="145"/>
  <c r="D19" i="145"/>
  <c r="E19" i="145"/>
  <c r="F19" i="145"/>
  <c r="G19" i="145"/>
  <c r="H19" i="145"/>
  <c r="I19" i="145"/>
  <c r="J19" i="145"/>
  <c r="N19" i="145"/>
  <c r="O19" i="145"/>
  <c r="P19" i="145"/>
  <c r="Q19" i="145"/>
  <c r="R19" i="145"/>
  <c r="S19" i="145"/>
  <c r="T19" i="145"/>
  <c r="U19" i="145"/>
  <c r="C21" i="145"/>
  <c r="D21" i="145"/>
  <c r="E21" i="145"/>
  <c r="F21" i="145"/>
  <c r="G21" i="145"/>
  <c r="H21" i="145"/>
  <c r="I21" i="145"/>
  <c r="J21" i="145"/>
  <c r="N21" i="145"/>
  <c r="O21" i="145"/>
  <c r="P21" i="145"/>
  <c r="Q21" i="145"/>
  <c r="R21" i="145"/>
  <c r="S21" i="145"/>
  <c r="T21" i="145"/>
  <c r="U21" i="145"/>
  <c r="C23" i="145"/>
  <c r="D23" i="145"/>
  <c r="E23" i="145"/>
  <c r="F23" i="145"/>
  <c r="G23" i="145"/>
  <c r="H23" i="145"/>
  <c r="I23" i="145"/>
  <c r="J23" i="145"/>
  <c r="N23" i="145"/>
  <c r="O23" i="145"/>
  <c r="P23" i="145"/>
  <c r="Q23" i="145"/>
  <c r="R23" i="145"/>
  <c r="S23" i="145"/>
  <c r="T23" i="145"/>
  <c r="U23" i="145"/>
  <c r="C25" i="145"/>
  <c r="D25" i="145"/>
  <c r="E25" i="145"/>
  <c r="F25" i="145"/>
  <c r="G25" i="145"/>
  <c r="H25" i="145"/>
  <c r="I25" i="145"/>
  <c r="J25" i="145"/>
  <c r="N25" i="145"/>
  <c r="O25" i="145"/>
  <c r="P25" i="145"/>
  <c r="Q25" i="145"/>
  <c r="R25" i="145"/>
  <c r="S25" i="145"/>
  <c r="T25" i="145"/>
  <c r="U25" i="145"/>
  <c r="C27" i="145"/>
  <c r="D27" i="145"/>
  <c r="E27" i="145"/>
  <c r="F27" i="145"/>
  <c r="G27" i="145"/>
  <c r="H27" i="145"/>
  <c r="I27" i="145"/>
  <c r="J27" i="145"/>
  <c r="N27" i="145"/>
  <c r="O27" i="145"/>
  <c r="P27" i="145"/>
  <c r="Q27" i="145"/>
  <c r="R27" i="145"/>
  <c r="S27" i="145"/>
  <c r="T27" i="145"/>
  <c r="U27" i="145"/>
  <c r="C29" i="145"/>
  <c r="D29" i="145"/>
  <c r="E29" i="145"/>
  <c r="F29" i="145"/>
  <c r="G29" i="145"/>
  <c r="H29" i="145"/>
  <c r="I29" i="145"/>
  <c r="J29" i="145"/>
  <c r="N29" i="145"/>
  <c r="O29" i="145"/>
  <c r="P29" i="145"/>
  <c r="Q29" i="145"/>
  <c r="R29" i="145"/>
  <c r="S29" i="145"/>
  <c r="T29" i="145"/>
  <c r="U29" i="145"/>
  <c r="U33" i="145"/>
  <c r="T33" i="145"/>
  <c r="S33" i="145"/>
  <c r="R33" i="145"/>
  <c r="Q33" i="145"/>
  <c r="P33" i="145"/>
  <c r="O33" i="145"/>
  <c r="N33" i="145"/>
  <c r="J33" i="145"/>
  <c r="I33" i="145"/>
  <c r="H33" i="145"/>
  <c r="G33" i="145"/>
  <c r="F33" i="145"/>
  <c r="E33" i="145"/>
  <c r="D33" i="145"/>
  <c r="C33" i="145"/>
  <c r="C20" i="166"/>
  <c r="D20" i="166"/>
  <c r="E20" i="166"/>
  <c r="F20" i="166"/>
  <c r="G20" i="166"/>
  <c r="H20" i="166"/>
  <c r="I20" i="166"/>
  <c r="J20" i="166"/>
  <c r="N20" i="166"/>
  <c r="O20" i="166"/>
  <c r="P20" i="166"/>
  <c r="Q20" i="166"/>
  <c r="R20" i="166"/>
  <c r="S20" i="166"/>
  <c r="T20" i="166"/>
  <c r="U20" i="166"/>
  <c r="C22" i="166"/>
  <c r="D22" i="166"/>
  <c r="E22" i="166"/>
  <c r="F22" i="166"/>
  <c r="G22" i="166"/>
  <c r="H22" i="166"/>
  <c r="I22" i="166"/>
  <c r="J22" i="166"/>
  <c r="N22" i="166"/>
  <c r="O22" i="166"/>
  <c r="P22" i="166"/>
  <c r="Q22" i="166"/>
  <c r="R22" i="166"/>
  <c r="S22" i="166"/>
  <c r="T22" i="166"/>
  <c r="U22" i="166"/>
  <c r="C24" i="166"/>
  <c r="D24" i="166"/>
  <c r="E24" i="166"/>
  <c r="F24" i="166"/>
  <c r="G24" i="166"/>
  <c r="H24" i="166"/>
  <c r="I24" i="166"/>
  <c r="J24" i="166"/>
  <c r="N24" i="166"/>
  <c r="O24" i="166"/>
  <c r="P24" i="166"/>
  <c r="Q24" i="166"/>
  <c r="R24" i="166"/>
  <c r="S24" i="166"/>
  <c r="T24" i="166"/>
  <c r="U24" i="166"/>
  <c r="C26" i="166"/>
  <c r="D26" i="166"/>
  <c r="E26" i="166"/>
  <c r="F26" i="166"/>
  <c r="G26" i="166"/>
  <c r="H26" i="166"/>
  <c r="I26" i="166"/>
  <c r="J26" i="166"/>
  <c r="N26" i="166"/>
  <c r="O26" i="166"/>
  <c r="P26" i="166"/>
  <c r="Q26" i="166"/>
  <c r="R26" i="166"/>
  <c r="S26" i="166"/>
  <c r="T26" i="166"/>
  <c r="U26" i="166"/>
  <c r="C28" i="166"/>
  <c r="D28" i="166"/>
  <c r="E28" i="166"/>
  <c r="F28" i="166"/>
  <c r="G28" i="166"/>
  <c r="H28" i="166"/>
  <c r="I28" i="166"/>
  <c r="J28" i="166"/>
  <c r="N28" i="166"/>
  <c r="O28" i="166"/>
  <c r="P28" i="166"/>
  <c r="Q28" i="166"/>
  <c r="R28" i="166"/>
  <c r="S28" i="166"/>
  <c r="T28" i="166"/>
  <c r="U28" i="166"/>
  <c r="C30" i="166"/>
  <c r="D30" i="166"/>
  <c r="E30" i="166"/>
  <c r="F30" i="166"/>
  <c r="G30" i="166"/>
  <c r="H30" i="166"/>
  <c r="I30" i="166"/>
  <c r="J30" i="166"/>
  <c r="N30" i="166"/>
  <c r="O30" i="166"/>
  <c r="P30" i="166"/>
  <c r="Q30" i="166"/>
  <c r="R30" i="166"/>
  <c r="S30" i="166"/>
  <c r="T30" i="166"/>
  <c r="U30" i="166"/>
  <c r="C19" i="166"/>
  <c r="D19" i="166"/>
  <c r="E19" i="166"/>
  <c r="F19" i="166"/>
  <c r="G19" i="166"/>
  <c r="H19" i="166"/>
  <c r="I19" i="166"/>
  <c r="J19" i="166"/>
  <c r="N19" i="166"/>
  <c r="O19" i="166"/>
  <c r="P19" i="166"/>
  <c r="Q19" i="166"/>
  <c r="R19" i="166"/>
  <c r="S19" i="166"/>
  <c r="T19" i="166"/>
  <c r="U19" i="166"/>
  <c r="C21" i="166"/>
  <c r="D21" i="166"/>
  <c r="E21" i="166"/>
  <c r="F21" i="166"/>
  <c r="G21" i="166"/>
  <c r="H21" i="166"/>
  <c r="I21" i="166"/>
  <c r="J21" i="166"/>
  <c r="N21" i="166"/>
  <c r="O21" i="166"/>
  <c r="P21" i="166"/>
  <c r="Q21" i="166"/>
  <c r="R21" i="166"/>
  <c r="S21" i="166"/>
  <c r="T21" i="166"/>
  <c r="U21" i="166"/>
  <c r="C23" i="166"/>
  <c r="D23" i="166"/>
  <c r="E23" i="166"/>
  <c r="F23" i="166"/>
  <c r="G23" i="166"/>
  <c r="H23" i="166"/>
  <c r="I23" i="166"/>
  <c r="J23" i="166"/>
  <c r="N23" i="166"/>
  <c r="O23" i="166"/>
  <c r="P23" i="166"/>
  <c r="Q23" i="166"/>
  <c r="R23" i="166"/>
  <c r="S23" i="166"/>
  <c r="T23" i="166"/>
  <c r="U23" i="166"/>
  <c r="C25" i="166"/>
  <c r="D25" i="166"/>
  <c r="E25" i="166"/>
  <c r="F25" i="166"/>
  <c r="G25" i="166"/>
  <c r="H25" i="166"/>
  <c r="I25" i="166"/>
  <c r="J25" i="166"/>
  <c r="N25" i="166"/>
  <c r="O25" i="166"/>
  <c r="P25" i="166"/>
  <c r="Q25" i="166"/>
  <c r="R25" i="166"/>
  <c r="S25" i="166"/>
  <c r="T25" i="166"/>
  <c r="U25" i="166"/>
  <c r="C27" i="166"/>
  <c r="D27" i="166"/>
  <c r="E27" i="166"/>
  <c r="F27" i="166"/>
  <c r="G27" i="166"/>
  <c r="H27" i="166"/>
  <c r="I27" i="166"/>
  <c r="J27" i="166"/>
  <c r="N27" i="166"/>
  <c r="O27" i="166"/>
  <c r="P27" i="166"/>
  <c r="Q27" i="166"/>
  <c r="R27" i="166"/>
  <c r="S27" i="166"/>
  <c r="T27" i="166"/>
  <c r="U27" i="166"/>
  <c r="C29" i="166"/>
  <c r="D29" i="166"/>
  <c r="E29" i="166"/>
  <c r="F29" i="166"/>
  <c r="G29" i="166"/>
  <c r="H29" i="166"/>
  <c r="I29" i="166"/>
  <c r="J29" i="166"/>
  <c r="N29" i="166"/>
  <c r="O29" i="166"/>
  <c r="P29" i="166"/>
  <c r="Q29" i="166"/>
  <c r="R29" i="166"/>
  <c r="S29" i="166"/>
  <c r="T29" i="166"/>
  <c r="U29" i="166"/>
  <c r="D8" i="175"/>
  <c r="E8" i="175"/>
  <c r="F8" i="175"/>
  <c r="G8" i="175"/>
  <c r="H8" i="175"/>
  <c r="I8" i="175"/>
  <c r="J8" i="175"/>
  <c r="N8" i="175"/>
  <c r="O8" i="175"/>
  <c r="P8" i="175"/>
  <c r="Q8" i="175"/>
  <c r="R8" i="175"/>
  <c r="S8" i="175"/>
  <c r="T8" i="175"/>
  <c r="U8" i="175"/>
  <c r="C10" i="175"/>
  <c r="D10" i="175"/>
  <c r="E10" i="175"/>
  <c r="F10" i="175"/>
  <c r="G10" i="175"/>
  <c r="H10" i="175"/>
  <c r="I10" i="175"/>
  <c r="J10" i="175"/>
  <c r="N10" i="175"/>
  <c r="O10" i="175"/>
  <c r="P10" i="175"/>
  <c r="Q10" i="175"/>
  <c r="R10" i="175"/>
  <c r="S10" i="175"/>
  <c r="T10" i="175"/>
  <c r="U10" i="175"/>
  <c r="C12" i="175"/>
  <c r="D12" i="175"/>
  <c r="E12" i="175"/>
  <c r="F12" i="175"/>
  <c r="G12" i="175"/>
  <c r="H12" i="175"/>
  <c r="I12" i="175"/>
  <c r="J12" i="175"/>
  <c r="N12" i="175"/>
  <c r="O12" i="175"/>
  <c r="P12" i="175"/>
  <c r="Q12" i="175"/>
  <c r="R12" i="175"/>
  <c r="S12" i="175"/>
  <c r="T12" i="175"/>
  <c r="U12" i="175"/>
  <c r="C14" i="175"/>
  <c r="D14" i="175"/>
  <c r="E14" i="175"/>
  <c r="F14" i="175"/>
  <c r="G14" i="175"/>
  <c r="H14" i="175"/>
  <c r="I14" i="175"/>
  <c r="J14" i="175"/>
  <c r="N14" i="175"/>
  <c r="O14" i="175"/>
  <c r="P14" i="175"/>
  <c r="Q14" i="175"/>
  <c r="R14" i="175"/>
  <c r="S14" i="175"/>
  <c r="T14" i="175"/>
  <c r="U14" i="175"/>
  <c r="C16" i="175"/>
  <c r="D16" i="175"/>
  <c r="E16" i="175"/>
  <c r="F16" i="175"/>
  <c r="G16" i="175"/>
  <c r="H16" i="175"/>
  <c r="I16" i="175"/>
  <c r="J16" i="175"/>
  <c r="N16" i="175"/>
  <c r="O16" i="175"/>
  <c r="P16" i="175"/>
  <c r="Q16" i="175"/>
  <c r="R16" i="175"/>
  <c r="S16" i="175"/>
  <c r="T16" i="175"/>
  <c r="U16" i="175"/>
  <c r="C18" i="175"/>
  <c r="D18" i="175"/>
  <c r="E18" i="175"/>
  <c r="F18" i="175"/>
  <c r="G18" i="175"/>
  <c r="H18" i="175"/>
  <c r="I18" i="175"/>
  <c r="J18" i="175"/>
  <c r="N18" i="175"/>
  <c r="O18" i="175"/>
  <c r="P18" i="175"/>
  <c r="Q18" i="175"/>
  <c r="R18" i="175"/>
  <c r="S18" i="175"/>
  <c r="T18" i="175"/>
  <c r="U18" i="175"/>
  <c r="C20" i="175"/>
  <c r="D20" i="175"/>
  <c r="E20" i="175"/>
  <c r="F20" i="175"/>
  <c r="G20" i="175"/>
  <c r="H20" i="175"/>
  <c r="I20" i="175"/>
  <c r="J20" i="175"/>
  <c r="N20" i="175"/>
  <c r="O20" i="175"/>
  <c r="P20" i="175"/>
  <c r="Q20" i="175"/>
  <c r="R20" i="175"/>
  <c r="S20" i="175"/>
  <c r="T20" i="175"/>
  <c r="U20" i="175"/>
  <c r="C22" i="175"/>
  <c r="D22" i="175"/>
  <c r="E22" i="175"/>
  <c r="F22" i="175"/>
  <c r="G22" i="175"/>
  <c r="H22" i="175"/>
  <c r="I22" i="175"/>
  <c r="J22" i="175"/>
  <c r="N22" i="175"/>
  <c r="O22" i="175"/>
  <c r="P22" i="175"/>
  <c r="Q22" i="175"/>
  <c r="R22" i="175"/>
  <c r="S22" i="175"/>
  <c r="T22" i="175"/>
  <c r="U22" i="175"/>
  <c r="C24" i="175"/>
  <c r="D24" i="175"/>
  <c r="E24" i="175"/>
  <c r="F24" i="175"/>
  <c r="G24" i="175"/>
  <c r="H24" i="175"/>
  <c r="I24" i="175"/>
  <c r="J24" i="175"/>
  <c r="N24" i="175"/>
  <c r="O24" i="175"/>
  <c r="P24" i="175"/>
  <c r="Q24" i="175"/>
  <c r="R24" i="175"/>
  <c r="S24" i="175"/>
  <c r="T24" i="175"/>
  <c r="U24" i="175"/>
  <c r="C26" i="175"/>
  <c r="D26" i="175"/>
  <c r="E26" i="175"/>
  <c r="F26" i="175"/>
  <c r="G26" i="175"/>
  <c r="H26" i="175"/>
  <c r="I26" i="175"/>
  <c r="J26" i="175"/>
  <c r="N26" i="175"/>
  <c r="O26" i="175"/>
  <c r="P26" i="175"/>
  <c r="Q26" i="175"/>
  <c r="R26" i="175"/>
  <c r="S26" i="175"/>
  <c r="T26" i="175"/>
  <c r="U26" i="175"/>
  <c r="C28" i="175"/>
  <c r="D28" i="175"/>
  <c r="E28" i="175"/>
  <c r="F28" i="175"/>
  <c r="G28" i="175"/>
  <c r="H28" i="175"/>
  <c r="I28" i="175"/>
  <c r="J28" i="175"/>
  <c r="N28" i="175"/>
  <c r="O28" i="175"/>
  <c r="P28" i="175"/>
  <c r="Q28" i="175"/>
  <c r="R28" i="175"/>
  <c r="S28" i="175"/>
  <c r="T28" i="175"/>
  <c r="U28" i="175"/>
  <c r="C30" i="175"/>
  <c r="D30" i="175"/>
  <c r="E30" i="175"/>
  <c r="F30" i="175"/>
  <c r="G30" i="175"/>
  <c r="H30" i="175"/>
  <c r="I30" i="175"/>
  <c r="J30" i="175"/>
  <c r="N30" i="175"/>
  <c r="O30" i="175"/>
  <c r="P30" i="175"/>
  <c r="Q30" i="175"/>
  <c r="R30" i="175"/>
  <c r="S30" i="175"/>
  <c r="T30" i="175"/>
  <c r="U30" i="175"/>
  <c r="U34" i="175"/>
  <c r="T34" i="175"/>
  <c r="S34" i="175"/>
  <c r="R34" i="175"/>
  <c r="Q34" i="175"/>
  <c r="P34" i="175"/>
  <c r="O34" i="175"/>
  <c r="N34" i="175"/>
  <c r="I34" i="175"/>
  <c r="H34" i="175"/>
  <c r="G34" i="175"/>
  <c r="F34" i="175"/>
  <c r="E34" i="175"/>
  <c r="D34" i="175"/>
  <c r="C34" i="175"/>
  <c r="D7" i="175"/>
  <c r="E7" i="175"/>
  <c r="F7" i="175"/>
  <c r="G7" i="175"/>
  <c r="H7" i="175"/>
  <c r="I7" i="175"/>
  <c r="J7" i="175"/>
  <c r="N7" i="175"/>
  <c r="O7" i="175"/>
  <c r="P7" i="175"/>
  <c r="Q7" i="175"/>
  <c r="R7" i="175"/>
  <c r="S7" i="175"/>
  <c r="T7" i="175"/>
  <c r="U7" i="175"/>
  <c r="C9" i="175"/>
  <c r="D9" i="175"/>
  <c r="E9" i="175"/>
  <c r="F9" i="175"/>
  <c r="G9" i="175"/>
  <c r="H9" i="175"/>
  <c r="I9" i="175"/>
  <c r="J9" i="175"/>
  <c r="N9" i="175"/>
  <c r="O9" i="175"/>
  <c r="P9" i="175"/>
  <c r="Q9" i="175"/>
  <c r="R9" i="175"/>
  <c r="S9" i="175"/>
  <c r="T9" i="175"/>
  <c r="U9" i="175"/>
  <c r="C11" i="175"/>
  <c r="D11" i="175"/>
  <c r="E11" i="175"/>
  <c r="F11" i="175"/>
  <c r="G11" i="175"/>
  <c r="H11" i="175"/>
  <c r="I11" i="175"/>
  <c r="J11" i="175"/>
  <c r="N11" i="175"/>
  <c r="O11" i="175"/>
  <c r="P11" i="175"/>
  <c r="Q11" i="175"/>
  <c r="R11" i="175"/>
  <c r="S11" i="175"/>
  <c r="T11" i="175"/>
  <c r="U11" i="175"/>
  <c r="C13" i="175"/>
  <c r="D13" i="175"/>
  <c r="E13" i="175"/>
  <c r="F13" i="175"/>
  <c r="G13" i="175"/>
  <c r="H13" i="175"/>
  <c r="I13" i="175"/>
  <c r="J13" i="175"/>
  <c r="N13" i="175"/>
  <c r="O13" i="175"/>
  <c r="P13" i="175"/>
  <c r="Q13" i="175"/>
  <c r="R13" i="175"/>
  <c r="S13" i="175"/>
  <c r="T13" i="175"/>
  <c r="U13" i="175"/>
  <c r="C15" i="175"/>
  <c r="D15" i="175"/>
  <c r="E15" i="175"/>
  <c r="F15" i="175"/>
  <c r="G15" i="175"/>
  <c r="H15" i="175"/>
  <c r="I15" i="175"/>
  <c r="J15" i="175"/>
  <c r="N15" i="175"/>
  <c r="O15" i="175"/>
  <c r="P15" i="175"/>
  <c r="Q15" i="175"/>
  <c r="R15" i="175"/>
  <c r="S15" i="175"/>
  <c r="T15" i="175"/>
  <c r="U15" i="175"/>
  <c r="C17" i="175"/>
  <c r="D17" i="175"/>
  <c r="E17" i="175"/>
  <c r="F17" i="175"/>
  <c r="G17" i="175"/>
  <c r="H17" i="175"/>
  <c r="I17" i="175"/>
  <c r="J17" i="175"/>
  <c r="N17" i="175"/>
  <c r="O17" i="175"/>
  <c r="P17" i="175"/>
  <c r="Q17" i="175"/>
  <c r="R17" i="175"/>
  <c r="S17" i="175"/>
  <c r="T17" i="175"/>
  <c r="U17" i="175"/>
  <c r="C19" i="175"/>
  <c r="D19" i="175"/>
  <c r="E19" i="175"/>
  <c r="F19" i="175"/>
  <c r="G19" i="175"/>
  <c r="H19" i="175"/>
  <c r="I19" i="175"/>
  <c r="J19" i="175"/>
  <c r="N19" i="175"/>
  <c r="O19" i="175"/>
  <c r="P19" i="175"/>
  <c r="Q19" i="175"/>
  <c r="R19" i="175"/>
  <c r="S19" i="175"/>
  <c r="T19" i="175"/>
  <c r="U19" i="175"/>
  <c r="C21" i="175"/>
  <c r="D21" i="175"/>
  <c r="E21" i="175"/>
  <c r="F21" i="175"/>
  <c r="G21" i="175"/>
  <c r="H21" i="175"/>
  <c r="I21" i="175"/>
  <c r="J21" i="175"/>
  <c r="N21" i="175"/>
  <c r="O21" i="175"/>
  <c r="P21" i="175"/>
  <c r="Q21" i="175"/>
  <c r="R21" i="175"/>
  <c r="S21" i="175"/>
  <c r="T21" i="175"/>
  <c r="U21" i="175"/>
  <c r="C23" i="175"/>
  <c r="D23" i="175"/>
  <c r="E23" i="175"/>
  <c r="F23" i="175"/>
  <c r="G23" i="175"/>
  <c r="H23" i="175"/>
  <c r="I23" i="175"/>
  <c r="J23" i="175"/>
  <c r="N23" i="175"/>
  <c r="O23" i="175"/>
  <c r="P23" i="175"/>
  <c r="Q23" i="175"/>
  <c r="R23" i="175"/>
  <c r="S23" i="175"/>
  <c r="T23" i="175"/>
  <c r="U23" i="175"/>
  <c r="C25" i="175"/>
  <c r="D25" i="175"/>
  <c r="E25" i="175"/>
  <c r="F25" i="175"/>
  <c r="G25" i="175"/>
  <c r="H25" i="175"/>
  <c r="I25" i="175"/>
  <c r="J25" i="175"/>
  <c r="N25" i="175"/>
  <c r="O25" i="175"/>
  <c r="P25" i="175"/>
  <c r="Q25" i="175"/>
  <c r="R25" i="175"/>
  <c r="S25" i="175"/>
  <c r="T25" i="175"/>
  <c r="U25" i="175"/>
  <c r="C27" i="175"/>
  <c r="D27" i="175"/>
  <c r="E27" i="175"/>
  <c r="F27" i="175"/>
  <c r="G27" i="175"/>
  <c r="H27" i="175"/>
  <c r="I27" i="175"/>
  <c r="J27" i="175"/>
  <c r="N27" i="175"/>
  <c r="O27" i="175"/>
  <c r="P27" i="175"/>
  <c r="Q27" i="175"/>
  <c r="R27" i="175"/>
  <c r="S27" i="175"/>
  <c r="T27" i="175"/>
  <c r="U27" i="175"/>
  <c r="C29" i="175"/>
  <c r="D29" i="175"/>
  <c r="E29" i="175"/>
  <c r="F29" i="175"/>
  <c r="G29" i="175"/>
  <c r="H29" i="175"/>
  <c r="I29" i="175"/>
  <c r="J29" i="175"/>
  <c r="N29" i="175"/>
  <c r="O29" i="175"/>
  <c r="P29" i="175"/>
  <c r="Q29" i="175"/>
  <c r="R29" i="175"/>
  <c r="S29" i="175"/>
  <c r="T29" i="175"/>
  <c r="U29" i="175"/>
  <c r="U33" i="175"/>
  <c r="T33" i="175"/>
  <c r="S33" i="175"/>
  <c r="R33" i="175"/>
  <c r="Q33" i="175"/>
  <c r="P33" i="175"/>
  <c r="O33" i="175"/>
  <c r="N33" i="175"/>
  <c r="I33" i="175"/>
  <c r="H33" i="175"/>
  <c r="G33" i="175"/>
  <c r="F33" i="175"/>
  <c r="E33" i="175"/>
  <c r="D33" i="175"/>
  <c r="C33" i="175"/>
  <c r="D8" i="200"/>
  <c r="E8" i="200"/>
  <c r="F8" i="200"/>
  <c r="G8" i="200"/>
  <c r="H8" i="200"/>
  <c r="I8" i="200"/>
  <c r="J8" i="200"/>
  <c r="N8" i="200"/>
  <c r="O8" i="200"/>
  <c r="P8" i="200"/>
  <c r="Q8" i="200"/>
  <c r="R8" i="200"/>
  <c r="S8" i="200"/>
  <c r="T8" i="200"/>
  <c r="U8" i="200"/>
  <c r="C10" i="200"/>
  <c r="D10" i="200"/>
  <c r="E10" i="200"/>
  <c r="F10" i="200"/>
  <c r="G10" i="200"/>
  <c r="H10" i="200"/>
  <c r="I10" i="200"/>
  <c r="J10" i="200"/>
  <c r="N10" i="200"/>
  <c r="O10" i="200"/>
  <c r="P10" i="200"/>
  <c r="Q10" i="200"/>
  <c r="R10" i="200"/>
  <c r="S10" i="200"/>
  <c r="T10" i="200"/>
  <c r="U10" i="200"/>
  <c r="C12" i="200"/>
  <c r="D12" i="200"/>
  <c r="E12" i="200"/>
  <c r="F12" i="200"/>
  <c r="G12" i="200"/>
  <c r="H12" i="200"/>
  <c r="I12" i="200"/>
  <c r="J12" i="200"/>
  <c r="N12" i="200"/>
  <c r="O12" i="200"/>
  <c r="P12" i="200"/>
  <c r="Q12" i="200"/>
  <c r="R12" i="200"/>
  <c r="S12" i="200"/>
  <c r="T12" i="200"/>
  <c r="U12" i="200"/>
  <c r="C14" i="200"/>
  <c r="D14" i="200"/>
  <c r="E14" i="200"/>
  <c r="F14" i="200"/>
  <c r="G14" i="200"/>
  <c r="H14" i="200"/>
  <c r="I14" i="200"/>
  <c r="J14" i="200"/>
  <c r="N14" i="200"/>
  <c r="O14" i="200"/>
  <c r="P14" i="200"/>
  <c r="Q14" i="200"/>
  <c r="R14" i="200"/>
  <c r="S14" i="200"/>
  <c r="T14" i="200"/>
  <c r="U14" i="200"/>
  <c r="C16" i="200"/>
  <c r="D16" i="200"/>
  <c r="E16" i="200"/>
  <c r="F16" i="200"/>
  <c r="G16" i="200"/>
  <c r="H16" i="200"/>
  <c r="I16" i="200"/>
  <c r="J16" i="200"/>
  <c r="N16" i="200"/>
  <c r="O16" i="200"/>
  <c r="P16" i="200"/>
  <c r="Q16" i="200"/>
  <c r="R16" i="200"/>
  <c r="S16" i="200"/>
  <c r="T16" i="200"/>
  <c r="U16" i="200"/>
  <c r="C18" i="200"/>
  <c r="D18" i="200"/>
  <c r="E18" i="200"/>
  <c r="F18" i="200"/>
  <c r="G18" i="200"/>
  <c r="H18" i="200"/>
  <c r="I18" i="200"/>
  <c r="J18" i="200"/>
  <c r="N18" i="200"/>
  <c r="O18" i="200"/>
  <c r="P18" i="200"/>
  <c r="Q18" i="200"/>
  <c r="R18" i="200"/>
  <c r="S18" i="200"/>
  <c r="T18" i="200"/>
  <c r="U18" i="200"/>
  <c r="C20" i="200"/>
  <c r="D20" i="200"/>
  <c r="E20" i="200"/>
  <c r="F20" i="200"/>
  <c r="G20" i="200"/>
  <c r="H20" i="200"/>
  <c r="I20" i="200"/>
  <c r="J20" i="200"/>
  <c r="N20" i="200"/>
  <c r="O20" i="200"/>
  <c r="P20" i="200"/>
  <c r="Q20" i="200"/>
  <c r="R20" i="200"/>
  <c r="S20" i="200"/>
  <c r="T20" i="200"/>
  <c r="U20" i="200"/>
  <c r="C22" i="200"/>
  <c r="D22" i="200"/>
  <c r="E22" i="200"/>
  <c r="F22" i="200"/>
  <c r="G22" i="200"/>
  <c r="H22" i="200"/>
  <c r="I22" i="200"/>
  <c r="J22" i="200"/>
  <c r="N22" i="200"/>
  <c r="O22" i="200"/>
  <c r="P22" i="200"/>
  <c r="Q22" i="200"/>
  <c r="R22" i="200"/>
  <c r="S22" i="200"/>
  <c r="T22" i="200"/>
  <c r="U22" i="200"/>
  <c r="C24" i="200"/>
  <c r="D24" i="200"/>
  <c r="E24" i="200"/>
  <c r="F24" i="200"/>
  <c r="G24" i="200"/>
  <c r="H24" i="200"/>
  <c r="I24" i="200"/>
  <c r="J24" i="200"/>
  <c r="N24" i="200"/>
  <c r="O24" i="200"/>
  <c r="P24" i="200"/>
  <c r="Q24" i="200"/>
  <c r="R24" i="200"/>
  <c r="S24" i="200"/>
  <c r="T24" i="200"/>
  <c r="U24" i="200"/>
  <c r="C26" i="200"/>
  <c r="D26" i="200"/>
  <c r="E26" i="200"/>
  <c r="F26" i="200"/>
  <c r="G26" i="200"/>
  <c r="H26" i="200"/>
  <c r="I26" i="200"/>
  <c r="J26" i="200"/>
  <c r="N26" i="200"/>
  <c r="O26" i="200"/>
  <c r="P26" i="200"/>
  <c r="Q26" i="200"/>
  <c r="R26" i="200"/>
  <c r="S26" i="200"/>
  <c r="T26" i="200"/>
  <c r="U26" i="200"/>
  <c r="C28" i="200"/>
  <c r="D28" i="200"/>
  <c r="E28" i="200"/>
  <c r="F28" i="200"/>
  <c r="G28" i="200"/>
  <c r="H28" i="200"/>
  <c r="I28" i="200"/>
  <c r="J28" i="200"/>
  <c r="N28" i="200"/>
  <c r="O28" i="200"/>
  <c r="P28" i="200"/>
  <c r="Q28" i="200"/>
  <c r="R28" i="200"/>
  <c r="S28" i="200"/>
  <c r="T28" i="200"/>
  <c r="U28" i="200"/>
  <c r="C30" i="200"/>
  <c r="D30" i="200"/>
  <c r="E30" i="200"/>
  <c r="F30" i="200"/>
  <c r="G30" i="200"/>
  <c r="H30" i="200"/>
  <c r="I30" i="200"/>
  <c r="J30" i="200"/>
  <c r="N30" i="200"/>
  <c r="O30" i="200"/>
  <c r="P30" i="200"/>
  <c r="Q30" i="200"/>
  <c r="R30" i="200"/>
  <c r="S30" i="200"/>
  <c r="T30" i="200"/>
  <c r="U30" i="200"/>
  <c r="U34" i="200"/>
  <c r="T34" i="200"/>
  <c r="S34" i="200"/>
  <c r="R34" i="200"/>
  <c r="Q34" i="200"/>
  <c r="P34" i="200"/>
  <c r="O34" i="200"/>
  <c r="N34" i="200"/>
  <c r="J34" i="200"/>
  <c r="I34" i="200"/>
  <c r="H34" i="200"/>
  <c r="G34" i="200"/>
  <c r="F34" i="200"/>
  <c r="E34" i="200"/>
  <c r="D34" i="200"/>
  <c r="C34" i="200"/>
  <c r="D7" i="200"/>
  <c r="E7" i="200"/>
  <c r="F7" i="200"/>
  <c r="G7" i="200"/>
  <c r="H7" i="200"/>
  <c r="I7" i="200"/>
  <c r="J7" i="200"/>
  <c r="N7" i="200"/>
  <c r="O7" i="200"/>
  <c r="P7" i="200"/>
  <c r="Q7" i="200"/>
  <c r="R7" i="200"/>
  <c r="S7" i="200"/>
  <c r="T7" i="200"/>
  <c r="U7" i="200"/>
  <c r="C9" i="200"/>
  <c r="D9" i="200"/>
  <c r="E9" i="200"/>
  <c r="F9" i="200"/>
  <c r="G9" i="200"/>
  <c r="H9" i="200"/>
  <c r="I9" i="200"/>
  <c r="J9" i="200"/>
  <c r="N9" i="200"/>
  <c r="O9" i="200"/>
  <c r="P9" i="200"/>
  <c r="Q9" i="200"/>
  <c r="R9" i="200"/>
  <c r="S9" i="200"/>
  <c r="T9" i="200"/>
  <c r="U9" i="200"/>
  <c r="C11" i="200"/>
  <c r="D11" i="200"/>
  <c r="E11" i="200"/>
  <c r="F11" i="200"/>
  <c r="G11" i="200"/>
  <c r="H11" i="200"/>
  <c r="I11" i="200"/>
  <c r="J11" i="200"/>
  <c r="N11" i="200"/>
  <c r="O11" i="200"/>
  <c r="P11" i="200"/>
  <c r="Q11" i="200"/>
  <c r="R11" i="200"/>
  <c r="S11" i="200"/>
  <c r="T11" i="200"/>
  <c r="U11" i="200"/>
  <c r="C13" i="200"/>
  <c r="D13" i="200"/>
  <c r="E13" i="200"/>
  <c r="F13" i="200"/>
  <c r="G13" i="200"/>
  <c r="H13" i="200"/>
  <c r="I13" i="200"/>
  <c r="J13" i="200"/>
  <c r="N13" i="200"/>
  <c r="O13" i="200"/>
  <c r="P13" i="200"/>
  <c r="Q13" i="200"/>
  <c r="R13" i="200"/>
  <c r="S13" i="200"/>
  <c r="T13" i="200"/>
  <c r="U13" i="200"/>
  <c r="C15" i="200"/>
  <c r="D15" i="200"/>
  <c r="E15" i="200"/>
  <c r="F15" i="200"/>
  <c r="G15" i="200"/>
  <c r="H15" i="200"/>
  <c r="I15" i="200"/>
  <c r="J15" i="200"/>
  <c r="N15" i="200"/>
  <c r="O15" i="200"/>
  <c r="P15" i="200"/>
  <c r="Q15" i="200"/>
  <c r="R15" i="200"/>
  <c r="S15" i="200"/>
  <c r="T15" i="200"/>
  <c r="U15" i="200"/>
  <c r="C17" i="200"/>
  <c r="D17" i="200"/>
  <c r="E17" i="200"/>
  <c r="F17" i="200"/>
  <c r="G17" i="200"/>
  <c r="H17" i="200"/>
  <c r="I17" i="200"/>
  <c r="J17" i="200"/>
  <c r="N17" i="200"/>
  <c r="O17" i="200"/>
  <c r="P17" i="200"/>
  <c r="Q17" i="200"/>
  <c r="R17" i="200"/>
  <c r="S17" i="200"/>
  <c r="T17" i="200"/>
  <c r="U17" i="200"/>
  <c r="C19" i="200"/>
  <c r="D19" i="200"/>
  <c r="E19" i="200"/>
  <c r="F19" i="200"/>
  <c r="G19" i="200"/>
  <c r="H19" i="200"/>
  <c r="I19" i="200"/>
  <c r="J19" i="200"/>
  <c r="N19" i="200"/>
  <c r="O19" i="200"/>
  <c r="P19" i="200"/>
  <c r="Q19" i="200"/>
  <c r="R19" i="200"/>
  <c r="S19" i="200"/>
  <c r="T19" i="200"/>
  <c r="U19" i="200"/>
  <c r="C21" i="200"/>
  <c r="D21" i="200"/>
  <c r="E21" i="200"/>
  <c r="F21" i="200"/>
  <c r="G21" i="200"/>
  <c r="H21" i="200"/>
  <c r="I21" i="200"/>
  <c r="J21" i="200"/>
  <c r="N21" i="200"/>
  <c r="O21" i="200"/>
  <c r="P21" i="200"/>
  <c r="Q21" i="200"/>
  <c r="R21" i="200"/>
  <c r="S21" i="200"/>
  <c r="T21" i="200"/>
  <c r="U21" i="200"/>
  <c r="C23" i="200"/>
  <c r="D23" i="200"/>
  <c r="E23" i="200"/>
  <c r="F23" i="200"/>
  <c r="G23" i="200"/>
  <c r="H23" i="200"/>
  <c r="I23" i="200"/>
  <c r="J23" i="200"/>
  <c r="N23" i="200"/>
  <c r="O23" i="200"/>
  <c r="P23" i="200"/>
  <c r="Q23" i="200"/>
  <c r="R23" i="200"/>
  <c r="S23" i="200"/>
  <c r="T23" i="200"/>
  <c r="U23" i="200"/>
  <c r="C25" i="200"/>
  <c r="D25" i="200"/>
  <c r="E25" i="200"/>
  <c r="F25" i="200"/>
  <c r="G25" i="200"/>
  <c r="H25" i="200"/>
  <c r="I25" i="200"/>
  <c r="J25" i="200"/>
  <c r="N25" i="200"/>
  <c r="O25" i="200"/>
  <c r="P25" i="200"/>
  <c r="Q25" i="200"/>
  <c r="R25" i="200"/>
  <c r="S25" i="200"/>
  <c r="T25" i="200"/>
  <c r="U25" i="200"/>
  <c r="C27" i="200"/>
  <c r="D27" i="200"/>
  <c r="E27" i="200"/>
  <c r="F27" i="200"/>
  <c r="G27" i="200"/>
  <c r="H27" i="200"/>
  <c r="I27" i="200"/>
  <c r="J27" i="200"/>
  <c r="N27" i="200"/>
  <c r="O27" i="200"/>
  <c r="P27" i="200"/>
  <c r="Q27" i="200"/>
  <c r="R27" i="200"/>
  <c r="S27" i="200"/>
  <c r="T27" i="200"/>
  <c r="U27" i="200"/>
  <c r="C29" i="200"/>
  <c r="D29" i="200"/>
  <c r="E29" i="200"/>
  <c r="F29" i="200"/>
  <c r="G29" i="200"/>
  <c r="H29" i="200"/>
  <c r="I29" i="200"/>
  <c r="J29" i="200"/>
  <c r="N29" i="200"/>
  <c r="O29" i="200"/>
  <c r="P29" i="200"/>
  <c r="Q29" i="200"/>
  <c r="R29" i="200"/>
  <c r="S29" i="200"/>
  <c r="T29" i="200"/>
  <c r="U29" i="200"/>
  <c r="U33" i="200"/>
  <c r="T33" i="200"/>
  <c r="S33" i="200"/>
  <c r="R33" i="200"/>
  <c r="Q33" i="200"/>
  <c r="P33" i="200"/>
  <c r="O33" i="200"/>
  <c r="N33" i="200"/>
  <c r="J33" i="200"/>
  <c r="I33" i="200"/>
  <c r="H33" i="200"/>
  <c r="G33" i="200"/>
  <c r="F33" i="200"/>
  <c r="E33" i="200"/>
  <c r="D33" i="200"/>
  <c r="C33" i="200"/>
  <c r="Q4" i="78"/>
  <c r="Q4" i="102"/>
  <c r="Q4" i="200"/>
  <c r="Q4" i="175"/>
  <c r="Q4" i="166"/>
  <c r="Q4" i="145"/>
  <c r="Q4" i="124"/>
  <c r="Q4" i="111"/>
  <c r="Q4" i="57"/>
  <c r="Q4" i="58" s="1"/>
  <c r="Q4" i="37"/>
  <c r="Q4" i="38" s="1"/>
  <c r="Q4" i="12"/>
  <c r="Q4" i="6"/>
  <c r="N4" i="78"/>
  <c r="N4" i="102"/>
  <c r="N4" i="200"/>
  <c r="N4" i="175"/>
  <c r="N4" i="166"/>
  <c r="N4" i="145"/>
  <c r="N4" i="124"/>
  <c r="N4" i="111"/>
  <c r="N4" i="57"/>
  <c r="N4" i="58" s="1"/>
  <c r="N4" i="37"/>
  <c r="N4" i="38" s="1"/>
  <c r="N4" i="12"/>
  <c r="N4" i="6"/>
  <c r="V25" i="12" l="1"/>
  <c r="P32" i="175"/>
  <c r="P36" i="175" s="1"/>
  <c r="V8" i="175"/>
  <c r="V26" i="6"/>
  <c r="V9" i="133"/>
  <c r="V26" i="133"/>
  <c r="V34" i="57"/>
  <c r="V33" i="57"/>
  <c r="V26" i="78"/>
  <c r="D25" i="125"/>
  <c r="V9" i="145"/>
  <c r="V34" i="166"/>
  <c r="V33" i="166"/>
  <c r="V17" i="166"/>
  <c r="V18" i="166"/>
  <c r="V15" i="166"/>
  <c r="V16" i="166"/>
  <c r="V26" i="166"/>
  <c r="V12" i="111"/>
  <c r="N22" i="103"/>
  <c r="V30" i="175"/>
  <c r="T22" i="18"/>
  <c r="N30" i="18"/>
  <c r="V29" i="166"/>
  <c r="N27" i="103"/>
  <c r="R25" i="103"/>
  <c r="R21" i="103"/>
  <c r="U28" i="103"/>
  <c r="J24" i="103"/>
  <c r="F24" i="103"/>
  <c r="U22" i="103"/>
  <c r="F10" i="103"/>
  <c r="V22" i="166"/>
  <c r="V29" i="145"/>
  <c r="V30" i="57"/>
  <c r="V30" i="58" s="1"/>
  <c r="V29" i="6"/>
  <c r="V27" i="111"/>
  <c r="C15" i="18"/>
  <c r="R13" i="18"/>
  <c r="G13" i="18"/>
  <c r="G11" i="18"/>
  <c r="C11" i="18"/>
  <c r="R9" i="18"/>
  <c r="N9" i="18"/>
  <c r="G9" i="18"/>
  <c r="C9" i="18"/>
  <c r="G7" i="18"/>
  <c r="U30" i="18"/>
  <c r="J30" i="18"/>
  <c r="F30" i="18"/>
  <c r="Q28" i="18"/>
  <c r="U16" i="18"/>
  <c r="V25" i="200"/>
  <c r="V25" i="69"/>
  <c r="J9" i="18"/>
  <c r="F7" i="18"/>
  <c r="V31" i="15"/>
  <c r="S32" i="12"/>
  <c r="S36" i="12" s="1"/>
  <c r="P15" i="18"/>
  <c r="N14" i="18"/>
  <c r="V31" i="34"/>
  <c r="V35" i="34" s="1"/>
  <c r="N34" i="125"/>
  <c r="E11" i="125"/>
  <c r="N7" i="125"/>
  <c r="D31" i="124"/>
  <c r="D35" i="124" s="1"/>
  <c r="V14" i="166"/>
  <c r="V13" i="200"/>
  <c r="V10" i="200"/>
  <c r="S23" i="18"/>
  <c r="T9" i="18"/>
  <c r="P9" i="18"/>
  <c r="P7" i="18"/>
  <c r="I7" i="18"/>
  <c r="H28" i="18"/>
  <c r="S26" i="18"/>
  <c r="S24" i="18"/>
  <c r="S16" i="18"/>
  <c r="H16" i="18"/>
  <c r="S10" i="18"/>
  <c r="H10" i="18"/>
  <c r="V20" i="57"/>
  <c r="V20" i="58" s="1"/>
  <c r="V19" i="69"/>
  <c r="J32" i="78"/>
  <c r="V20" i="102"/>
  <c r="O30" i="125"/>
  <c r="D30" i="125"/>
  <c r="U26" i="125"/>
  <c r="F12" i="125"/>
  <c r="C29" i="125"/>
  <c r="H30" i="125"/>
  <c r="J28" i="125"/>
  <c r="Q24" i="125"/>
  <c r="D12" i="125"/>
  <c r="C31" i="124"/>
  <c r="C35" i="124" s="1"/>
  <c r="V12" i="124"/>
  <c r="L13" i="1"/>
  <c r="I31" i="145"/>
  <c r="I35" i="145" s="1"/>
  <c r="J32" i="166"/>
  <c r="J36" i="166" s="1"/>
  <c r="P22" i="201"/>
  <c r="I22" i="201"/>
  <c r="V11" i="200"/>
  <c r="V19" i="200"/>
  <c r="R16" i="103"/>
  <c r="V12" i="12"/>
  <c r="U31" i="12"/>
  <c r="U35" i="12" s="1"/>
  <c r="C9" i="125"/>
  <c r="P32" i="166"/>
  <c r="P36" i="166" s="1"/>
  <c r="F25" i="103"/>
  <c r="U23" i="103"/>
  <c r="Q23" i="103"/>
  <c r="J23" i="103"/>
  <c r="F23" i="103"/>
  <c r="U21" i="103"/>
  <c r="Q21" i="103"/>
  <c r="J21" i="103"/>
  <c r="F19" i="103"/>
  <c r="U15" i="103"/>
  <c r="J15" i="103"/>
  <c r="U13" i="103"/>
  <c r="F11" i="103"/>
  <c r="F9" i="103"/>
  <c r="T30" i="103"/>
  <c r="P26" i="103"/>
  <c r="I26" i="103"/>
  <c r="T22" i="103"/>
  <c r="I22" i="103"/>
  <c r="P8" i="103"/>
  <c r="F7" i="103"/>
  <c r="E12" i="103"/>
  <c r="T8" i="103"/>
  <c r="I8" i="103"/>
  <c r="J33" i="18"/>
  <c r="V12" i="6"/>
  <c r="V20" i="12"/>
  <c r="V21" i="200"/>
  <c r="K24" i="1"/>
  <c r="S29" i="18"/>
  <c r="O29" i="18"/>
  <c r="H27" i="18"/>
  <c r="S25" i="18"/>
  <c r="H25" i="18"/>
  <c r="D25" i="18"/>
  <c r="O23" i="18"/>
  <c r="H23" i="18"/>
  <c r="D23" i="18"/>
  <c r="O13" i="18"/>
  <c r="H13" i="18"/>
  <c r="S11" i="18"/>
  <c r="S7" i="18"/>
  <c r="O7" i="18"/>
  <c r="H7" i="18"/>
  <c r="R28" i="18"/>
  <c r="N28" i="18"/>
  <c r="G28" i="18"/>
  <c r="C28" i="18"/>
  <c r="R26" i="18"/>
  <c r="N26" i="18"/>
  <c r="C26" i="18"/>
  <c r="N24" i="18"/>
  <c r="C24" i="18"/>
  <c r="R22" i="18"/>
  <c r="N22" i="18"/>
  <c r="G22" i="18"/>
  <c r="R20" i="18"/>
  <c r="N20" i="18"/>
  <c r="G14" i="18"/>
  <c r="N12" i="18"/>
  <c r="N8" i="18"/>
  <c r="Q29" i="18"/>
  <c r="Q7" i="18"/>
  <c r="I14" i="18"/>
  <c r="T10" i="18"/>
  <c r="T8" i="18"/>
  <c r="H27" i="125"/>
  <c r="D27" i="125"/>
  <c r="O17" i="125"/>
  <c r="O15" i="125"/>
  <c r="J13" i="125"/>
  <c r="C28" i="125"/>
  <c r="C26" i="125"/>
  <c r="P24" i="125"/>
  <c r="R16" i="125"/>
  <c r="P14" i="125"/>
  <c r="G14" i="125"/>
  <c r="P12" i="125"/>
  <c r="P10" i="125"/>
  <c r="P8" i="125"/>
  <c r="V25" i="175"/>
  <c r="V10" i="133"/>
  <c r="V9" i="124"/>
  <c r="V18" i="69"/>
  <c r="V10" i="102"/>
  <c r="V17" i="6"/>
  <c r="V27" i="37"/>
  <c r="V27" i="38" s="1"/>
  <c r="V12" i="37"/>
  <c r="V12" i="38" s="1"/>
  <c r="M32" i="38"/>
  <c r="M36" i="38" s="1"/>
  <c r="V25" i="37"/>
  <c r="V25" i="38" s="1"/>
  <c r="V10" i="37"/>
  <c r="V10" i="38" s="1"/>
  <c r="C32" i="37"/>
  <c r="C36" i="37" s="1"/>
  <c r="P31" i="6"/>
  <c r="P35" i="6" s="1"/>
  <c r="P24" i="18"/>
  <c r="V31" i="4"/>
  <c r="V35" i="4" s="1"/>
  <c r="V31" i="8"/>
  <c r="V35" i="8" s="1"/>
  <c r="V32" i="4"/>
  <c r="V36" i="4" s="1"/>
  <c r="V31" i="7"/>
  <c r="V35" i="7" s="1"/>
  <c r="V15" i="12"/>
  <c r="V23" i="12"/>
  <c r="K32" i="18"/>
  <c r="K36" i="18" s="1"/>
  <c r="L32" i="38"/>
  <c r="L36" i="38" s="1"/>
  <c r="V32" i="50"/>
  <c r="V36" i="50" s="1"/>
  <c r="V16" i="102"/>
  <c r="I25" i="103"/>
  <c r="E25" i="103"/>
  <c r="I23" i="103"/>
  <c r="I21" i="103"/>
  <c r="P9" i="103"/>
  <c r="O30" i="103"/>
  <c r="S25" i="103"/>
  <c r="O19" i="103"/>
  <c r="R24" i="103"/>
  <c r="G22" i="103"/>
  <c r="N20" i="103"/>
  <c r="N16" i="103"/>
  <c r="N12" i="103"/>
  <c r="P32" i="111"/>
  <c r="P36" i="111" s="1"/>
  <c r="S29" i="125"/>
  <c r="F27" i="125"/>
  <c r="U23" i="125"/>
  <c r="D23" i="125"/>
  <c r="O19" i="125"/>
  <c r="D19" i="125"/>
  <c r="S17" i="125"/>
  <c r="U15" i="125"/>
  <c r="Q15" i="125"/>
  <c r="H13" i="125"/>
  <c r="J7" i="125"/>
  <c r="R30" i="125"/>
  <c r="E28" i="125"/>
  <c r="P18" i="125"/>
  <c r="E16" i="125"/>
  <c r="E12" i="125"/>
  <c r="T8" i="125"/>
  <c r="N8" i="125"/>
  <c r="I8" i="125"/>
  <c r="V23" i="111"/>
  <c r="O27" i="125"/>
  <c r="S25" i="125"/>
  <c r="D21" i="125"/>
  <c r="J19" i="125"/>
  <c r="U17" i="125"/>
  <c r="H17" i="125"/>
  <c r="J15" i="125"/>
  <c r="O13" i="125"/>
  <c r="D7" i="125"/>
  <c r="P30" i="125"/>
  <c r="R18" i="125"/>
  <c r="N18" i="125"/>
  <c r="C10" i="125"/>
  <c r="R8" i="125"/>
  <c r="G8" i="125"/>
  <c r="V32" i="108"/>
  <c r="C19" i="125"/>
  <c r="J30" i="125"/>
  <c r="H26" i="125"/>
  <c r="S24" i="125"/>
  <c r="Q22" i="125"/>
  <c r="O22" i="125"/>
  <c r="H20" i="125"/>
  <c r="J18" i="125"/>
  <c r="H18" i="125"/>
  <c r="F18" i="125"/>
  <c r="U12" i="125"/>
  <c r="S12" i="125"/>
  <c r="O12" i="125"/>
  <c r="V23" i="124"/>
  <c r="G27" i="201"/>
  <c r="R25" i="201"/>
  <c r="N21" i="201"/>
  <c r="U22" i="201"/>
  <c r="V8" i="166"/>
  <c r="V24" i="166"/>
  <c r="O19" i="201"/>
  <c r="V7" i="175"/>
  <c r="V16" i="175"/>
  <c r="V24" i="175"/>
  <c r="O26" i="201"/>
  <c r="D24" i="201"/>
  <c r="H22" i="201"/>
  <c r="T27" i="201"/>
  <c r="T11" i="201"/>
  <c r="T29" i="201"/>
  <c r="V31" i="178"/>
  <c r="V32" i="195"/>
  <c r="R28" i="201"/>
  <c r="C28" i="201"/>
  <c r="P29" i="18"/>
  <c r="P25" i="18"/>
  <c r="E25" i="18"/>
  <c r="T23" i="18"/>
  <c r="I23" i="18"/>
  <c r="T15" i="18"/>
  <c r="I15" i="18"/>
  <c r="S30" i="18"/>
  <c r="Q22" i="18"/>
  <c r="Q20" i="18"/>
  <c r="J14" i="18"/>
  <c r="F14" i="18"/>
  <c r="Q10" i="18"/>
  <c r="U8" i="18"/>
  <c r="T31" i="124"/>
  <c r="T35" i="124" s="1"/>
  <c r="V31" i="177"/>
  <c r="V32" i="188"/>
  <c r="V32" i="191"/>
  <c r="V36" i="191" s="1"/>
  <c r="V32" i="197"/>
  <c r="V36" i="197" s="1"/>
  <c r="V31" i="172"/>
  <c r="V35" i="172" s="1"/>
  <c r="V31" i="152"/>
  <c r="V31" i="163"/>
  <c r="V32" i="156"/>
  <c r="K32" i="38"/>
  <c r="K36" i="38" s="1"/>
  <c r="R30" i="201"/>
  <c r="J36" i="78"/>
  <c r="J25" i="125"/>
  <c r="H25" i="125"/>
  <c r="O23" i="125"/>
  <c r="J23" i="125"/>
  <c r="S21" i="125"/>
  <c r="O21" i="125"/>
  <c r="H21" i="125"/>
  <c r="H19" i="125"/>
  <c r="F19" i="125"/>
  <c r="P26" i="125"/>
  <c r="I26" i="125"/>
  <c r="E22" i="125"/>
  <c r="T20" i="125"/>
  <c r="N14" i="125"/>
  <c r="K35" i="38"/>
  <c r="O24" i="103"/>
  <c r="O22" i="103"/>
  <c r="S20" i="103"/>
  <c r="D18" i="103"/>
  <c r="O16" i="103"/>
  <c r="H10" i="103"/>
  <c r="F15" i="18"/>
  <c r="Q11" i="18"/>
  <c r="I26" i="18"/>
  <c r="E24" i="18"/>
  <c r="T25" i="125"/>
  <c r="R25" i="125"/>
  <c r="P25" i="125"/>
  <c r="I25" i="125"/>
  <c r="C25" i="125"/>
  <c r="T23" i="125"/>
  <c r="P23" i="125"/>
  <c r="N23" i="125"/>
  <c r="G23" i="125"/>
  <c r="R21" i="125"/>
  <c r="G21" i="125"/>
  <c r="E21" i="125"/>
  <c r="C21" i="125"/>
  <c r="N19" i="125"/>
  <c r="I19" i="125"/>
  <c r="T17" i="125"/>
  <c r="T13" i="125"/>
  <c r="R13" i="125"/>
  <c r="T11" i="125"/>
  <c r="R7" i="125"/>
  <c r="Q30" i="125"/>
  <c r="V32" i="136"/>
  <c r="V36" i="136" s="1"/>
  <c r="V32" i="143"/>
  <c r="V36" i="143" s="1"/>
  <c r="V22" i="145"/>
  <c r="V30" i="133"/>
  <c r="V31" i="119"/>
  <c r="V35" i="119" s="1"/>
  <c r="V29" i="124"/>
  <c r="V32" i="121"/>
  <c r="V36" i="121" s="1"/>
  <c r="V30" i="124"/>
  <c r="V31" i="109"/>
  <c r="V35" i="109" s="1"/>
  <c r="V32" i="106"/>
  <c r="V36" i="106" s="1"/>
  <c r="V32" i="107"/>
  <c r="V36" i="107" s="1"/>
  <c r="V29" i="78"/>
  <c r="V31" i="79"/>
  <c r="V35" i="79" s="1"/>
  <c r="V31" i="94"/>
  <c r="V32" i="62"/>
  <c r="V32" i="96"/>
  <c r="V14" i="102"/>
  <c r="V31" i="47"/>
  <c r="V35" i="47" s="1"/>
  <c r="V32" i="44"/>
  <c r="V36" i="44" s="1"/>
  <c r="V31" i="29"/>
  <c r="V35" i="29" s="1"/>
  <c r="V31" i="32"/>
  <c r="V35" i="32" s="1"/>
  <c r="V13" i="37"/>
  <c r="V13" i="38" s="1"/>
  <c r="V32" i="20"/>
  <c r="V36" i="20" s="1"/>
  <c r="V32" i="23"/>
  <c r="V36" i="23" s="1"/>
  <c r="V30" i="37"/>
  <c r="V30" i="38" s="1"/>
  <c r="V22" i="37"/>
  <c r="V22" i="38" s="1"/>
  <c r="V31" i="10"/>
  <c r="V31" i="11"/>
  <c r="V35" i="11" s="1"/>
  <c r="V13" i="12"/>
  <c r="V29" i="12"/>
  <c r="V21" i="12"/>
  <c r="V32" i="11"/>
  <c r="V36" i="11" s="1"/>
  <c r="V32" i="16"/>
  <c r="V36" i="16" s="1"/>
  <c r="V30" i="12"/>
  <c r="V22" i="12"/>
  <c r="M26" i="1"/>
  <c r="T29" i="125"/>
  <c r="N29" i="125"/>
  <c r="E29" i="125"/>
  <c r="E9" i="125"/>
  <c r="E7" i="125"/>
  <c r="S30" i="125"/>
  <c r="S32" i="124"/>
  <c r="S36" i="124" s="1"/>
  <c r="Q32" i="124"/>
  <c r="Q36" i="124" s="1"/>
  <c r="V12" i="200"/>
  <c r="V20" i="175"/>
  <c r="V12" i="166"/>
  <c r="V28" i="166"/>
  <c r="V21" i="133"/>
  <c r="V29" i="111"/>
  <c r="V22" i="69"/>
  <c r="R27" i="201"/>
  <c r="R29" i="125"/>
  <c r="I29" i="125"/>
  <c r="T27" i="125"/>
  <c r="G29" i="18"/>
  <c r="C23" i="18"/>
  <c r="L24" i="1"/>
  <c r="D32" i="78"/>
  <c r="D36" i="78" s="1"/>
  <c r="V30" i="145"/>
  <c r="V13" i="111"/>
  <c r="J31" i="200"/>
  <c r="J35" i="200" s="1"/>
  <c r="N32" i="166"/>
  <c r="N36" i="166" s="1"/>
  <c r="D31" i="57"/>
  <c r="D35" i="57" s="1"/>
  <c r="L21" i="1"/>
  <c r="I29" i="201"/>
  <c r="E29" i="201"/>
  <c r="P27" i="201"/>
  <c r="I27" i="201"/>
  <c r="E27" i="201"/>
  <c r="T25" i="201"/>
  <c r="P25" i="201"/>
  <c r="I25" i="201"/>
  <c r="E25" i="201"/>
  <c r="T23" i="201"/>
  <c r="P23" i="201"/>
  <c r="I23" i="201"/>
  <c r="S30" i="201"/>
  <c r="O22" i="201"/>
  <c r="D20" i="201"/>
  <c r="J29" i="18"/>
  <c r="Q25" i="18"/>
  <c r="F25" i="18"/>
  <c r="F19" i="18"/>
  <c r="U17" i="18"/>
  <c r="Q17" i="18"/>
  <c r="J17" i="18"/>
  <c r="F17" i="18"/>
  <c r="U15" i="18"/>
  <c r="P28" i="18"/>
  <c r="E28" i="18"/>
  <c r="T26" i="18"/>
  <c r="P26" i="18"/>
  <c r="E26" i="18"/>
  <c r="T24" i="18"/>
  <c r="G30" i="125"/>
  <c r="R28" i="125"/>
  <c r="L22" i="1"/>
  <c r="M27" i="1"/>
  <c r="K27" i="1"/>
  <c r="S29" i="103"/>
  <c r="O29" i="103"/>
  <c r="H29" i="103"/>
  <c r="D29" i="103"/>
  <c r="S27" i="103"/>
  <c r="O25" i="103"/>
  <c r="H25" i="103"/>
  <c r="D25" i="103"/>
  <c r="H21" i="103"/>
  <c r="S13" i="103"/>
  <c r="H11" i="103"/>
  <c r="D9" i="103"/>
  <c r="H7" i="103"/>
  <c r="G20" i="103"/>
  <c r="R32" i="37"/>
  <c r="R36" i="37" s="1"/>
  <c r="I24" i="18"/>
  <c r="E22" i="18"/>
  <c r="T20" i="18"/>
  <c r="P20" i="18"/>
  <c r="I20" i="18"/>
  <c r="E20" i="18"/>
  <c r="S27" i="125"/>
  <c r="F13" i="125"/>
  <c r="Q20" i="125"/>
  <c r="J20" i="125"/>
  <c r="L23" i="1"/>
  <c r="M28" i="1"/>
  <c r="L35" i="38"/>
  <c r="M30" i="1"/>
  <c r="M22" i="1"/>
  <c r="M31" i="125"/>
  <c r="M35" i="125" s="1"/>
  <c r="D8" i="18"/>
  <c r="U32" i="6"/>
  <c r="U36" i="6" s="1"/>
  <c r="G23" i="201"/>
  <c r="R21" i="201"/>
  <c r="G21" i="201"/>
  <c r="C21" i="201"/>
  <c r="R19" i="201"/>
  <c r="R23" i="18"/>
  <c r="N23" i="18"/>
  <c r="G23" i="18"/>
  <c r="U22" i="18"/>
  <c r="L29" i="1"/>
  <c r="V32" i="193"/>
  <c r="V36" i="193" s="1"/>
  <c r="E32" i="200"/>
  <c r="E36" i="200" s="1"/>
  <c r="Q31" i="12"/>
  <c r="Q35" i="12" s="1"/>
  <c r="Q4" i="103"/>
  <c r="S29" i="201"/>
  <c r="O29" i="201"/>
  <c r="H29" i="201"/>
  <c r="H19" i="201"/>
  <c r="S17" i="201"/>
  <c r="H17" i="201"/>
  <c r="D17" i="201"/>
  <c r="H15" i="201"/>
  <c r="D15" i="201"/>
  <c r="O9" i="201"/>
  <c r="H9" i="201"/>
  <c r="G30" i="201"/>
  <c r="R26" i="201"/>
  <c r="G22" i="201"/>
  <c r="C16" i="201"/>
  <c r="R10" i="201"/>
  <c r="C10" i="201"/>
  <c r="G8" i="201"/>
  <c r="P13" i="201"/>
  <c r="N14" i="201"/>
  <c r="E8" i="38"/>
  <c r="F10" i="18"/>
  <c r="T9" i="103"/>
  <c r="D30" i="103"/>
  <c r="O20" i="103"/>
  <c r="H20" i="103"/>
  <c r="C29" i="18"/>
  <c r="N27" i="18"/>
  <c r="T21" i="18"/>
  <c r="E21" i="18"/>
  <c r="P19" i="18"/>
  <c r="I19" i="18"/>
  <c r="T17" i="18"/>
  <c r="P17" i="18"/>
  <c r="E17" i="18"/>
  <c r="U13" i="18"/>
  <c r="Q13" i="18"/>
  <c r="F11" i="18"/>
  <c r="U9" i="18"/>
  <c r="Q9" i="18"/>
  <c r="F9" i="18"/>
  <c r="U7" i="18"/>
  <c r="J28" i="18"/>
  <c r="F28" i="18"/>
  <c r="Q26" i="18"/>
  <c r="Q24" i="18"/>
  <c r="O22" i="18"/>
  <c r="H22" i="18"/>
  <c r="D22" i="18"/>
  <c r="H20" i="18"/>
  <c r="H12" i="18"/>
  <c r="U29" i="125"/>
  <c r="F29" i="125"/>
  <c r="G19" i="125"/>
  <c r="I15" i="125"/>
  <c r="C13" i="125"/>
  <c r="P11" i="125"/>
  <c r="G11" i="125"/>
  <c r="O28" i="125"/>
  <c r="J26" i="125"/>
  <c r="V28" i="111"/>
  <c r="L15" i="1"/>
  <c r="M20" i="1"/>
  <c r="K26" i="1"/>
  <c r="M31" i="103"/>
  <c r="M35" i="103" s="1"/>
  <c r="K21" i="1"/>
  <c r="L26" i="1"/>
  <c r="L20" i="1"/>
  <c r="M25" i="1"/>
  <c r="V31" i="150"/>
  <c r="V35" i="150" s="1"/>
  <c r="V31" i="160"/>
  <c r="V35" i="160" s="1"/>
  <c r="K32" i="125"/>
  <c r="K36" i="125" s="1"/>
  <c r="U20" i="103"/>
  <c r="Q20" i="103"/>
  <c r="J20" i="103"/>
  <c r="P27" i="18"/>
  <c r="I27" i="18"/>
  <c r="N17" i="18"/>
  <c r="O28" i="18"/>
  <c r="D28" i="18"/>
  <c r="O26" i="18"/>
  <c r="H26" i="18"/>
  <c r="D26" i="18"/>
  <c r="U20" i="18"/>
  <c r="J20" i="18"/>
  <c r="F20" i="18"/>
  <c r="Q19" i="125"/>
  <c r="U13" i="125"/>
  <c r="U9" i="125"/>
  <c r="S7" i="125"/>
  <c r="K13" i="1"/>
  <c r="M23" i="1"/>
  <c r="K29" i="1"/>
  <c r="M17" i="1"/>
  <c r="K23" i="1"/>
  <c r="L28" i="1"/>
  <c r="V27" i="124"/>
  <c r="L19" i="1"/>
  <c r="M24" i="1"/>
  <c r="K30" i="1"/>
  <c r="M19" i="1"/>
  <c r="K25" i="1"/>
  <c r="L30" i="1"/>
  <c r="K19" i="1"/>
  <c r="M29" i="1"/>
  <c r="K35" i="58"/>
  <c r="C7" i="1"/>
  <c r="L25" i="1"/>
  <c r="K22" i="1"/>
  <c r="L27" i="1"/>
  <c r="M11" i="1"/>
  <c r="M21" i="1"/>
  <c r="L32" i="103"/>
  <c r="L36" i="103" s="1"/>
  <c r="K31" i="18"/>
  <c r="K35" i="18" s="1"/>
  <c r="D36" i="168"/>
  <c r="R35" i="56"/>
  <c r="H36" i="56"/>
  <c r="R35" i="39"/>
  <c r="T36" i="39"/>
  <c r="S35" i="40"/>
  <c r="S36" i="40"/>
  <c r="S35" i="45"/>
  <c r="C36" i="46"/>
  <c r="S36" i="51"/>
  <c r="V12" i="57"/>
  <c r="V12" i="58" s="1"/>
  <c r="E35" i="56"/>
  <c r="E36" i="43"/>
  <c r="N35" i="51"/>
  <c r="D36" i="54"/>
  <c r="D36" i="55"/>
  <c r="J36" i="174"/>
  <c r="N35" i="174"/>
  <c r="Q36" i="174"/>
  <c r="G17" i="201"/>
  <c r="U15" i="201"/>
  <c r="C35" i="174"/>
  <c r="T35" i="174"/>
  <c r="U36" i="174"/>
  <c r="U35" i="171"/>
  <c r="O36" i="51"/>
  <c r="T12" i="58"/>
  <c r="E35" i="51"/>
  <c r="G36" i="51"/>
  <c r="L35" i="58"/>
  <c r="U18" i="58"/>
  <c r="N18" i="58"/>
  <c r="G18" i="58"/>
  <c r="R16" i="58"/>
  <c r="C16" i="58"/>
  <c r="F14" i="58"/>
  <c r="R12" i="58"/>
  <c r="D12" i="58"/>
  <c r="O10" i="58"/>
  <c r="D10" i="58"/>
  <c r="D8" i="58"/>
  <c r="H10" i="58"/>
  <c r="T18" i="58"/>
  <c r="Q18" i="58"/>
  <c r="J18" i="58"/>
  <c r="U16" i="58"/>
  <c r="Q16" i="58"/>
  <c r="J16" i="58"/>
  <c r="F16" i="58"/>
  <c r="U14" i="58"/>
  <c r="R14" i="58"/>
  <c r="H14" i="58"/>
  <c r="E14" i="58"/>
  <c r="U12" i="58"/>
  <c r="Q12" i="58"/>
  <c r="G12" i="58"/>
  <c r="C12" i="58"/>
  <c r="R10" i="58"/>
  <c r="G10" i="58"/>
  <c r="C10" i="58"/>
  <c r="N8" i="58"/>
  <c r="G8" i="58"/>
  <c r="G35" i="56"/>
  <c r="F36" i="56"/>
  <c r="T35" i="39"/>
  <c r="R36" i="39"/>
  <c r="E35" i="43"/>
  <c r="R36" i="45"/>
  <c r="C36" i="50"/>
  <c r="C35" i="51"/>
  <c r="C36" i="51"/>
  <c r="U36" i="51"/>
  <c r="F36" i="54"/>
  <c r="J36" i="55"/>
  <c r="O36" i="55"/>
  <c r="Q36" i="55"/>
  <c r="S36" i="55"/>
  <c r="U36" i="55"/>
  <c r="M32" i="58"/>
  <c r="M36" i="58" s="1"/>
  <c r="M18" i="1"/>
  <c r="I18" i="58"/>
  <c r="T16" i="58"/>
  <c r="I16" i="58"/>
  <c r="N14" i="58"/>
  <c r="J12" i="58"/>
  <c r="U10" i="58"/>
  <c r="J10" i="58"/>
  <c r="U8" i="58"/>
  <c r="P18" i="58"/>
  <c r="E18" i="58"/>
  <c r="Q14" i="58"/>
  <c r="D14" i="58"/>
  <c r="P12" i="58"/>
  <c r="F12" i="58"/>
  <c r="Q10" i="58"/>
  <c r="F10" i="58"/>
  <c r="Q8" i="58"/>
  <c r="J8" i="58"/>
  <c r="E16" i="58"/>
  <c r="O18" i="58"/>
  <c r="H18" i="58"/>
  <c r="D18" i="58"/>
  <c r="S16" i="58"/>
  <c r="O16" i="58"/>
  <c r="H16" i="58"/>
  <c r="D16" i="58"/>
  <c r="P14" i="58"/>
  <c r="S12" i="58"/>
  <c r="O12" i="58"/>
  <c r="E12" i="58"/>
  <c r="I10" i="58"/>
  <c r="P8" i="58"/>
  <c r="E8" i="58"/>
  <c r="P35" i="56"/>
  <c r="U35" i="56"/>
  <c r="O36" i="56"/>
  <c r="E35" i="39"/>
  <c r="U36" i="40"/>
  <c r="E35" i="42"/>
  <c r="R35" i="42"/>
  <c r="T35" i="46"/>
  <c r="G35" i="51"/>
  <c r="Q36" i="51"/>
  <c r="U35" i="54"/>
  <c r="D35" i="55"/>
  <c r="F36" i="55"/>
  <c r="N36" i="55"/>
  <c r="P36" i="55"/>
  <c r="R36" i="55"/>
  <c r="T36" i="55"/>
  <c r="L32" i="58"/>
  <c r="L36" i="58" s="1"/>
  <c r="R18" i="58"/>
  <c r="C18" i="58"/>
  <c r="N16" i="58"/>
  <c r="G16" i="58"/>
  <c r="I14" i="58"/>
  <c r="H12" i="58"/>
  <c r="S10" i="58"/>
  <c r="H8" i="58"/>
  <c r="K32" i="58"/>
  <c r="K36" i="58" s="1"/>
  <c r="S15" i="201"/>
  <c r="V31" i="158"/>
  <c r="V35" i="158" s="1"/>
  <c r="N17" i="201"/>
  <c r="C17" i="201"/>
  <c r="G9" i="201"/>
  <c r="S35" i="203"/>
  <c r="H36" i="203"/>
  <c r="N36" i="203"/>
  <c r="R35" i="4"/>
  <c r="T35" i="4"/>
  <c r="G36" i="4"/>
  <c r="I36" i="4"/>
  <c r="N36" i="4"/>
  <c r="K15" i="1"/>
  <c r="L31" i="18"/>
  <c r="L35" i="18" s="1"/>
  <c r="R8" i="18"/>
  <c r="I8" i="18"/>
  <c r="P8" i="18"/>
  <c r="T13" i="18"/>
  <c r="I13" i="18"/>
  <c r="E13" i="18"/>
  <c r="T11" i="18"/>
  <c r="P11" i="18"/>
  <c r="I11" i="18"/>
  <c r="E11" i="18"/>
  <c r="E7" i="18"/>
  <c r="E35" i="8"/>
  <c r="O35" i="8"/>
  <c r="F36" i="8"/>
  <c r="N36" i="8"/>
  <c r="T36" i="203"/>
  <c r="O35" i="203"/>
  <c r="D36" i="203"/>
  <c r="R36" i="203"/>
  <c r="G35" i="4"/>
  <c r="I35" i="4"/>
  <c r="N35" i="4"/>
  <c r="M31" i="18"/>
  <c r="M35" i="18" s="1"/>
  <c r="D35" i="8"/>
  <c r="F35" i="8"/>
  <c r="V14" i="6"/>
  <c r="N4" i="18"/>
  <c r="T18" i="18"/>
  <c r="I18" i="18"/>
  <c r="E18" i="18"/>
  <c r="E14" i="18"/>
  <c r="J10" i="18"/>
  <c r="C10" i="18"/>
  <c r="U36" i="14"/>
  <c r="E36" i="13"/>
  <c r="K11" i="1"/>
  <c r="D18" i="18"/>
  <c r="D16" i="18"/>
  <c r="S14" i="18"/>
  <c r="O14" i="18"/>
  <c r="H14" i="18"/>
  <c r="S12" i="18"/>
  <c r="O12" i="18"/>
  <c r="E12" i="18"/>
  <c r="P10" i="18"/>
  <c r="Q8" i="18"/>
  <c r="J8" i="18"/>
  <c r="G8" i="18"/>
  <c r="I35" i="16"/>
  <c r="E36" i="11"/>
  <c r="G35" i="9"/>
  <c r="S35" i="9"/>
  <c r="H36" i="9"/>
  <c r="D36" i="7"/>
  <c r="L32" i="18"/>
  <c r="L36" i="18" s="1"/>
  <c r="M32" i="18"/>
  <c r="M36" i="18" s="1"/>
  <c r="G18" i="18"/>
  <c r="C18" i="18"/>
  <c r="R16" i="18"/>
  <c r="N16" i="18"/>
  <c r="G16" i="18"/>
  <c r="C16" i="18"/>
  <c r="R12" i="18"/>
  <c r="F8" i="18"/>
  <c r="F36" i="9"/>
  <c r="O35" i="7"/>
  <c r="C35" i="13"/>
  <c r="U18" i="18"/>
  <c r="U14" i="18"/>
  <c r="Q14" i="18"/>
  <c r="Q12" i="18"/>
  <c r="E8" i="18"/>
  <c r="E35" i="16"/>
  <c r="T35" i="16"/>
  <c r="G36" i="16"/>
  <c r="P36" i="16"/>
  <c r="Q36" i="7"/>
  <c r="T18" i="38"/>
  <c r="P18" i="38"/>
  <c r="S16" i="38"/>
  <c r="O16" i="38"/>
  <c r="H16" i="38"/>
  <c r="D16" i="38"/>
  <c r="S14" i="38"/>
  <c r="E14" i="38"/>
  <c r="T12" i="38"/>
  <c r="P12" i="38"/>
  <c r="I12" i="38"/>
  <c r="E12" i="38"/>
  <c r="P10" i="38"/>
  <c r="I10" i="38"/>
  <c r="S18" i="38"/>
  <c r="O18" i="38"/>
  <c r="C18" i="38"/>
  <c r="R16" i="38"/>
  <c r="N16" i="38"/>
  <c r="G16" i="38"/>
  <c r="C16" i="38"/>
  <c r="R14" i="38"/>
  <c r="O14" i="38"/>
  <c r="H14" i="38"/>
  <c r="D14" i="38"/>
  <c r="S12" i="38"/>
  <c r="O12" i="38"/>
  <c r="D12" i="38"/>
  <c r="S10" i="38"/>
  <c r="O10" i="38"/>
  <c r="H10" i="38"/>
  <c r="D10" i="38"/>
  <c r="S8" i="38"/>
  <c r="O8" i="38"/>
  <c r="R18" i="38"/>
  <c r="N18" i="38"/>
  <c r="E18" i="38"/>
  <c r="U16" i="38"/>
  <c r="Q16" i="38"/>
  <c r="J16" i="38"/>
  <c r="F16" i="38"/>
  <c r="U14" i="38"/>
  <c r="N14" i="38"/>
  <c r="G14" i="38"/>
  <c r="C14" i="38"/>
  <c r="R12" i="38"/>
  <c r="N12" i="38"/>
  <c r="G12" i="38"/>
  <c r="C12" i="38"/>
  <c r="R10" i="38"/>
  <c r="N10" i="38"/>
  <c r="R8" i="38"/>
  <c r="N8" i="38"/>
  <c r="G8" i="38"/>
  <c r="U36" i="27"/>
  <c r="R35" i="24"/>
  <c r="R36" i="20"/>
  <c r="U36" i="20"/>
  <c r="I14" i="38"/>
  <c r="U18" i="38"/>
  <c r="Q18" i="38"/>
  <c r="J18" i="38"/>
  <c r="G18" i="38"/>
  <c r="D18" i="38"/>
  <c r="T16" i="38"/>
  <c r="P16" i="38"/>
  <c r="I16" i="38"/>
  <c r="E16" i="38"/>
  <c r="T14" i="38"/>
  <c r="J14" i="38"/>
  <c r="F14" i="38"/>
  <c r="J12" i="38"/>
  <c r="Q10" i="38"/>
  <c r="U8" i="38"/>
  <c r="J8" i="38"/>
  <c r="F8" i="38"/>
  <c r="N36" i="36"/>
  <c r="E35" i="35"/>
  <c r="U35" i="34"/>
  <c r="U35" i="32"/>
  <c r="E36" i="32"/>
  <c r="U36" i="32"/>
  <c r="R36" i="24"/>
  <c r="S36" i="68"/>
  <c r="T35" i="59"/>
  <c r="P36" i="59"/>
  <c r="U36" i="59"/>
  <c r="R35" i="60"/>
  <c r="U35" i="60"/>
  <c r="F35" i="61"/>
  <c r="R35" i="61"/>
  <c r="G36" i="61"/>
  <c r="O36" i="61"/>
  <c r="Q36" i="61"/>
  <c r="I36" i="63"/>
  <c r="T35" i="64"/>
  <c r="K31" i="103"/>
  <c r="K35" i="103" s="1"/>
  <c r="K17" i="1"/>
  <c r="J35" i="68"/>
  <c r="U35" i="68"/>
  <c r="U36" i="61"/>
  <c r="H35" i="68"/>
  <c r="S35" i="68"/>
  <c r="D35" i="59"/>
  <c r="G35" i="59"/>
  <c r="P35" i="59"/>
  <c r="E36" i="59"/>
  <c r="Q36" i="59"/>
  <c r="C35" i="60"/>
  <c r="R36" i="60"/>
  <c r="U36" i="60"/>
  <c r="C36" i="61"/>
  <c r="P36" i="61"/>
  <c r="E35" i="63"/>
  <c r="U36" i="64"/>
  <c r="V14" i="69"/>
  <c r="M13" i="1"/>
  <c r="U35" i="77"/>
  <c r="N36" i="77"/>
  <c r="F35" i="74"/>
  <c r="S17" i="103"/>
  <c r="D35" i="73"/>
  <c r="R15" i="103"/>
  <c r="C11" i="103"/>
  <c r="C35" i="77"/>
  <c r="O35" i="77"/>
  <c r="R35" i="77"/>
  <c r="D36" i="77"/>
  <c r="N4" i="103"/>
  <c r="F14" i="103"/>
  <c r="F12" i="103"/>
  <c r="G8" i="103"/>
  <c r="F32" i="102"/>
  <c r="F36" i="102" s="1"/>
  <c r="I16" i="103"/>
  <c r="E16" i="103"/>
  <c r="C35" i="82"/>
  <c r="F35" i="82"/>
  <c r="F36" i="88"/>
  <c r="R36" i="88"/>
  <c r="O35" i="89"/>
  <c r="D36" i="89"/>
  <c r="J16" i="103"/>
  <c r="J12" i="103"/>
  <c r="J10" i="103"/>
  <c r="R8" i="103"/>
  <c r="Q18" i="103"/>
  <c r="S18" i="103"/>
  <c r="O18" i="103"/>
  <c r="H18" i="103"/>
  <c r="D14" i="103"/>
  <c r="O12" i="103"/>
  <c r="S10" i="103"/>
  <c r="H36" i="91"/>
  <c r="T36" i="91"/>
  <c r="I35" i="92"/>
  <c r="O35" i="92"/>
  <c r="D36" i="92"/>
  <c r="P36" i="92"/>
  <c r="F35" i="93"/>
  <c r="C35" i="95"/>
  <c r="F35" i="95"/>
  <c r="I35" i="95"/>
  <c r="F36" i="96"/>
  <c r="T35" i="98"/>
  <c r="S35" i="100"/>
  <c r="C36" i="100"/>
  <c r="M32" i="103"/>
  <c r="M36" i="103" s="1"/>
  <c r="U12" i="103"/>
  <c r="Q16" i="103"/>
  <c r="G14" i="103"/>
  <c r="H8" i="103"/>
  <c r="U35" i="101"/>
  <c r="O35" i="79"/>
  <c r="O36" i="79"/>
  <c r="R35" i="82"/>
  <c r="R35" i="86"/>
  <c r="R36" i="86"/>
  <c r="E35" i="87"/>
  <c r="E36" i="87"/>
  <c r="E35" i="88"/>
  <c r="H35" i="88"/>
  <c r="S35" i="89"/>
  <c r="G35" i="90"/>
  <c r="Q35" i="90"/>
  <c r="H36" i="90"/>
  <c r="R36" i="90"/>
  <c r="T36" i="90"/>
  <c r="F36" i="91"/>
  <c r="R36" i="91"/>
  <c r="G35" i="92"/>
  <c r="U35" i="92"/>
  <c r="P36" i="93"/>
  <c r="D36" i="96"/>
  <c r="H35" i="98"/>
  <c r="M9" i="1"/>
  <c r="Q12" i="103"/>
  <c r="Q10" i="103"/>
  <c r="C10" i="103"/>
  <c r="Q7" i="125"/>
  <c r="O7" i="125"/>
  <c r="F7" i="125"/>
  <c r="P9" i="125"/>
  <c r="I9" i="125"/>
  <c r="G9" i="125"/>
  <c r="T7" i="125"/>
  <c r="I7" i="125"/>
  <c r="G7" i="125"/>
  <c r="R35" i="104"/>
  <c r="U35" i="106"/>
  <c r="U18" i="125"/>
  <c r="Q18" i="125"/>
  <c r="Q4" i="125"/>
  <c r="R36" i="121"/>
  <c r="D35" i="117"/>
  <c r="F35" i="115"/>
  <c r="E36" i="115"/>
  <c r="T10" i="125"/>
  <c r="I10" i="125"/>
  <c r="E10" i="125"/>
  <c r="E8" i="125"/>
  <c r="K31" i="125"/>
  <c r="K35" i="125" s="1"/>
  <c r="C8" i="1"/>
  <c r="L11" i="1"/>
  <c r="M15" i="1"/>
  <c r="L31" i="125"/>
  <c r="L35" i="125" s="1"/>
  <c r="U36" i="117"/>
  <c r="F36" i="115"/>
  <c r="F14" i="125"/>
  <c r="V14" i="124"/>
  <c r="L32" i="125"/>
  <c r="L36" i="125" s="1"/>
  <c r="Q36" i="123"/>
  <c r="J17" i="125"/>
  <c r="I18" i="125"/>
  <c r="G18" i="125"/>
  <c r="E18" i="125"/>
  <c r="T16" i="125"/>
  <c r="P16" i="125"/>
  <c r="R12" i="125"/>
  <c r="C12" i="125"/>
  <c r="P35" i="129"/>
  <c r="U36" i="129"/>
  <c r="V8" i="133"/>
  <c r="R35" i="126"/>
  <c r="U36" i="126"/>
  <c r="T35" i="129"/>
  <c r="P35" i="126"/>
  <c r="D35" i="128"/>
  <c r="D35" i="129"/>
  <c r="D35" i="130"/>
  <c r="G35" i="130"/>
  <c r="D35" i="139"/>
  <c r="F35" i="139"/>
  <c r="H35" i="139"/>
  <c r="Q36" i="142"/>
  <c r="S36" i="142"/>
  <c r="U36" i="142"/>
  <c r="T35" i="136"/>
  <c r="C12" i="201"/>
  <c r="T35" i="144"/>
  <c r="D36" i="144"/>
  <c r="J36" i="144"/>
  <c r="G35" i="143"/>
  <c r="I35" i="143"/>
  <c r="C36" i="143"/>
  <c r="S36" i="143"/>
  <c r="U36" i="143"/>
  <c r="O35" i="141"/>
  <c r="E35" i="139"/>
  <c r="G35" i="139"/>
  <c r="Q36" i="139"/>
  <c r="O36" i="136"/>
  <c r="L14" i="1"/>
  <c r="R35" i="150"/>
  <c r="M16" i="1"/>
  <c r="K10" i="1"/>
  <c r="P10" i="201"/>
  <c r="U11" i="201"/>
  <c r="U9" i="201"/>
  <c r="J7" i="201"/>
  <c r="C32" i="166"/>
  <c r="C36" i="166" s="1"/>
  <c r="C35" i="150"/>
  <c r="E35" i="150"/>
  <c r="D36" i="153"/>
  <c r="N35" i="155"/>
  <c r="I36" i="155"/>
  <c r="U36" i="155"/>
  <c r="G36" i="158"/>
  <c r="F35" i="160"/>
  <c r="M12" i="1"/>
  <c r="K18" i="1"/>
  <c r="L16" i="1"/>
  <c r="K12" i="1"/>
  <c r="K16" i="1"/>
  <c r="E35" i="153"/>
  <c r="T35" i="155"/>
  <c r="G36" i="155"/>
  <c r="U36" i="158"/>
  <c r="T36" i="159"/>
  <c r="D35" i="160"/>
  <c r="Q35" i="160"/>
  <c r="E36" i="162"/>
  <c r="K14" i="1"/>
  <c r="L18" i="1"/>
  <c r="L12" i="1"/>
  <c r="L17" i="1"/>
  <c r="E35" i="144"/>
  <c r="J35" i="144"/>
  <c r="O35" i="144"/>
  <c r="Q35" i="144"/>
  <c r="S35" i="144"/>
  <c r="U35" i="144"/>
  <c r="I36" i="144"/>
  <c r="O36" i="144"/>
  <c r="R36" i="144"/>
  <c r="U36" i="144"/>
  <c r="D35" i="143"/>
  <c r="F35" i="143"/>
  <c r="J35" i="143"/>
  <c r="H36" i="143"/>
  <c r="D35" i="142"/>
  <c r="F35" i="142"/>
  <c r="H35" i="142"/>
  <c r="J35" i="142"/>
  <c r="P35" i="142"/>
  <c r="C36" i="142"/>
  <c r="D35" i="141"/>
  <c r="F35" i="141"/>
  <c r="H35" i="141"/>
  <c r="C36" i="141"/>
  <c r="F36" i="141"/>
  <c r="I36" i="141"/>
  <c r="O36" i="141"/>
  <c r="U36" i="141"/>
  <c r="P35" i="139"/>
  <c r="R36" i="139"/>
  <c r="U36" i="139"/>
  <c r="E35" i="136"/>
  <c r="H35" i="136"/>
  <c r="P35" i="136"/>
  <c r="S35" i="136"/>
  <c r="C36" i="136"/>
  <c r="F36" i="136"/>
  <c r="Q36" i="136"/>
  <c r="T36" i="136"/>
  <c r="E36" i="134"/>
  <c r="P33" i="125"/>
  <c r="D35" i="123"/>
  <c r="G35" i="123"/>
  <c r="J35" i="123"/>
  <c r="P35" i="123"/>
  <c r="R35" i="123"/>
  <c r="T35" i="123"/>
  <c r="C36" i="123"/>
  <c r="E36" i="123"/>
  <c r="G36" i="123"/>
  <c r="I36" i="123"/>
  <c r="N36" i="123"/>
  <c r="P36" i="123"/>
  <c r="R36" i="123"/>
  <c r="T36" i="123"/>
  <c r="U35" i="122"/>
  <c r="E36" i="118"/>
  <c r="I35" i="117"/>
  <c r="D36" i="117"/>
  <c r="D36" i="115"/>
  <c r="I36" i="115"/>
  <c r="H36" i="114"/>
  <c r="F36" i="113"/>
  <c r="E34" i="103"/>
  <c r="E27" i="103"/>
  <c r="T25" i="103"/>
  <c r="P25" i="103"/>
  <c r="G13" i="103"/>
  <c r="Q27" i="103"/>
  <c r="J27" i="103"/>
  <c r="H23" i="103"/>
  <c r="H28" i="103"/>
  <c r="S14" i="103"/>
  <c r="I12" i="103"/>
  <c r="T10" i="103"/>
  <c r="U8" i="103"/>
  <c r="Q8" i="103"/>
  <c r="N33" i="58"/>
  <c r="R33" i="58"/>
  <c r="I34" i="58"/>
  <c r="P34" i="58"/>
  <c r="T34" i="58"/>
  <c r="G33" i="38"/>
  <c r="N33" i="38"/>
  <c r="R33" i="38"/>
  <c r="C34" i="38"/>
  <c r="G34" i="38"/>
  <c r="C35" i="36"/>
  <c r="O36" i="36"/>
  <c r="R36" i="36"/>
  <c r="U36" i="36"/>
  <c r="H35" i="35"/>
  <c r="R36" i="34"/>
  <c r="D36" i="33"/>
  <c r="E35" i="32"/>
  <c r="R35" i="32"/>
  <c r="Q36" i="32"/>
  <c r="G35" i="31"/>
  <c r="J35" i="31"/>
  <c r="U35" i="29"/>
  <c r="U35" i="24"/>
  <c r="S35" i="20"/>
  <c r="C36" i="20"/>
  <c r="G33" i="18"/>
  <c r="N33" i="18"/>
  <c r="U27" i="18"/>
  <c r="Q27" i="18"/>
  <c r="J25" i="18"/>
  <c r="U21" i="18"/>
  <c r="J19" i="18"/>
  <c r="J13" i="18"/>
  <c r="H11" i="18"/>
  <c r="S9" i="18"/>
  <c r="H9" i="18"/>
  <c r="D9" i="18"/>
  <c r="T7" i="18"/>
  <c r="S18" i="18"/>
  <c r="O18" i="18"/>
  <c r="P16" i="18"/>
  <c r="E16" i="18"/>
  <c r="G35" i="174"/>
  <c r="J35" i="174"/>
  <c r="P35" i="174"/>
  <c r="S35" i="174"/>
  <c r="C36" i="174"/>
  <c r="F36" i="174"/>
  <c r="I36" i="174"/>
  <c r="O36" i="174"/>
  <c r="T36" i="174"/>
  <c r="D35" i="168"/>
  <c r="H35" i="170"/>
  <c r="O35" i="170"/>
  <c r="R35" i="170"/>
  <c r="C36" i="170"/>
  <c r="G36" i="170"/>
  <c r="P36" i="170"/>
  <c r="T36" i="170"/>
  <c r="D35" i="171"/>
  <c r="P35" i="171"/>
  <c r="E36" i="171"/>
  <c r="R36" i="171"/>
  <c r="U36" i="171"/>
  <c r="D35" i="172"/>
  <c r="F35" i="172"/>
  <c r="H35" i="172"/>
  <c r="J35" i="172"/>
  <c r="O35" i="172"/>
  <c r="Q35" i="172"/>
  <c r="S35" i="172"/>
  <c r="U35" i="172"/>
  <c r="D36" i="172"/>
  <c r="F36" i="172"/>
  <c r="H36" i="172"/>
  <c r="J36" i="172"/>
  <c r="O36" i="172"/>
  <c r="Q36" i="172"/>
  <c r="S36" i="172"/>
  <c r="U36" i="172"/>
  <c r="D35" i="165"/>
  <c r="F35" i="165"/>
  <c r="H35" i="165"/>
  <c r="J35" i="165"/>
  <c r="O35" i="165"/>
  <c r="Q35" i="165"/>
  <c r="S35" i="165"/>
  <c r="U35" i="165"/>
  <c r="D36" i="165"/>
  <c r="F36" i="165"/>
  <c r="H36" i="165"/>
  <c r="J36" i="165"/>
  <c r="O36" i="165"/>
  <c r="Q36" i="165"/>
  <c r="S36" i="165"/>
  <c r="U36" i="165"/>
  <c r="D35" i="146"/>
  <c r="F35" i="146"/>
  <c r="H35" i="146"/>
  <c r="O35" i="146"/>
  <c r="C36" i="146"/>
  <c r="F36" i="146"/>
  <c r="O36" i="146"/>
  <c r="R36" i="146"/>
  <c r="C35" i="147"/>
  <c r="Q35" i="147"/>
  <c r="D36" i="147"/>
  <c r="G35" i="150"/>
  <c r="C36" i="150"/>
  <c r="E36" i="150"/>
  <c r="G36" i="150"/>
  <c r="C35" i="153"/>
  <c r="U35" i="153"/>
  <c r="R36" i="153"/>
  <c r="D36" i="155"/>
  <c r="F36" i="155"/>
  <c r="H36" i="155"/>
  <c r="J36" i="155"/>
  <c r="Q36" i="155"/>
  <c r="S36" i="155"/>
  <c r="P35" i="158"/>
  <c r="S35" i="158"/>
  <c r="C36" i="158"/>
  <c r="J36" i="158"/>
  <c r="R35" i="159"/>
  <c r="G35" i="160"/>
  <c r="J35" i="160"/>
  <c r="C36" i="160"/>
  <c r="I36" i="160"/>
  <c r="O36" i="160"/>
  <c r="R36" i="160"/>
  <c r="U36" i="160"/>
  <c r="F35" i="161"/>
  <c r="U35" i="161"/>
  <c r="F36" i="161"/>
  <c r="U36" i="161"/>
  <c r="U35" i="126"/>
  <c r="P36" i="126"/>
  <c r="F35" i="127"/>
  <c r="D36" i="127"/>
  <c r="C35" i="128"/>
  <c r="R35" i="128"/>
  <c r="G35" i="129"/>
  <c r="D36" i="130"/>
  <c r="P36" i="110"/>
  <c r="T36" i="110"/>
  <c r="D35" i="107"/>
  <c r="C36" i="107"/>
  <c r="G35" i="101"/>
  <c r="P35" i="101"/>
  <c r="S35" i="101"/>
  <c r="C36" i="101"/>
  <c r="F36" i="101"/>
  <c r="P36" i="101"/>
  <c r="S36" i="101"/>
  <c r="R35" i="79"/>
  <c r="U36" i="83"/>
  <c r="N35" i="86"/>
  <c r="D36" i="86"/>
  <c r="N36" i="86"/>
  <c r="F35" i="88"/>
  <c r="C36" i="88"/>
  <c r="D35" i="89"/>
  <c r="G35" i="89"/>
  <c r="P35" i="89"/>
  <c r="E36" i="89"/>
  <c r="U36" i="89"/>
  <c r="E35" i="90"/>
  <c r="H35" i="90"/>
  <c r="O35" i="90"/>
  <c r="R35" i="90"/>
  <c r="E36" i="90"/>
  <c r="D35" i="91"/>
  <c r="G35" i="91"/>
  <c r="F36" i="93"/>
  <c r="N35" i="98"/>
  <c r="Q35" i="98"/>
  <c r="D36" i="98"/>
  <c r="P35" i="99"/>
  <c r="U35" i="99"/>
  <c r="O35" i="100"/>
  <c r="R35" i="100"/>
  <c r="T35" i="100"/>
  <c r="O36" i="100"/>
  <c r="R36" i="100"/>
  <c r="T36" i="100"/>
  <c r="N35" i="77"/>
  <c r="J36" i="77"/>
  <c r="O36" i="77"/>
  <c r="R35" i="73"/>
  <c r="D35" i="74"/>
  <c r="H36" i="74"/>
  <c r="J35" i="76"/>
  <c r="Q35" i="76"/>
  <c r="G36" i="76"/>
  <c r="N36" i="76"/>
  <c r="R36" i="76"/>
  <c r="E36" i="68"/>
  <c r="G36" i="68"/>
  <c r="I36" i="68"/>
  <c r="N36" i="68"/>
  <c r="P36" i="68"/>
  <c r="R36" i="68"/>
  <c r="T36" i="68"/>
  <c r="C35" i="59"/>
  <c r="Q35" i="59"/>
  <c r="S35" i="59"/>
  <c r="U35" i="59"/>
  <c r="D36" i="59"/>
  <c r="F36" i="59"/>
  <c r="O36" i="59"/>
  <c r="E36" i="60"/>
  <c r="Q35" i="61"/>
  <c r="S35" i="61"/>
  <c r="U35" i="61"/>
  <c r="D36" i="61"/>
  <c r="F36" i="61"/>
  <c r="R36" i="61"/>
  <c r="C35" i="63"/>
  <c r="Q35" i="63"/>
  <c r="D35" i="56"/>
  <c r="F35" i="56"/>
  <c r="H35" i="56"/>
  <c r="O35" i="56"/>
  <c r="Q35" i="56"/>
  <c r="S35" i="56"/>
  <c r="P36" i="56"/>
  <c r="R36" i="56"/>
  <c r="U36" i="56"/>
  <c r="E36" i="39"/>
  <c r="C35" i="41"/>
  <c r="C36" i="41"/>
  <c r="R35" i="45"/>
  <c r="T35" i="45"/>
  <c r="E36" i="45"/>
  <c r="U36" i="45"/>
  <c r="E35" i="46"/>
  <c r="D36" i="46"/>
  <c r="G36" i="46"/>
  <c r="N36" i="46"/>
  <c r="E35" i="50"/>
  <c r="H35" i="51"/>
  <c r="Q35" i="51"/>
  <c r="T35" i="51"/>
  <c r="D36" i="51"/>
  <c r="E35" i="52"/>
  <c r="C35" i="53"/>
  <c r="G35" i="53"/>
  <c r="Q35" i="53"/>
  <c r="O36" i="53"/>
  <c r="E35" i="54"/>
  <c r="N35" i="54"/>
  <c r="U36" i="54"/>
  <c r="E35" i="55"/>
  <c r="H35" i="55"/>
  <c r="O35" i="55"/>
  <c r="R35" i="55"/>
  <c r="U35" i="55"/>
  <c r="E36" i="55"/>
  <c r="G36" i="55"/>
  <c r="I36" i="55"/>
  <c r="C35" i="16"/>
  <c r="O35" i="16"/>
  <c r="J36" i="16"/>
  <c r="S36" i="16"/>
  <c r="R36" i="11"/>
  <c r="U36" i="11"/>
  <c r="P35" i="9"/>
  <c r="P36" i="9"/>
  <c r="S36" i="9"/>
  <c r="C35" i="7"/>
  <c r="T35" i="7"/>
  <c r="U36" i="7"/>
  <c r="U36" i="8"/>
  <c r="F35" i="203"/>
  <c r="D35" i="202"/>
  <c r="S35" i="202"/>
  <c r="G36" i="202"/>
  <c r="C35" i="4"/>
  <c r="D36" i="4"/>
  <c r="F36" i="4"/>
  <c r="Q36" i="4"/>
  <c r="S35" i="5"/>
  <c r="F36" i="5"/>
  <c r="P13" i="125"/>
  <c r="N13" i="125"/>
  <c r="G13" i="125"/>
  <c r="F9" i="125"/>
  <c r="H7" i="125"/>
  <c r="G26" i="125"/>
  <c r="E26" i="125"/>
  <c r="T24" i="125"/>
  <c r="N24" i="125"/>
  <c r="E24" i="125"/>
  <c r="C24" i="125"/>
  <c r="T22" i="125"/>
  <c r="R22" i="125"/>
  <c r="I22" i="125"/>
  <c r="D18" i="125"/>
  <c r="U16" i="125"/>
  <c r="I16" i="125"/>
  <c r="G16" i="125"/>
  <c r="R14" i="125"/>
  <c r="N32" i="111"/>
  <c r="N36" i="111" s="1"/>
  <c r="E32" i="111"/>
  <c r="E36" i="111" s="1"/>
  <c r="J10" i="125"/>
  <c r="H10" i="125"/>
  <c r="F10" i="125"/>
  <c r="D10" i="125"/>
  <c r="S8" i="125"/>
  <c r="Q8" i="125"/>
  <c r="J8" i="125"/>
  <c r="F8" i="125"/>
  <c r="D8" i="125"/>
  <c r="V31" i="5"/>
  <c r="V35" i="5" s="1"/>
  <c r="V31" i="14"/>
  <c r="V35" i="14" s="1"/>
  <c r="V7" i="12"/>
  <c r="V32" i="8"/>
  <c r="V36" i="8" s="1"/>
  <c r="V32" i="9"/>
  <c r="V36" i="9" s="1"/>
  <c r="V24" i="12"/>
  <c r="C35" i="64"/>
  <c r="C35" i="84"/>
  <c r="N35" i="202"/>
  <c r="I35" i="5"/>
  <c r="Q35" i="8"/>
  <c r="O36" i="20"/>
  <c r="D36" i="27"/>
  <c r="F36" i="29"/>
  <c r="U36" i="29"/>
  <c r="N35" i="31"/>
  <c r="Q36" i="35"/>
  <c r="D36" i="39"/>
  <c r="D35" i="41"/>
  <c r="F35" i="42"/>
  <c r="F36" i="42"/>
  <c r="F35" i="43"/>
  <c r="G36" i="43"/>
  <c r="N35" i="45"/>
  <c r="N36" i="45"/>
  <c r="U35" i="46"/>
  <c r="U36" i="46"/>
  <c r="G35" i="52"/>
  <c r="N36" i="56"/>
  <c r="J35" i="59"/>
  <c r="D35" i="60"/>
  <c r="Q35" i="60"/>
  <c r="F36" i="60"/>
  <c r="Q36" i="60"/>
  <c r="J35" i="61"/>
  <c r="D35" i="70"/>
  <c r="E36" i="70"/>
  <c r="P36" i="70"/>
  <c r="F35" i="71"/>
  <c r="N36" i="71"/>
  <c r="F36" i="76"/>
  <c r="H36" i="77"/>
  <c r="H36" i="79"/>
  <c r="O35" i="82"/>
  <c r="O36" i="87"/>
  <c r="T36" i="87"/>
  <c r="O35" i="88"/>
  <c r="N36" i="91"/>
  <c r="O35" i="93"/>
  <c r="E36" i="93"/>
  <c r="R36" i="93"/>
  <c r="R36" i="106"/>
  <c r="D36" i="107"/>
  <c r="U35" i="110"/>
  <c r="E35" i="113"/>
  <c r="E36" i="113"/>
  <c r="S35" i="117"/>
  <c r="S36" i="117"/>
  <c r="P36" i="118"/>
  <c r="C36" i="121"/>
  <c r="Q35" i="128"/>
  <c r="O36" i="128"/>
  <c r="E35" i="129"/>
  <c r="R35" i="129"/>
  <c r="G35" i="132"/>
  <c r="E36" i="132"/>
  <c r="D36" i="138"/>
  <c r="G35" i="144"/>
  <c r="F36" i="147"/>
  <c r="S35" i="151"/>
  <c r="G36" i="153"/>
  <c r="P36" i="162"/>
  <c r="V35" i="25"/>
  <c r="V35" i="163"/>
  <c r="V36" i="17"/>
  <c r="V36" i="30"/>
  <c r="V36" i="80"/>
  <c r="V36" i="120"/>
  <c r="V36" i="152"/>
  <c r="V36" i="156"/>
  <c r="V36" i="173"/>
  <c r="K9" i="1"/>
  <c r="M14" i="1"/>
  <c r="K28" i="1"/>
  <c r="D31" i="145"/>
  <c r="D35" i="145" s="1"/>
  <c r="C32" i="145"/>
  <c r="C36" i="145" s="1"/>
  <c r="C35" i="144"/>
  <c r="H35" i="144"/>
  <c r="E36" i="144"/>
  <c r="G36" i="144"/>
  <c r="N35" i="143"/>
  <c r="S35" i="143"/>
  <c r="F36" i="143"/>
  <c r="I36" i="143"/>
  <c r="O36" i="143"/>
  <c r="Q36" i="143"/>
  <c r="N35" i="142"/>
  <c r="Q35" i="142"/>
  <c r="D36" i="142"/>
  <c r="I36" i="142"/>
  <c r="O36" i="142"/>
  <c r="D36" i="141"/>
  <c r="Q35" i="139"/>
  <c r="S35" i="139"/>
  <c r="U35" i="139"/>
  <c r="E36" i="139"/>
  <c r="H36" i="139"/>
  <c r="P36" i="139"/>
  <c r="S36" i="139"/>
  <c r="C35" i="138"/>
  <c r="C36" i="138"/>
  <c r="C35" i="136"/>
  <c r="D36" i="136"/>
  <c r="G36" i="136"/>
  <c r="R36" i="136"/>
  <c r="U36" i="136"/>
  <c r="E35" i="134"/>
  <c r="I36" i="134"/>
  <c r="T36" i="134"/>
  <c r="C31" i="133"/>
  <c r="C35" i="133" s="1"/>
  <c r="J33" i="125"/>
  <c r="N35" i="123"/>
  <c r="G35" i="117"/>
  <c r="P35" i="117"/>
  <c r="R35" i="117"/>
  <c r="E36" i="117"/>
  <c r="O36" i="117"/>
  <c r="Q36" i="117"/>
  <c r="E35" i="115"/>
  <c r="G35" i="115"/>
  <c r="U35" i="115"/>
  <c r="U36" i="115"/>
  <c r="G35" i="114"/>
  <c r="D36" i="114"/>
  <c r="I36" i="114"/>
  <c r="S36" i="111"/>
  <c r="E33" i="103"/>
  <c r="I33" i="103"/>
  <c r="P33" i="103"/>
  <c r="P30" i="103"/>
  <c r="I30" i="103"/>
  <c r="E30" i="103"/>
  <c r="I24" i="103"/>
  <c r="E24" i="103"/>
  <c r="P20" i="103"/>
  <c r="T18" i="103"/>
  <c r="P14" i="103"/>
  <c r="P29" i="103"/>
  <c r="I29" i="103"/>
  <c r="R19" i="103"/>
  <c r="G19" i="103"/>
  <c r="G17" i="103"/>
  <c r="G30" i="103"/>
  <c r="G28" i="103"/>
  <c r="N18" i="103"/>
  <c r="R14" i="103"/>
  <c r="C14" i="103"/>
  <c r="R12" i="103"/>
  <c r="H12" i="103"/>
  <c r="D12" i="103"/>
  <c r="P10" i="103"/>
  <c r="S31" i="58"/>
  <c r="D33" i="58"/>
  <c r="H33" i="58"/>
  <c r="O33" i="58"/>
  <c r="S33" i="58"/>
  <c r="F34" i="58"/>
  <c r="Q34" i="58"/>
  <c r="U34" i="58"/>
  <c r="H33" i="38"/>
  <c r="O33" i="38"/>
  <c r="D34" i="38"/>
  <c r="H34" i="38"/>
  <c r="R34" i="38"/>
  <c r="T34" i="38"/>
  <c r="D35" i="36"/>
  <c r="G35" i="36"/>
  <c r="N35" i="36"/>
  <c r="P35" i="36"/>
  <c r="R35" i="36"/>
  <c r="T35" i="36"/>
  <c r="C36" i="36"/>
  <c r="E36" i="36"/>
  <c r="G36" i="36"/>
  <c r="P36" i="36"/>
  <c r="S36" i="36"/>
  <c r="C35" i="35"/>
  <c r="I35" i="35"/>
  <c r="O35" i="35"/>
  <c r="R35" i="35"/>
  <c r="T35" i="35"/>
  <c r="C36" i="35"/>
  <c r="E36" i="35"/>
  <c r="G36" i="35"/>
  <c r="I36" i="35"/>
  <c r="J35" i="34"/>
  <c r="C35" i="33"/>
  <c r="C35" i="32"/>
  <c r="H36" i="32"/>
  <c r="R36" i="32"/>
  <c r="E35" i="31"/>
  <c r="H35" i="31"/>
  <c r="C36" i="31"/>
  <c r="E36" i="31"/>
  <c r="U35" i="27"/>
  <c r="U35" i="26"/>
  <c r="R36" i="26"/>
  <c r="D35" i="24"/>
  <c r="F35" i="24"/>
  <c r="C36" i="24"/>
  <c r="E36" i="24"/>
  <c r="G36" i="24"/>
  <c r="Q36" i="24"/>
  <c r="T36" i="24"/>
  <c r="E35" i="23"/>
  <c r="U35" i="23"/>
  <c r="E36" i="23"/>
  <c r="U36" i="23"/>
  <c r="C35" i="20"/>
  <c r="J31" i="12"/>
  <c r="J35" i="12" s="1"/>
  <c r="T29" i="18"/>
  <c r="I29" i="18"/>
  <c r="T27" i="18"/>
  <c r="P13" i="18"/>
  <c r="R11" i="18"/>
  <c r="P34" i="18"/>
  <c r="T34" i="18"/>
  <c r="R18" i="18"/>
  <c r="D35" i="174"/>
  <c r="H35" i="174"/>
  <c r="D36" i="174"/>
  <c r="G36" i="174"/>
  <c r="R36" i="174"/>
  <c r="I35" i="167"/>
  <c r="I36" i="167"/>
  <c r="C35" i="170"/>
  <c r="F35" i="170"/>
  <c r="I35" i="170"/>
  <c r="D36" i="170"/>
  <c r="Q35" i="171"/>
  <c r="C36" i="171"/>
  <c r="O36" i="171"/>
  <c r="S36" i="171"/>
  <c r="I35" i="146"/>
  <c r="D36" i="146"/>
  <c r="S36" i="146"/>
  <c r="R35" i="147"/>
  <c r="R36" i="150"/>
  <c r="R36" i="151"/>
  <c r="D35" i="153"/>
  <c r="C36" i="153"/>
  <c r="U36" i="153"/>
  <c r="E35" i="155"/>
  <c r="G35" i="155"/>
  <c r="I35" i="155"/>
  <c r="O35" i="155"/>
  <c r="Q35" i="155"/>
  <c r="S35" i="155"/>
  <c r="U35" i="155"/>
  <c r="N36" i="155"/>
  <c r="E35" i="158"/>
  <c r="G35" i="158"/>
  <c r="I35" i="158"/>
  <c r="N35" i="158"/>
  <c r="T35" i="158"/>
  <c r="D36" i="158"/>
  <c r="N36" i="158"/>
  <c r="S36" i="158"/>
  <c r="F35" i="159"/>
  <c r="O36" i="159"/>
  <c r="U36" i="159"/>
  <c r="E35" i="160"/>
  <c r="H35" i="160"/>
  <c r="N35" i="160"/>
  <c r="T35" i="160"/>
  <c r="D36" i="160"/>
  <c r="G36" i="160"/>
  <c r="J36" i="160"/>
  <c r="P36" i="160"/>
  <c r="S36" i="160"/>
  <c r="C35" i="161"/>
  <c r="C36" i="161"/>
  <c r="G36" i="161"/>
  <c r="R36" i="161"/>
  <c r="D36" i="162"/>
  <c r="G36" i="162"/>
  <c r="C35" i="126"/>
  <c r="F35" i="126"/>
  <c r="C36" i="126"/>
  <c r="F36" i="126"/>
  <c r="T36" i="126"/>
  <c r="N36" i="128"/>
  <c r="R36" i="128"/>
  <c r="U35" i="129"/>
  <c r="T36" i="129"/>
  <c r="C35" i="130"/>
  <c r="E35" i="130"/>
  <c r="R35" i="130"/>
  <c r="E36" i="130"/>
  <c r="R36" i="130"/>
  <c r="H35" i="110"/>
  <c r="R36" i="104"/>
  <c r="U36" i="104"/>
  <c r="U36" i="106"/>
  <c r="C35" i="109"/>
  <c r="E35" i="101"/>
  <c r="H35" i="101"/>
  <c r="N35" i="101"/>
  <c r="Q35" i="101"/>
  <c r="T35" i="101"/>
  <c r="D36" i="101"/>
  <c r="G36" i="101"/>
  <c r="Q36" i="101"/>
  <c r="T36" i="101"/>
  <c r="R36" i="82"/>
  <c r="J35" i="83"/>
  <c r="Q35" i="83"/>
  <c r="U35" i="83"/>
  <c r="C35" i="86"/>
  <c r="H35" i="86"/>
  <c r="T35" i="86"/>
  <c r="E36" i="86"/>
  <c r="H36" i="86"/>
  <c r="T36" i="86"/>
  <c r="D36" i="87"/>
  <c r="D35" i="88"/>
  <c r="G35" i="88"/>
  <c r="I35" i="88"/>
  <c r="R35" i="88"/>
  <c r="D36" i="88"/>
  <c r="I36" i="88"/>
  <c r="U36" i="88"/>
  <c r="E35" i="89"/>
  <c r="H35" i="89"/>
  <c r="C36" i="89"/>
  <c r="F36" i="89"/>
  <c r="O36" i="89"/>
  <c r="R36" i="89"/>
  <c r="C35" i="90"/>
  <c r="F35" i="90"/>
  <c r="I35" i="90"/>
  <c r="P35" i="90"/>
  <c r="S35" i="90"/>
  <c r="F36" i="90"/>
  <c r="O36" i="90"/>
  <c r="E35" i="91"/>
  <c r="H35" i="91"/>
  <c r="P35" i="91"/>
  <c r="R35" i="91"/>
  <c r="T35" i="91"/>
  <c r="C36" i="91"/>
  <c r="E36" i="91"/>
  <c r="G36" i="91"/>
  <c r="I36" i="91"/>
  <c r="O36" i="91"/>
  <c r="Q36" i="91"/>
  <c r="S36" i="91"/>
  <c r="U36" i="91"/>
  <c r="D35" i="92"/>
  <c r="F35" i="92"/>
  <c r="H35" i="92"/>
  <c r="P35" i="92"/>
  <c r="R35" i="92"/>
  <c r="T35" i="92"/>
  <c r="C36" i="92"/>
  <c r="E36" i="92"/>
  <c r="G36" i="92"/>
  <c r="I36" i="92"/>
  <c r="O36" i="92"/>
  <c r="Q36" i="92"/>
  <c r="S36" i="92"/>
  <c r="U36" i="92"/>
  <c r="E36" i="95"/>
  <c r="C35" i="96"/>
  <c r="E35" i="96"/>
  <c r="C36" i="96"/>
  <c r="E36" i="96"/>
  <c r="C35" i="98"/>
  <c r="E35" i="98"/>
  <c r="G35" i="98"/>
  <c r="I35" i="98"/>
  <c r="O35" i="98"/>
  <c r="R35" i="98"/>
  <c r="E36" i="98"/>
  <c r="N36" i="98"/>
  <c r="T36" i="98"/>
  <c r="D35" i="99"/>
  <c r="D35" i="100"/>
  <c r="D36" i="100"/>
  <c r="D35" i="77"/>
  <c r="Q35" i="77"/>
  <c r="C36" i="77"/>
  <c r="E36" i="77"/>
  <c r="U36" i="77"/>
  <c r="C35" i="73"/>
  <c r="P35" i="73"/>
  <c r="F36" i="73"/>
  <c r="P36" i="73"/>
  <c r="H35" i="74"/>
  <c r="C36" i="74"/>
  <c r="F36" i="74"/>
  <c r="G35" i="76"/>
  <c r="N35" i="76"/>
  <c r="R35" i="76"/>
  <c r="D36" i="76"/>
  <c r="H36" i="76"/>
  <c r="E35" i="68"/>
  <c r="G35" i="68"/>
  <c r="I35" i="68"/>
  <c r="N35" i="68"/>
  <c r="P35" i="68"/>
  <c r="R35" i="68"/>
  <c r="T35" i="68"/>
  <c r="C36" i="68"/>
  <c r="F35" i="59"/>
  <c r="O35" i="59"/>
  <c r="G36" i="59"/>
  <c r="T36" i="59"/>
  <c r="F35" i="60"/>
  <c r="C36" i="60"/>
  <c r="C35" i="61"/>
  <c r="E35" i="61"/>
  <c r="G35" i="61"/>
  <c r="O35" i="61"/>
  <c r="S36" i="61"/>
  <c r="E36" i="62"/>
  <c r="D35" i="63"/>
  <c r="C36" i="63"/>
  <c r="E36" i="63"/>
  <c r="U35" i="64"/>
  <c r="T36" i="64"/>
  <c r="E36" i="56"/>
  <c r="G36" i="56"/>
  <c r="S36" i="56"/>
  <c r="C35" i="39"/>
  <c r="F35" i="39"/>
  <c r="U35" i="40"/>
  <c r="D35" i="42"/>
  <c r="D36" i="42"/>
  <c r="E35" i="45"/>
  <c r="U35" i="45"/>
  <c r="S36" i="45"/>
  <c r="C35" i="46"/>
  <c r="T36" i="46"/>
  <c r="F35" i="51"/>
  <c r="I35" i="51"/>
  <c r="R35" i="51"/>
  <c r="U35" i="51"/>
  <c r="E36" i="51"/>
  <c r="N36" i="51"/>
  <c r="P36" i="51"/>
  <c r="R36" i="51"/>
  <c r="T36" i="51"/>
  <c r="C35" i="52"/>
  <c r="C36" i="52"/>
  <c r="F36" i="52"/>
  <c r="O35" i="53"/>
  <c r="R35" i="53"/>
  <c r="R36" i="53"/>
  <c r="H35" i="54"/>
  <c r="S35" i="54"/>
  <c r="E36" i="54"/>
  <c r="G36" i="54"/>
  <c r="I36" i="54"/>
  <c r="S36" i="54"/>
  <c r="C35" i="55"/>
  <c r="F35" i="55"/>
  <c r="I35" i="55"/>
  <c r="S35" i="55"/>
  <c r="C36" i="55"/>
  <c r="D35" i="16"/>
  <c r="F35" i="16"/>
  <c r="H35" i="16"/>
  <c r="J35" i="16"/>
  <c r="P35" i="16"/>
  <c r="U35" i="16"/>
  <c r="H36" i="16"/>
  <c r="N36" i="16"/>
  <c r="Q36" i="16"/>
  <c r="T36" i="16"/>
  <c r="C36" i="10"/>
  <c r="D35" i="11"/>
  <c r="R35" i="11"/>
  <c r="P36" i="11"/>
  <c r="C35" i="9"/>
  <c r="H35" i="9"/>
  <c r="Q35" i="9"/>
  <c r="T35" i="9"/>
  <c r="C36" i="9"/>
  <c r="E36" i="9"/>
  <c r="G36" i="9"/>
  <c r="I36" i="9"/>
  <c r="Q36" i="9"/>
  <c r="D35" i="7"/>
  <c r="U35" i="7"/>
  <c r="E36" i="7"/>
  <c r="P36" i="7"/>
  <c r="R36" i="7"/>
  <c r="C35" i="14"/>
  <c r="U35" i="14"/>
  <c r="D36" i="14"/>
  <c r="P35" i="13"/>
  <c r="P36" i="13"/>
  <c r="S35" i="8"/>
  <c r="E36" i="8"/>
  <c r="I36" i="8"/>
  <c r="O36" i="8"/>
  <c r="Q36" i="8"/>
  <c r="S36" i="8"/>
  <c r="C35" i="203"/>
  <c r="G35" i="203"/>
  <c r="N35" i="203"/>
  <c r="P35" i="203"/>
  <c r="R35" i="203"/>
  <c r="T35" i="203"/>
  <c r="C36" i="203"/>
  <c r="E36" i="203"/>
  <c r="G36" i="203"/>
  <c r="I36" i="203"/>
  <c r="O36" i="203"/>
  <c r="Q36" i="203"/>
  <c r="S36" i="203"/>
  <c r="U36" i="203"/>
  <c r="D35" i="4"/>
  <c r="F35" i="4"/>
  <c r="O35" i="4"/>
  <c r="Q35" i="4"/>
  <c r="U35" i="4"/>
  <c r="R36" i="4"/>
  <c r="U36" i="4"/>
  <c r="N35" i="5"/>
  <c r="Q25" i="125"/>
  <c r="F21" i="125"/>
  <c r="U31" i="111"/>
  <c r="U35" i="111" s="1"/>
  <c r="S19" i="125"/>
  <c r="P19" i="125"/>
  <c r="E19" i="125"/>
  <c r="P17" i="125"/>
  <c r="N17" i="125"/>
  <c r="E17" i="125"/>
  <c r="T15" i="125"/>
  <c r="R15" i="125"/>
  <c r="N15" i="125"/>
  <c r="H15" i="125"/>
  <c r="F15" i="125"/>
  <c r="Q13" i="125"/>
  <c r="N30" i="125"/>
  <c r="T28" i="125"/>
  <c r="Q28" i="125"/>
  <c r="H28" i="125"/>
  <c r="F28" i="125"/>
  <c r="D28" i="125"/>
  <c r="O24" i="125"/>
  <c r="H24" i="125"/>
  <c r="D24" i="125"/>
  <c r="H22" i="125"/>
  <c r="P20" i="125"/>
  <c r="N20" i="125"/>
  <c r="I20" i="125"/>
  <c r="E20" i="125"/>
  <c r="S16" i="125"/>
  <c r="Q16" i="125"/>
  <c r="J16" i="125"/>
  <c r="F16" i="125"/>
  <c r="O14" i="125"/>
  <c r="H14" i="125"/>
  <c r="E14" i="125"/>
  <c r="C14" i="125"/>
  <c r="T12" i="125"/>
  <c r="V31" i="120"/>
  <c r="V31" i="121"/>
  <c r="V35" i="121" s="1"/>
  <c r="V31" i="122"/>
  <c r="V35" i="122" s="1"/>
  <c r="V9" i="111"/>
  <c r="C35" i="5"/>
  <c r="C35" i="104"/>
  <c r="I36" i="5"/>
  <c r="D36" i="11"/>
  <c r="S36" i="7"/>
  <c r="O35" i="20"/>
  <c r="C36" i="23"/>
  <c r="H35" i="24"/>
  <c r="H36" i="24"/>
  <c r="D35" i="27"/>
  <c r="E35" i="29"/>
  <c r="F35" i="34"/>
  <c r="F36" i="34"/>
  <c r="Q35" i="35"/>
  <c r="O35" i="39"/>
  <c r="R36" i="41"/>
  <c r="G35" i="43"/>
  <c r="O35" i="45"/>
  <c r="O36" i="45"/>
  <c r="G35" i="46"/>
  <c r="E36" i="46"/>
  <c r="D35" i="50"/>
  <c r="Q35" i="50"/>
  <c r="U35" i="50"/>
  <c r="U36" i="50"/>
  <c r="U35" i="53"/>
  <c r="E35" i="59"/>
  <c r="G35" i="60"/>
  <c r="S35" i="60"/>
  <c r="G36" i="60"/>
  <c r="S36" i="60"/>
  <c r="P35" i="61"/>
  <c r="R35" i="64"/>
  <c r="E35" i="70"/>
  <c r="P35" i="70"/>
  <c r="N35" i="71"/>
  <c r="S36" i="71"/>
  <c r="H35" i="79"/>
  <c r="E36" i="82"/>
  <c r="D35" i="87"/>
  <c r="O36" i="88"/>
  <c r="J36" i="89"/>
  <c r="J36" i="90"/>
  <c r="G36" i="93"/>
  <c r="R35" i="106"/>
  <c r="D36" i="106"/>
  <c r="F35" i="113"/>
  <c r="H35" i="117"/>
  <c r="H36" i="117"/>
  <c r="G35" i="127"/>
  <c r="O35" i="127"/>
  <c r="T35" i="128"/>
  <c r="Q36" i="128"/>
  <c r="F35" i="129"/>
  <c r="N35" i="129"/>
  <c r="E36" i="129"/>
  <c r="U35" i="130"/>
  <c r="U36" i="130"/>
  <c r="U35" i="134"/>
  <c r="R36" i="134"/>
  <c r="E36" i="138"/>
  <c r="T36" i="144"/>
  <c r="F35" i="147"/>
  <c r="S36" i="150"/>
  <c r="S36" i="151"/>
  <c r="G35" i="153"/>
  <c r="P35" i="162"/>
  <c r="R36" i="164"/>
  <c r="V35" i="17"/>
  <c r="V35" i="80"/>
  <c r="V35" i="120"/>
  <c r="V35" i="135"/>
  <c r="V35" i="152"/>
  <c r="V35" i="156"/>
  <c r="V35" i="169"/>
  <c r="V35" i="173"/>
  <c r="V36" i="19"/>
  <c r="V36" i="67"/>
  <c r="V36" i="72"/>
  <c r="V36" i="85"/>
  <c r="V36" i="97"/>
  <c r="V36" i="112"/>
  <c r="V36" i="131"/>
  <c r="V36" i="149"/>
  <c r="V36" i="157"/>
  <c r="Q31" i="58"/>
  <c r="S31" i="166"/>
  <c r="S35" i="166" s="1"/>
  <c r="H31" i="166"/>
  <c r="H35" i="166" s="1"/>
  <c r="Q32" i="145"/>
  <c r="Q36" i="145" s="1"/>
  <c r="D35" i="144"/>
  <c r="F35" i="144"/>
  <c r="I35" i="144"/>
  <c r="N35" i="144"/>
  <c r="P35" i="144"/>
  <c r="C36" i="144"/>
  <c r="P36" i="144"/>
  <c r="C35" i="143"/>
  <c r="Q35" i="143"/>
  <c r="T35" i="143"/>
  <c r="D36" i="143"/>
  <c r="J36" i="143"/>
  <c r="E35" i="142"/>
  <c r="T35" i="142"/>
  <c r="G36" i="142"/>
  <c r="E35" i="141"/>
  <c r="G35" i="141"/>
  <c r="T35" i="141"/>
  <c r="C35" i="139"/>
  <c r="N35" i="139"/>
  <c r="F36" i="139"/>
  <c r="N36" i="139"/>
  <c r="D35" i="136"/>
  <c r="I35" i="136"/>
  <c r="O35" i="136"/>
  <c r="Q35" i="136"/>
  <c r="E36" i="136"/>
  <c r="H36" i="136"/>
  <c r="C35" i="134"/>
  <c r="I35" i="134"/>
  <c r="T35" i="134"/>
  <c r="C35" i="123"/>
  <c r="H35" i="123"/>
  <c r="O35" i="123"/>
  <c r="Q35" i="123"/>
  <c r="S35" i="123"/>
  <c r="U35" i="123"/>
  <c r="D36" i="123"/>
  <c r="F36" i="123"/>
  <c r="H36" i="123"/>
  <c r="J36" i="123"/>
  <c r="O36" i="123"/>
  <c r="R35" i="121"/>
  <c r="E35" i="117"/>
  <c r="U35" i="117"/>
  <c r="F36" i="117"/>
  <c r="I36" i="117"/>
  <c r="C35" i="115"/>
  <c r="G36" i="115"/>
  <c r="E35" i="114"/>
  <c r="H35" i="114"/>
  <c r="J35" i="111"/>
  <c r="G25" i="103"/>
  <c r="C25" i="103"/>
  <c r="R23" i="103"/>
  <c r="N23" i="103"/>
  <c r="C23" i="103"/>
  <c r="I15" i="103"/>
  <c r="P11" i="103"/>
  <c r="S30" i="103"/>
  <c r="O26" i="103"/>
  <c r="S22" i="103"/>
  <c r="H22" i="103"/>
  <c r="S16" i="103"/>
  <c r="D16" i="103"/>
  <c r="O8" i="103"/>
  <c r="J11" i="103"/>
  <c r="N9" i="103"/>
  <c r="G7" i="103"/>
  <c r="U18" i="103"/>
  <c r="F18" i="103"/>
  <c r="U16" i="103"/>
  <c r="E33" i="58"/>
  <c r="I33" i="58"/>
  <c r="C34" i="58"/>
  <c r="G34" i="58"/>
  <c r="R34" i="58"/>
  <c r="E33" i="38"/>
  <c r="T33" i="38"/>
  <c r="E34" i="38"/>
  <c r="I34" i="38"/>
  <c r="G32" i="37"/>
  <c r="G36" i="37" s="1"/>
  <c r="E35" i="36"/>
  <c r="F35" i="35"/>
  <c r="R36" i="35"/>
  <c r="R35" i="34"/>
  <c r="D35" i="33"/>
  <c r="E36" i="33"/>
  <c r="Q36" i="33"/>
  <c r="T36" i="33"/>
  <c r="D35" i="32"/>
  <c r="I35" i="32"/>
  <c r="C36" i="32"/>
  <c r="F36" i="32"/>
  <c r="C35" i="31"/>
  <c r="P36" i="31"/>
  <c r="U36" i="31"/>
  <c r="H36" i="26"/>
  <c r="U36" i="26"/>
  <c r="U36" i="24"/>
  <c r="C36" i="21"/>
  <c r="R35" i="20"/>
  <c r="H29" i="18"/>
  <c r="D21" i="18"/>
  <c r="S19" i="18"/>
  <c r="H19" i="18"/>
  <c r="O17" i="18"/>
  <c r="O15" i="18"/>
  <c r="H15" i="18"/>
  <c r="U11" i="18"/>
  <c r="N7" i="18"/>
  <c r="D7" i="18"/>
  <c r="F26" i="18"/>
  <c r="J22" i="18"/>
  <c r="F22" i="18"/>
  <c r="N10" i="18"/>
  <c r="E35" i="174"/>
  <c r="I35" i="174"/>
  <c r="Q35" i="174"/>
  <c r="E36" i="174"/>
  <c r="H36" i="174"/>
  <c r="P36" i="174"/>
  <c r="S36" i="174"/>
  <c r="D35" i="170"/>
  <c r="G35" i="170"/>
  <c r="P35" i="170"/>
  <c r="T35" i="170"/>
  <c r="E36" i="170"/>
  <c r="H36" i="170"/>
  <c r="O36" i="170"/>
  <c r="R36" i="170"/>
  <c r="C35" i="171"/>
  <c r="E35" i="171"/>
  <c r="N35" i="171"/>
  <c r="R35" i="171"/>
  <c r="D36" i="171"/>
  <c r="P36" i="171"/>
  <c r="C35" i="172"/>
  <c r="E35" i="172"/>
  <c r="G35" i="172"/>
  <c r="I35" i="172"/>
  <c r="N35" i="172"/>
  <c r="P35" i="172"/>
  <c r="R35" i="172"/>
  <c r="T35" i="172"/>
  <c r="C36" i="172"/>
  <c r="E36" i="172"/>
  <c r="G36" i="172"/>
  <c r="I36" i="172"/>
  <c r="N36" i="172"/>
  <c r="P36" i="172"/>
  <c r="R36" i="172"/>
  <c r="T36" i="172"/>
  <c r="C35" i="165"/>
  <c r="E35" i="165"/>
  <c r="G35" i="165"/>
  <c r="I35" i="165"/>
  <c r="N35" i="165"/>
  <c r="P35" i="165"/>
  <c r="R35" i="165"/>
  <c r="T35" i="165"/>
  <c r="C36" i="165"/>
  <c r="E36" i="165"/>
  <c r="G36" i="165"/>
  <c r="I36" i="165"/>
  <c r="N36" i="165"/>
  <c r="P36" i="165"/>
  <c r="R36" i="165"/>
  <c r="T36" i="165"/>
  <c r="C35" i="146"/>
  <c r="T35" i="146"/>
  <c r="G36" i="146"/>
  <c r="T36" i="146"/>
  <c r="D35" i="147"/>
  <c r="Q36" i="147"/>
  <c r="P35" i="150"/>
  <c r="U35" i="150"/>
  <c r="F36" i="150"/>
  <c r="P36" i="150"/>
  <c r="Q35" i="153"/>
  <c r="C35" i="155"/>
  <c r="O36" i="155"/>
  <c r="C35" i="158"/>
  <c r="E36" i="158"/>
  <c r="H36" i="158"/>
  <c r="T36" i="158"/>
  <c r="J35" i="159"/>
  <c r="P35" i="159"/>
  <c r="F36" i="159"/>
  <c r="P36" i="159"/>
  <c r="C35" i="160"/>
  <c r="O35" i="160"/>
  <c r="R35" i="160"/>
  <c r="E36" i="160"/>
  <c r="D35" i="161"/>
  <c r="D36" i="161"/>
  <c r="O36" i="161"/>
  <c r="D35" i="162"/>
  <c r="G35" i="162"/>
  <c r="D35" i="127"/>
  <c r="R35" i="127"/>
  <c r="P35" i="128"/>
  <c r="S35" i="129"/>
  <c r="C36" i="129"/>
  <c r="G36" i="129"/>
  <c r="H36" i="130"/>
  <c r="O36" i="130"/>
  <c r="F35" i="110"/>
  <c r="C36" i="109"/>
  <c r="C35" i="101"/>
  <c r="I35" i="101"/>
  <c r="H36" i="101"/>
  <c r="N36" i="101"/>
  <c r="F35" i="86"/>
  <c r="I35" i="86"/>
  <c r="U35" i="86"/>
  <c r="F36" i="86"/>
  <c r="I36" i="86"/>
  <c r="U36" i="86"/>
  <c r="G35" i="87"/>
  <c r="G36" i="87"/>
  <c r="G36" i="88"/>
  <c r="S36" i="88"/>
  <c r="T35" i="89"/>
  <c r="I36" i="89"/>
  <c r="P36" i="89"/>
  <c r="S36" i="89"/>
  <c r="C36" i="90"/>
  <c r="I36" i="90"/>
  <c r="P36" i="90"/>
  <c r="U36" i="90"/>
  <c r="N35" i="91"/>
  <c r="E35" i="95"/>
  <c r="U35" i="98"/>
  <c r="H36" i="98"/>
  <c r="O36" i="98"/>
  <c r="R36" i="98"/>
  <c r="U36" i="98"/>
  <c r="U36" i="99"/>
  <c r="U35" i="100"/>
  <c r="S36" i="100"/>
  <c r="U36" i="100"/>
  <c r="J35" i="77"/>
  <c r="F35" i="73"/>
  <c r="C36" i="73"/>
  <c r="C35" i="74"/>
  <c r="U35" i="76"/>
  <c r="E36" i="76"/>
  <c r="P36" i="76"/>
  <c r="C35" i="68"/>
  <c r="D36" i="68"/>
  <c r="F36" i="68"/>
  <c r="H36" i="68"/>
  <c r="J36" i="68"/>
  <c r="O36" i="68"/>
  <c r="Q36" i="68"/>
  <c r="R36" i="59"/>
  <c r="I35" i="63"/>
  <c r="Q36" i="63"/>
  <c r="C36" i="56"/>
  <c r="Q35" i="39"/>
  <c r="C36" i="39"/>
  <c r="F36" i="39"/>
  <c r="Q36" i="39"/>
  <c r="C35" i="40"/>
  <c r="C35" i="45"/>
  <c r="C36" i="45"/>
  <c r="C35" i="50"/>
  <c r="D35" i="51"/>
  <c r="O35" i="51"/>
  <c r="H36" i="51"/>
  <c r="D36" i="52"/>
  <c r="C35" i="54"/>
  <c r="F35" i="54"/>
  <c r="I35" i="54"/>
  <c r="C36" i="54"/>
  <c r="P36" i="54"/>
  <c r="J35" i="55"/>
  <c r="P35" i="55"/>
  <c r="S35" i="16"/>
  <c r="C36" i="16"/>
  <c r="F36" i="16"/>
  <c r="O36" i="16"/>
  <c r="U36" i="16"/>
  <c r="U35" i="11"/>
  <c r="F35" i="9"/>
  <c r="N35" i="9"/>
  <c r="R35" i="9"/>
  <c r="T36" i="9"/>
  <c r="G35" i="7"/>
  <c r="R35" i="7"/>
  <c r="C36" i="7"/>
  <c r="H36" i="7"/>
  <c r="F35" i="14"/>
  <c r="E36" i="14"/>
  <c r="I35" i="8"/>
  <c r="C36" i="8"/>
  <c r="J36" i="8"/>
  <c r="D35" i="203"/>
  <c r="U35" i="202"/>
  <c r="S36" i="4"/>
  <c r="J31" i="111"/>
  <c r="R31" i="124"/>
  <c r="R35" i="124" s="1"/>
  <c r="N31" i="124"/>
  <c r="N35" i="124" s="1"/>
  <c r="V31" i="170"/>
  <c r="V35" i="170" s="1"/>
  <c r="V31" i="174"/>
  <c r="V35" i="174" s="1"/>
  <c r="V32" i="167"/>
  <c r="V36" i="167" s="1"/>
  <c r="V32" i="169"/>
  <c r="V32" i="171"/>
  <c r="V32" i="174"/>
  <c r="V36" i="174" s="1"/>
  <c r="V31" i="146"/>
  <c r="V35" i="146" s="1"/>
  <c r="V31" i="164"/>
  <c r="V32" i="151"/>
  <c r="V36" i="151" s="1"/>
  <c r="V32" i="152"/>
  <c r="V32" i="154"/>
  <c r="V32" i="155"/>
  <c r="V36" i="155" s="1"/>
  <c r="V32" i="158"/>
  <c r="V36" i="158" s="1"/>
  <c r="V32" i="161"/>
  <c r="V36" i="161" s="1"/>
  <c r="V32" i="163"/>
  <c r="V31" i="137"/>
  <c r="V31" i="140"/>
  <c r="V31" i="143"/>
  <c r="V35" i="143" s="1"/>
  <c r="V31" i="144"/>
  <c r="V35" i="144" s="1"/>
  <c r="V32" i="134"/>
  <c r="V36" i="134" s="1"/>
  <c r="V32" i="112"/>
  <c r="V32" i="113"/>
  <c r="V36" i="113" s="1"/>
  <c r="V31" i="106"/>
  <c r="V31" i="52"/>
  <c r="V35" i="52" s="1"/>
  <c r="V9" i="57"/>
  <c r="V9" i="58" s="1"/>
  <c r="V18" i="37"/>
  <c r="V28" i="6"/>
  <c r="C35" i="23"/>
  <c r="C35" i="62"/>
  <c r="C35" i="93"/>
  <c r="S35" i="33"/>
  <c r="S36" i="33"/>
  <c r="E35" i="202"/>
  <c r="E36" i="202"/>
  <c r="C36" i="5"/>
  <c r="F36" i="20"/>
  <c r="Q36" i="20"/>
  <c r="F35" i="29"/>
  <c r="O36" i="39"/>
  <c r="D36" i="41"/>
  <c r="O35" i="42"/>
  <c r="U35" i="42"/>
  <c r="O36" i="42"/>
  <c r="U36" i="42"/>
  <c r="I36" i="43"/>
  <c r="I35" i="45"/>
  <c r="I36" i="45"/>
  <c r="H35" i="46"/>
  <c r="F35" i="50"/>
  <c r="R35" i="50"/>
  <c r="D36" i="50"/>
  <c r="Q36" i="50"/>
  <c r="U36" i="53"/>
  <c r="O35" i="60"/>
  <c r="T35" i="60"/>
  <c r="O36" i="60"/>
  <c r="T36" i="60"/>
  <c r="C36" i="62"/>
  <c r="C36" i="64"/>
  <c r="R36" i="70"/>
  <c r="S35" i="71"/>
  <c r="R36" i="73"/>
  <c r="U35" i="74"/>
  <c r="U36" i="74"/>
  <c r="E35" i="82"/>
  <c r="U36" i="82"/>
  <c r="C36" i="84"/>
  <c r="O35" i="87"/>
  <c r="T35" i="87"/>
  <c r="S35" i="88"/>
  <c r="E35" i="93"/>
  <c r="R35" i="93"/>
  <c r="C36" i="93"/>
  <c r="O36" i="93"/>
  <c r="U35" i="96"/>
  <c r="U36" i="96"/>
  <c r="D35" i="106"/>
  <c r="E36" i="106"/>
  <c r="P36" i="106"/>
  <c r="C36" i="113"/>
  <c r="P35" i="118"/>
  <c r="Q35" i="127"/>
  <c r="E36" i="127"/>
  <c r="J35" i="128"/>
  <c r="U35" i="128"/>
  <c r="T36" i="128"/>
  <c r="H35" i="129"/>
  <c r="F36" i="129"/>
  <c r="N36" i="129"/>
  <c r="I35" i="130"/>
  <c r="P35" i="130"/>
  <c r="C36" i="130"/>
  <c r="P36" i="130"/>
  <c r="E35" i="132"/>
  <c r="G36" i="132"/>
  <c r="D35" i="138"/>
  <c r="U36" i="138"/>
  <c r="S35" i="150"/>
  <c r="U35" i="151"/>
  <c r="J35" i="155"/>
  <c r="R35" i="164"/>
  <c r="V35" i="19"/>
  <c r="V35" i="67"/>
  <c r="V35" i="72"/>
  <c r="V35" i="85"/>
  <c r="V35" i="97"/>
  <c r="V35" i="112"/>
  <c r="V35" i="131"/>
  <c r="V35" i="140"/>
  <c r="V35" i="149"/>
  <c r="V35" i="157"/>
  <c r="V36" i="15"/>
  <c r="V36" i="28"/>
  <c r="V36" i="94"/>
  <c r="V36" i="108"/>
  <c r="V36" i="137"/>
  <c r="V36" i="154"/>
  <c r="M10" i="1"/>
  <c r="M35" i="58"/>
  <c r="K20" i="1"/>
  <c r="O32" i="175"/>
  <c r="O36" i="175" s="1"/>
  <c r="J31" i="145"/>
  <c r="J35" i="145" s="1"/>
  <c r="H36" i="144"/>
  <c r="N36" i="144"/>
  <c r="Q36" i="144"/>
  <c r="O35" i="143"/>
  <c r="R35" i="143"/>
  <c r="U35" i="143"/>
  <c r="E36" i="143"/>
  <c r="N36" i="143"/>
  <c r="P36" i="143"/>
  <c r="C35" i="142"/>
  <c r="R35" i="142"/>
  <c r="U35" i="142"/>
  <c r="E36" i="142"/>
  <c r="H36" i="142"/>
  <c r="N36" i="142"/>
  <c r="C35" i="141"/>
  <c r="U35" i="141"/>
  <c r="H36" i="141"/>
  <c r="T36" i="141"/>
  <c r="O35" i="139"/>
  <c r="R35" i="139"/>
  <c r="T35" i="139"/>
  <c r="C36" i="139"/>
  <c r="G36" i="139"/>
  <c r="O36" i="139"/>
  <c r="T36" i="139"/>
  <c r="E35" i="138"/>
  <c r="G35" i="136"/>
  <c r="R35" i="136"/>
  <c r="U35" i="136"/>
  <c r="F35" i="123"/>
  <c r="I35" i="123"/>
  <c r="U36" i="122"/>
  <c r="C35" i="117"/>
  <c r="F35" i="117"/>
  <c r="O35" i="117"/>
  <c r="Q35" i="117"/>
  <c r="C36" i="117"/>
  <c r="G36" i="117"/>
  <c r="P36" i="117"/>
  <c r="C36" i="115"/>
  <c r="C35" i="114"/>
  <c r="I35" i="114"/>
  <c r="C36" i="114"/>
  <c r="G36" i="114"/>
  <c r="Q35" i="111"/>
  <c r="J36" i="111"/>
  <c r="Q36" i="111"/>
  <c r="U36" i="111"/>
  <c r="C30" i="103"/>
  <c r="R10" i="103"/>
  <c r="N10" i="103"/>
  <c r="P15" i="103"/>
  <c r="E13" i="103"/>
  <c r="J9" i="103"/>
  <c r="Q7" i="103"/>
  <c r="F33" i="58"/>
  <c r="J33" i="58"/>
  <c r="Q33" i="58"/>
  <c r="U33" i="58"/>
  <c r="D34" i="58"/>
  <c r="H34" i="58"/>
  <c r="O34" i="58"/>
  <c r="S34" i="58"/>
  <c r="F33" i="38"/>
  <c r="Q33" i="38"/>
  <c r="U33" i="38"/>
  <c r="F34" i="38"/>
  <c r="J34" i="38"/>
  <c r="Q34" i="38"/>
  <c r="S34" i="38"/>
  <c r="U34" i="38"/>
  <c r="F35" i="36"/>
  <c r="O35" i="36"/>
  <c r="Q35" i="36"/>
  <c r="S35" i="36"/>
  <c r="U35" i="36"/>
  <c r="D36" i="36"/>
  <c r="F36" i="36"/>
  <c r="Q36" i="36"/>
  <c r="D35" i="35"/>
  <c r="G35" i="35"/>
  <c r="P35" i="35"/>
  <c r="U35" i="35"/>
  <c r="D36" i="35"/>
  <c r="F36" i="35"/>
  <c r="H36" i="35"/>
  <c r="U36" i="35"/>
  <c r="J36" i="34"/>
  <c r="U36" i="34"/>
  <c r="E35" i="33"/>
  <c r="Q35" i="33"/>
  <c r="C36" i="33"/>
  <c r="G35" i="32"/>
  <c r="Q35" i="32"/>
  <c r="D36" i="32"/>
  <c r="T36" i="32"/>
  <c r="D35" i="31"/>
  <c r="P35" i="31"/>
  <c r="U35" i="31"/>
  <c r="D36" i="31"/>
  <c r="J36" i="31"/>
  <c r="C35" i="24"/>
  <c r="E35" i="24"/>
  <c r="G35" i="24"/>
  <c r="Q35" i="24"/>
  <c r="D36" i="24"/>
  <c r="F36" i="24"/>
  <c r="F35" i="23"/>
  <c r="F36" i="23"/>
  <c r="C35" i="21"/>
  <c r="R36" i="21"/>
  <c r="E35" i="20"/>
  <c r="S36" i="20"/>
  <c r="U33" i="18"/>
  <c r="S31" i="12"/>
  <c r="S35" i="12" s="1"/>
  <c r="R25" i="18"/>
  <c r="G25" i="18"/>
  <c r="N15" i="18"/>
  <c r="I9" i="18"/>
  <c r="J7" i="18"/>
  <c r="I28" i="18"/>
  <c r="P22" i="18"/>
  <c r="J16" i="18"/>
  <c r="F12" i="18"/>
  <c r="F35" i="174"/>
  <c r="O35" i="174"/>
  <c r="R35" i="174"/>
  <c r="U35" i="174"/>
  <c r="N36" i="174"/>
  <c r="R35" i="167"/>
  <c r="R36" i="167"/>
  <c r="U35" i="170"/>
  <c r="F36" i="170"/>
  <c r="I36" i="170"/>
  <c r="O35" i="171"/>
  <c r="Q36" i="171"/>
  <c r="N35" i="146"/>
  <c r="R35" i="146"/>
  <c r="U35" i="146"/>
  <c r="E36" i="146"/>
  <c r="H36" i="146"/>
  <c r="N36" i="146"/>
  <c r="U36" i="146"/>
  <c r="C36" i="147"/>
  <c r="F35" i="150"/>
  <c r="R35" i="153"/>
  <c r="Q36" i="153"/>
  <c r="D35" i="155"/>
  <c r="F35" i="155"/>
  <c r="H35" i="155"/>
  <c r="C36" i="155"/>
  <c r="P36" i="155"/>
  <c r="D35" i="158"/>
  <c r="F35" i="158"/>
  <c r="H35" i="158"/>
  <c r="O35" i="158"/>
  <c r="R35" i="158"/>
  <c r="U35" i="158"/>
  <c r="F36" i="158"/>
  <c r="I36" i="158"/>
  <c r="O36" i="158"/>
  <c r="R36" i="158"/>
  <c r="J36" i="159"/>
  <c r="I35" i="160"/>
  <c r="P35" i="160"/>
  <c r="N36" i="160"/>
  <c r="T36" i="160"/>
  <c r="E35" i="161"/>
  <c r="T35" i="161"/>
  <c r="E36" i="161"/>
  <c r="T36" i="161"/>
  <c r="D35" i="126"/>
  <c r="D36" i="126"/>
  <c r="E35" i="127"/>
  <c r="I35" i="127"/>
  <c r="F36" i="127"/>
  <c r="R36" i="127"/>
  <c r="P36" i="128"/>
  <c r="C35" i="129"/>
  <c r="D36" i="129"/>
  <c r="O36" i="129"/>
  <c r="R36" i="129"/>
  <c r="F35" i="130"/>
  <c r="F36" i="130"/>
  <c r="H36" i="110"/>
  <c r="C35" i="107"/>
  <c r="R35" i="101"/>
  <c r="E36" i="101"/>
  <c r="I36" i="101"/>
  <c r="O36" i="101"/>
  <c r="R36" i="101"/>
  <c r="D36" i="81"/>
  <c r="S35" i="83"/>
  <c r="J36" i="83"/>
  <c r="Q36" i="83"/>
  <c r="D35" i="86"/>
  <c r="J35" i="86"/>
  <c r="P35" i="86"/>
  <c r="C36" i="86"/>
  <c r="E36" i="88"/>
  <c r="C35" i="89"/>
  <c r="I35" i="89"/>
  <c r="R35" i="89"/>
  <c r="G36" i="89"/>
  <c r="T36" i="89"/>
  <c r="D35" i="90"/>
  <c r="T35" i="90"/>
  <c r="D36" i="90"/>
  <c r="G36" i="90"/>
  <c r="Q36" i="90"/>
  <c r="C35" i="91"/>
  <c r="F35" i="91"/>
  <c r="I35" i="91"/>
  <c r="O35" i="91"/>
  <c r="Q35" i="91"/>
  <c r="S35" i="91"/>
  <c r="U35" i="91"/>
  <c r="S35" i="98"/>
  <c r="C36" i="98"/>
  <c r="F36" i="98"/>
  <c r="I36" i="98"/>
  <c r="P36" i="98"/>
  <c r="D36" i="99"/>
  <c r="Q35" i="100"/>
  <c r="Q36" i="100"/>
  <c r="Q36" i="77"/>
  <c r="C35" i="70"/>
  <c r="C36" i="70"/>
  <c r="Q35" i="73"/>
  <c r="D36" i="73"/>
  <c r="Q36" i="73"/>
  <c r="D36" i="74"/>
  <c r="I35" i="76"/>
  <c r="T36" i="61"/>
  <c r="T35" i="63"/>
  <c r="U36" i="63"/>
  <c r="C35" i="56"/>
  <c r="N35" i="40"/>
  <c r="C36" i="40"/>
  <c r="U35" i="41"/>
  <c r="U36" i="41"/>
  <c r="D36" i="45"/>
  <c r="D35" i="46"/>
  <c r="P35" i="51"/>
  <c r="S35" i="51"/>
  <c r="F36" i="51"/>
  <c r="I36" i="51"/>
  <c r="C36" i="53"/>
  <c r="G36" i="53"/>
  <c r="D35" i="54"/>
  <c r="G35" i="55"/>
  <c r="N35" i="55"/>
  <c r="Q35" i="55"/>
  <c r="T35" i="55"/>
  <c r="N35" i="16"/>
  <c r="Q35" i="16"/>
  <c r="D36" i="16"/>
  <c r="C35" i="10"/>
  <c r="D35" i="9"/>
  <c r="O35" i="9"/>
  <c r="R36" i="9"/>
  <c r="U36" i="9"/>
  <c r="E35" i="7"/>
  <c r="H35" i="7"/>
  <c r="S35" i="7"/>
  <c r="F36" i="7"/>
  <c r="T36" i="7"/>
  <c r="D35" i="14"/>
  <c r="F36" i="14"/>
  <c r="C35" i="8"/>
  <c r="E35" i="203"/>
  <c r="I35" i="203"/>
  <c r="C35" i="202"/>
  <c r="C36" i="202"/>
  <c r="U36" i="202"/>
  <c r="C36" i="4"/>
  <c r="R36" i="5"/>
  <c r="I27" i="125"/>
  <c r="G15" i="125"/>
  <c r="E15" i="125"/>
  <c r="C15" i="125"/>
  <c r="S11" i="125"/>
  <c r="H11" i="125"/>
  <c r="F11" i="125"/>
  <c r="S31" i="111"/>
  <c r="V32" i="137"/>
  <c r="V16" i="145"/>
  <c r="V31" i="127"/>
  <c r="V35" i="127" s="1"/>
  <c r="V32" i="127"/>
  <c r="V36" i="127" s="1"/>
  <c r="V32" i="128"/>
  <c r="V32" i="105"/>
  <c r="V36" i="105" s="1"/>
  <c r="V31" i="62"/>
  <c r="V31" i="63"/>
  <c r="V35" i="63" s="1"/>
  <c r="V23" i="78"/>
  <c r="V31" i="97"/>
  <c r="V31" i="98"/>
  <c r="V35" i="98" s="1"/>
  <c r="V31" i="99"/>
  <c r="V35" i="99" s="1"/>
  <c r="V31" i="101"/>
  <c r="V35" i="101" s="1"/>
  <c r="V32" i="61"/>
  <c r="V24" i="78"/>
  <c r="V32" i="92"/>
  <c r="V32" i="93"/>
  <c r="V32" i="94"/>
  <c r="V32" i="99"/>
  <c r="V36" i="99" s="1"/>
  <c r="V32" i="101"/>
  <c r="V36" i="101" s="1"/>
  <c r="V31" i="40"/>
  <c r="V31" i="41"/>
  <c r="V35" i="41" s="1"/>
  <c r="V31" i="42"/>
  <c r="V32" i="56"/>
  <c r="V31" i="23"/>
  <c r="V35" i="23" s="1"/>
  <c r="V31" i="31"/>
  <c r="V35" i="31" s="1"/>
  <c r="V32" i="19"/>
  <c r="V32" i="33"/>
  <c r="V36" i="33" s="1"/>
  <c r="V15" i="6"/>
  <c r="V7" i="6"/>
  <c r="V31" i="202"/>
  <c r="V35" i="202" s="1"/>
  <c r="V9" i="6"/>
  <c r="V25" i="6"/>
  <c r="V10" i="6"/>
  <c r="C35" i="113"/>
  <c r="C35" i="121"/>
  <c r="O35" i="33"/>
  <c r="O36" i="33"/>
  <c r="H35" i="203"/>
  <c r="N36" i="202"/>
  <c r="J35" i="8"/>
  <c r="E35" i="11"/>
  <c r="Q35" i="14"/>
  <c r="Q36" i="14"/>
  <c r="E35" i="13"/>
  <c r="F35" i="20"/>
  <c r="Q35" i="20"/>
  <c r="E36" i="29"/>
  <c r="N36" i="31"/>
  <c r="D35" i="39"/>
  <c r="R35" i="41"/>
  <c r="I35" i="43"/>
  <c r="F36" i="43"/>
  <c r="F35" i="45"/>
  <c r="F36" i="45"/>
  <c r="H36" i="46"/>
  <c r="F36" i="50"/>
  <c r="R36" i="50"/>
  <c r="G36" i="52"/>
  <c r="J36" i="59"/>
  <c r="P35" i="60"/>
  <c r="D36" i="60"/>
  <c r="P36" i="60"/>
  <c r="J36" i="61"/>
  <c r="U35" i="63"/>
  <c r="R36" i="64"/>
  <c r="R35" i="70"/>
  <c r="D36" i="70"/>
  <c r="F36" i="71"/>
  <c r="E35" i="73"/>
  <c r="E36" i="73"/>
  <c r="F35" i="76"/>
  <c r="H35" i="77"/>
  <c r="U35" i="82"/>
  <c r="O36" i="82"/>
  <c r="J35" i="89"/>
  <c r="J35" i="90"/>
  <c r="G35" i="93"/>
  <c r="C36" i="104"/>
  <c r="E35" i="106"/>
  <c r="P35" i="106"/>
  <c r="F36" i="110"/>
  <c r="U36" i="110"/>
  <c r="D35" i="113"/>
  <c r="D36" i="113"/>
  <c r="I35" i="115"/>
  <c r="U36" i="123"/>
  <c r="R36" i="126"/>
  <c r="G36" i="127"/>
  <c r="Q36" i="127"/>
  <c r="O35" i="128"/>
  <c r="J36" i="128"/>
  <c r="U36" i="128"/>
  <c r="H36" i="129"/>
  <c r="I36" i="130"/>
  <c r="R35" i="134"/>
  <c r="U36" i="134"/>
  <c r="U35" i="138"/>
  <c r="D36" i="139"/>
  <c r="J36" i="142"/>
  <c r="U36" i="151"/>
  <c r="V35" i="15"/>
  <c r="V35" i="28"/>
  <c r="V35" i="94"/>
  <c r="V35" i="108"/>
  <c r="V35" i="137"/>
  <c r="V35" i="154"/>
  <c r="V36" i="25"/>
  <c r="V36" i="163"/>
  <c r="S9" i="201"/>
  <c r="E9" i="201"/>
  <c r="I7" i="201"/>
  <c r="P20" i="201"/>
  <c r="P18" i="201"/>
  <c r="T16" i="201"/>
  <c r="I10" i="201"/>
  <c r="D23" i="201"/>
  <c r="V35" i="177"/>
  <c r="V35" i="185"/>
  <c r="N29" i="201"/>
  <c r="C29" i="201"/>
  <c r="R23" i="201"/>
  <c r="G15" i="201"/>
  <c r="C15" i="201"/>
  <c r="H30" i="201"/>
  <c r="S28" i="201"/>
  <c r="D28" i="201"/>
  <c r="O8" i="201"/>
  <c r="V35" i="178"/>
  <c r="V36" i="187"/>
  <c r="P36" i="200"/>
  <c r="F29" i="201"/>
  <c r="U23" i="201"/>
  <c r="J19" i="201"/>
  <c r="F19" i="201"/>
  <c r="U17" i="201"/>
  <c r="R11" i="201"/>
  <c r="G11" i="201"/>
  <c r="D9" i="201"/>
  <c r="U30" i="201"/>
  <c r="U28" i="201"/>
  <c r="V31" i="181"/>
  <c r="V35" i="181" s="1"/>
  <c r="V31" i="195"/>
  <c r="V32" i="176"/>
  <c r="V36" i="176" s="1"/>
  <c r="V32" i="180"/>
  <c r="V32" i="182"/>
  <c r="V36" i="182" s="1"/>
  <c r="V32" i="186"/>
  <c r="V36" i="186" s="1"/>
  <c r="V32" i="189"/>
  <c r="V36" i="189" s="1"/>
  <c r="V32" i="194"/>
  <c r="V36" i="194" s="1"/>
  <c r="V32" i="196"/>
  <c r="V36" i="196" s="1"/>
  <c r="V35" i="179"/>
  <c r="V35" i="187"/>
  <c r="V35" i="195"/>
  <c r="V36" i="180"/>
  <c r="V36" i="188"/>
  <c r="R32" i="200"/>
  <c r="R36" i="200" s="1"/>
  <c r="T24" i="201"/>
  <c r="T22" i="201"/>
  <c r="J22" i="201"/>
  <c r="U12" i="201"/>
  <c r="Q12" i="201"/>
  <c r="Q10" i="201"/>
  <c r="P29" i="201"/>
  <c r="E21" i="201"/>
  <c r="T19" i="201"/>
  <c r="I19" i="201"/>
  <c r="E19" i="201"/>
  <c r="V35" i="180"/>
  <c r="V35" i="188"/>
  <c r="V36" i="177"/>
  <c r="V36" i="185"/>
  <c r="R34" i="18"/>
  <c r="V34" i="6"/>
  <c r="V33" i="6"/>
  <c r="T33" i="18"/>
  <c r="S33" i="18"/>
  <c r="V34" i="12"/>
  <c r="D33" i="18"/>
  <c r="V33" i="12"/>
  <c r="V34" i="37"/>
  <c r="V33" i="37"/>
  <c r="V34" i="69"/>
  <c r="V33" i="69"/>
  <c r="O33" i="103"/>
  <c r="V34" i="78"/>
  <c r="V33" i="78"/>
  <c r="H34" i="103"/>
  <c r="V34" i="102"/>
  <c r="V33" i="102"/>
  <c r="G34" i="103"/>
  <c r="V33" i="111"/>
  <c r="Q34" i="125"/>
  <c r="U34" i="125"/>
  <c r="J34" i="125"/>
  <c r="G33" i="125"/>
  <c r="G34" i="125"/>
  <c r="V34" i="111"/>
  <c r="U33" i="125"/>
  <c r="S33" i="125"/>
  <c r="T34" i="125"/>
  <c r="D34" i="125"/>
  <c r="V34" i="124"/>
  <c r="V33" i="124"/>
  <c r="V34" i="133"/>
  <c r="V33" i="133"/>
  <c r="U33" i="201"/>
  <c r="V34" i="145"/>
  <c r="V33" i="145"/>
  <c r="V34" i="175"/>
  <c r="V33" i="175"/>
  <c r="O33" i="201"/>
  <c r="V34" i="200"/>
  <c r="V33" i="200"/>
  <c r="V7" i="111"/>
  <c r="V31" i="203"/>
  <c r="V35" i="203" s="1"/>
  <c r="V32" i="10"/>
  <c r="V36" i="10" s="1"/>
  <c r="V7" i="200"/>
  <c r="V31" i="199"/>
  <c r="V32" i="177"/>
  <c r="V31" i="81"/>
  <c r="V35" i="81" s="1"/>
  <c r="V31" i="80"/>
  <c r="V32" i="198"/>
  <c r="V32" i="199"/>
  <c r="V31" i="167"/>
  <c r="V35" i="167" s="1"/>
  <c r="V32" i="65"/>
  <c r="V36" i="65" s="1"/>
  <c r="V32" i="71"/>
  <c r="V36" i="62"/>
  <c r="V36" i="96"/>
  <c r="V31" i="110"/>
  <c r="V32" i="141"/>
  <c r="V36" i="141" s="1"/>
  <c r="V32" i="64"/>
  <c r="V31" i="45"/>
  <c r="V32" i="41"/>
  <c r="V32" i="53"/>
  <c r="V31" i="20"/>
  <c r="V31" i="28"/>
  <c r="V31" i="30"/>
  <c r="V31" i="36"/>
  <c r="V32" i="17"/>
  <c r="V32" i="25"/>
  <c r="V8" i="12"/>
  <c r="V16" i="78"/>
  <c r="V17" i="57"/>
  <c r="V17" i="58" s="1"/>
  <c r="V32" i="179"/>
  <c r="V31" i="83"/>
  <c r="V31" i="84"/>
  <c r="V15" i="102"/>
  <c r="V31" i="87"/>
  <c r="V32" i="76"/>
  <c r="V32" i="77"/>
  <c r="V32" i="87"/>
  <c r="V36" i="87" s="1"/>
  <c r="V32" i="90"/>
  <c r="V28" i="57"/>
  <c r="V28" i="58" s="1"/>
  <c r="V28" i="37"/>
  <c r="V28" i="38" s="1"/>
  <c r="L9" i="1"/>
  <c r="L31" i="103"/>
  <c r="L35" i="103" s="1"/>
  <c r="V31" i="162"/>
  <c r="V7" i="69"/>
  <c r="V31" i="66"/>
  <c r="V35" i="66" s="1"/>
  <c r="V17" i="69"/>
  <c r="V27" i="78"/>
  <c r="V19" i="78"/>
  <c r="V11" i="78"/>
  <c r="V7" i="57"/>
  <c r="V31" i="54"/>
  <c r="V8" i="200"/>
  <c r="V32" i="178"/>
  <c r="V24" i="145"/>
  <c r="V16" i="133"/>
  <c r="V25" i="57"/>
  <c r="V25" i="58" s="1"/>
  <c r="V16" i="12"/>
  <c r="L34" i="1"/>
  <c r="L31" i="201"/>
  <c r="L35" i="201" s="1"/>
  <c r="L7" i="1"/>
  <c r="V27" i="200"/>
  <c r="V28" i="175"/>
  <c r="V28" i="133"/>
  <c r="V20" i="133"/>
  <c r="V15" i="124"/>
  <c r="V11" i="111"/>
  <c r="V17" i="102"/>
  <c r="V31" i="93"/>
  <c r="V31" i="95"/>
  <c r="V25" i="102"/>
  <c r="V12" i="69"/>
  <c r="V28" i="69"/>
  <c r="V32" i="30"/>
  <c r="V31" i="9"/>
  <c r="V9" i="12"/>
  <c r="V32" i="202"/>
  <c r="K34" i="1"/>
  <c r="M35" i="38"/>
  <c r="V29" i="200"/>
  <c r="V32" i="187"/>
  <c r="V29" i="175"/>
  <c r="V14" i="175"/>
  <c r="V22" i="175"/>
  <c r="V31" i="147"/>
  <c r="V35" i="147" s="1"/>
  <c r="V32" i="150"/>
  <c r="V32" i="153"/>
  <c r="V21" i="145"/>
  <c r="V13" i="145"/>
  <c r="V32" i="138"/>
  <c r="V8" i="145"/>
  <c r="V31" i="128"/>
  <c r="V17" i="133"/>
  <c r="V25" i="133"/>
  <c r="V14" i="133"/>
  <c r="V22" i="133"/>
  <c r="V7" i="124"/>
  <c r="V25" i="124"/>
  <c r="V31" i="104"/>
  <c r="V15" i="111"/>
  <c r="V16" i="111"/>
  <c r="V18" i="111"/>
  <c r="V27" i="69"/>
  <c r="V31" i="74"/>
  <c r="V35" i="74" s="1"/>
  <c r="V31" i="75"/>
  <c r="V35" i="75" s="1"/>
  <c r="V11" i="102"/>
  <c r="V30" i="69"/>
  <c r="V20" i="78"/>
  <c r="V32" i="79"/>
  <c r="V36" i="79" s="1"/>
  <c r="V32" i="86"/>
  <c r="V32" i="95"/>
  <c r="V32" i="97"/>
  <c r="V23" i="57"/>
  <c r="V23" i="58" s="1"/>
  <c r="V31" i="55"/>
  <c r="V32" i="40"/>
  <c r="V32" i="42"/>
  <c r="V32" i="43"/>
  <c r="V31" i="24"/>
  <c r="V31" i="25"/>
  <c r="V29" i="37"/>
  <c r="V29" i="38" s="1"/>
  <c r="V21" i="37"/>
  <c r="V21" i="38" s="1"/>
  <c r="V32" i="22"/>
  <c r="V36" i="22" s="1"/>
  <c r="V14" i="37"/>
  <c r="V19" i="6"/>
  <c r="V31" i="13"/>
  <c r="V20" i="6"/>
  <c r="V22" i="6"/>
  <c r="V32" i="14"/>
  <c r="L32" i="201"/>
  <c r="L36" i="201" s="1"/>
  <c r="L8" i="1"/>
  <c r="K32" i="103"/>
  <c r="K36" i="103" s="1"/>
  <c r="K8" i="1"/>
  <c r="V31" i="193"/>
  <c r="V30" i="200"/>
  <c r="V32" i="184"/>
  <c r="V36" i="184" s="1"/>
  <c r="V31" i="169"/>
  <c r="V17" i="175"/>
  <c r="V32" i="168"/>
  <c r="V36" i="168" s="1"/>
  <c r="V32" i="170"/>
  <c r="V10" i="175"/>
  <c r="V18" i="175"/>
  <c r="V32" i="146"/>
  <c r="V32" i="147"/>
  <c r="V36" i="147" s="1"/>
  <c r="V32" i="149"/>
  <c r="V32" i="164"/>
  <c r="V31" i="139"/>
  <c r="V25" i="145"/>
  <c r="V20" i="145"/>
  <c r="V31" i="126"/>
  <c r="V35" i="126" s="1"/>
  <c r="V31" i="129"/>
  <c r="V32" i="129"/>
  <c r="V31" i="115"/>
  <c r="V31" i="117"/>
  <c r="V32" i="115"/>
  <c r="V32" i="117"/>
  <c r="V32" i="120"/>
  <c r="V25" i="111"/>
  <c r="V19" i="111"/>
  <c r="V14" i="111"/>
  <c r="V30" i="111"/>
  <c r="V22" i="111"/>
  <c r="V31" i="61"/>
  <c r="V35" i="61" s="1"/>
  <c r="V29" i="69"/>
  <c r="V31" i="71"/>
  <c r="V17" i="78"/>
  <c r="V7" i="102"/>
  <c r="V23" i="102"/>
  <c r="V32" i="59"/>
  <c r="V32" i="60"/>
  <c r="V36" i="60" s="1"/>
  <c r="V24" i="69"/>
  <c r="V8" i="69"/>
  <c r="V32" i="68"/>
  <c r="V26" i="69"/>
  <c r="V32" i="72"/>
  <c r="V14" i="78"/>
  <c r="V32" i="83"/>
  <c r="V26" i="102"/>
  <c r="V18" i="102"/>
  <c r="V31" i="48"/>
  <c r="V35" i="48" s="1"/>
  <c r="V31" i="49"/>
  <c r="V35" i="49" s="1"/>
  <c r="V26" i="57"/>
  <c r="V26" i="58" s="1"/>
  <c r="V18" i="57"/>
  <c r="V17" i="37"/>
  <c r="V17" i="38" s="1"/>
  <c r="V31" i="33"/>
  <c r="V31" i="35"/>
  <c r="V32" i="27"/>
  <c r="V20" i="37"/>
  <c r="V20" i="38" s="1"/>
  <c r="V24" i="6"/>
  <c r="M32" i="201"/>
  <c r="M36" i="201" s="1"/>
  <c r="M8" i="1"/>
  <c r="K32" i="201"/>
  <c r="K36" i="201" s="1"/>
  <c r="L33" i="1"/>
  <c r="V31" i="183"/>
  <c r="V35" i="183" s="1"/>
  <c r="V31" i="187"/>
  <c r="V15" i="200"/>
  <c r="V16" i="200"/>
  <c r="V24" i="200"/>
  <c r="V31" i="171"/>
  <c r="V23" i="175"/>
  <c r="V15" i="175"/>
  <c r="V31" i="149"/>
  <c r="V11" i="166"/>
  <c r="V32" i="148"/>
  <c r="V36" i="148" s="1"/>
  <c r="V32" i="157"/>
  <c r="V20" i="166"/>
  <c r="V31" i="135"/>
  <c r="V23" i="145"/>
  <c r="V19" i="133"/>
  <c r="V24" i="133"/>
  <c r="V32" i="131"/>
  <c r="V31" i="114"/>
  <c r="V19" i="124"/>
  <c r="V32" i="118"/>
  <c r="V24" i="124"/>
  <c r="V16" i="124"/>
  <c r="V31" i="105"/>
  <c r="V35" i="105" s="1"/>
  <c r="V31" i="108"/>
  <c r="V32" i="110"/>
  <c r="V13" i="102"/>
  <c r="V22" i="78"/>
  <c r="V32" i="84"/>
  <c r="V32" i="89"/>
  <c r="V30" i="102"/>
  <c r="V32" i="98"/>
  <c r="V32" i="100"/>
  <c r="V31" i="39"/>
  <c r="V35" i="39" s="1"/>
  <c r="V16" i="57"/>
  <c r="V8" i="57"/>
  <c r="V24" i="57"/>
  <c r="V24" i="58" s="1"/>
  <c r="V32" i="24"/>
  <c r="V32" i="26"/>
  <c r="V26" i="37"/>
  <c r="V26" i="38" s="1"/>
  <c r="V32" i="29"/>
  <c r="V21" i="6"/>
  <c r="V32" i="7"/>
  <c r="V32" i="15"/>
  <c r="V28" i="12"/>
  <c r="K33" i="1"/>
  <c r="M31" i="201"/>
  <c r="M35" i="201" s="1"/>
  <c r="M7" i="1"/>
  <c r="L10" i="1"/>
  <c r="K31" i="201"/>
  <c r="K35" i="201" s="1"/>
  <c r="K7" i="1"/>
  <c r="M33" i="1"/>
  <c r="M34" i="1"/>
  <c r="M32" i="125"/>
  <c r="M36" i="125" s="1"/>
  <c r="U32" i="175"/>
  <c r="U36" i="175" s="1"/>
  <c r="U31" i="166"/>
  <c r="U35" i="166" s="1"/>
  <c r="D31" i="166"/>
  <c r="D35" i="166" s="1"/>
  <c r="O32" i="166"/>
  <c r="O36" i="166" s="1"/>
  <c r="V31" i="68"/>
  <c r="V13" i="69"/>
  <c r="V31" i="72"/>
  <c r="D13" i="201"/>
  <c r="H11" i="201"/>
  <c r="H7" i="201"/>
  <c r="S26" i="201"/>
  <c r="H26" i="201"/>
  <c r="D26" i="201"/>
  <c r="O24" i="201"/>
  <c r="S22" i="201"/>
  <c r="S20" i="201"/>
  <c r="O20" i="201"/>
  <c r="S14" i="201"/>
  <c r="P31" i="78"/>
  <c r="P35" i="78" s="1"/>
  <c r="E31" i="78"/>
  <c r="E35" i="78" s="1"/>
  <c r="H32" i="124"/>
  <c r="H36" i="124" s="1"/>
  <c r="V31" i="176"/>
  <c r="V31" i="179"/>
  <c r="V31" i="180"/>
  <c r="V31" i="184"/>
  <c r="V31" i="185"/>
  <c r="V31" i="186"/>
  <c r="V35" i="186" s="1"/>
  <c r="V31" i="188"/>
  <c r="V31" i="189"/>
  <c r="V35" i="189" s="1"/>
  <c r="V31" i="190"/>
  <c r="V31" i="191"/>
  <c r="V31" i="194"/>
  <c r="V35" i="194" s="1"/>
  <c r="V31" i="196"/>
  <c r="V31" i="197"/>
  <c r="V31" i="198"/>
  <c r="V17" i="200"/>
  <c r="V9" i="200"/>
  <c r="V32" i="185"/>
  <c r="V18" i="200"/>
  <c r="V26" i="200"/>
  <c r="V31" i="173"/>
  <c r="V9" i="175"/>
  <c r="S32" i="200"/>
  <c r="S36" i="200" s="1"/>
  <c r="F32" i="124"/>
  <c r="F36" i="124" s="1"/>
  <c r="P34" i="201"/>
  <c r="Q23" i="201"/>
  <c r="Q32" i="133"/>
  <c r="Q36" i="133" s="1"/>
  <c r="C9" i="58"/>
  <c r="C31" i="58" s="1"/>
  <c r="C31" i="57"/>
  <c r="C35" i="57" s="1"/>
  <c r="R31" i="58"/>
  <c r="H7" i="58"/>
  <c r="H31" i="58" s="1"/>
  <c r="H31" i="57"/>
  <c r="H35" i="57" s="1"/>
  <c r="I11" i="38"/>
  <c r="I31" i="38" s="1"/>
  <c r="I31" i="37"/>
  <c r="I35" i="37" s="1"/>
  <c r="Q31" i="38"/>
  <c r="V7" i="166"/>
  <c r="V31" i="154"/>
  <c r="V31" i="155"/>
  <c r="V31" i="156"/>
  <c r="V31" i="157"/>
  <c r="V31" i="159"/>
  <c r="V25" i="166"/>
  <c r="V32" i="130"/>
  <c r="V12" i="133"/>
  <c r="V31" i="17"/>
  <c r="V31" i="19"/>
  <c r="V31" i="21"/>
  <c r="V7" i="37"/>
  <c r="V23" i="37"/>
  <c r="V23" i="38" s="1"/>
  <c r="V15" i="37"/>
  <c r="V15" i="38" s="1"/>
  <c r="V10" i="12"/>
  <c r="J31" i="166"/>
  <c r="J35" i="166" s="1"/>
  <c r="V8" i="124"/>
  <c r="V32" i="122"/>
  <c r="V31" i="91"/>
  <c r="V9" i="102"/>
  <c r="S11" i="201"/>
  <c r="S24" i="201"/>
  <c r="H24" i="201"/>
  <c r="D22" i="201"/>
  <c r="D16" i="201"/>
  <c r="T31" i="78"/>
  <c r="T35" i="78" s="1"/>
  <c r="I31" i="78"/>
  <c r="I35" i="78" s="1"/>
  <c r="O34" i="103"/>
  <c r="S20" i="18"/>
  <c r="H32" i="6"/>
  <c r="H36" i="6" s="1"/>
  <c r="R9" i="125"/>
  <c r="H8" i="125"/>
  <c r="V32" i="123"/>
  <c r="R32" i="102"/>
  <c r="R36" i="102" s="1"/>
  <c r="C31" i="78"/>
  <c r="C35" i="78" s="1"/>
  <c r="C31" i="69"/>
  <c r="C35" i="69" s="1"/>
  <c r="C9" i="103"/>
  <c r="U7" i="38"/>
  <c r="U31" i="38" s="1"/>
  <c r="U31" i="37"/>
  <c r="U35" i="37" s="1"/>
  <c r="C31" i="38"/>
  <c r="C31" i="37"/>
  <c r="C35" i="37" s="1"/>
  <c r="V12" i="102"/>
  <c r="V28" i="102"/>
  <c r="V31" i="46"/>
  <c r="V15" i="57"/>
  <c r="V15" i="58" s="1"/>
  <c r="V11" i="57"/>
  <c r="V11" i="58" s="1"/>
  <c r="V27" i="57"/>
  <c r="V27" i="58" s="1"/>
  <c r="V19" i="57"/>
  <c r="V19" i="58" s="1"/>
  <c r="V13" i="57"/>
  <c r="V13" i="58" s="1"/>
  <c r="V31" i="56"/>
  <c r="V29" i="57"/>
  <c r="V29" i="58" s="1"/>
  <c r="V21" i="57"/>
  <c r="V21" i="58" s="1"/>
  <c r="V14" i="57"/>
  <c r="N31" i="111"/>
  <c r="N35" i="111" s="1"/>
  <c r="V22" i="200"/>
  <c r="V32" i="31"/>
  <c r="V32" i="32"/>
  <c r="V32" i="34"/>
  <c r="V32" i="35"/>
  <c r="V16" i="37"/>
  <c r="V8" i="37"/>
  <c r="V32" i="36"/>
  <c r="V24" i="37"/>
  <c r="V24" i="38" s="1"/>
  <c r="O14" i="201"/>
  <c r="H14" i="201"/>
  <c r="D14" i="201"/>
  <c r="H8" i="201"/>
  <c r="H32" i="200"/>
  <c r="H36" i="200" s="1"/>
  <c r="R31" i="175"/>
  <c r="R35" i="175" s="1"/>
  <c r="I32" i="175"/>
  <c r="I36" i="175" s="1"/>
  <c r="O15" i="201"/>
  <c r="H31" i="133"/>
  <c r="H35" i="133" s="1"/>
  <c r="P27" i="103"/>
  <c r="U25" i="103"/>
  <c r="J25" i="103"/>
  <c r="G16" i="103"/>
  <c r="J13" i="103"/>
  <c r="F13" i="103"/>
  <c r="P31" i="69"/>
  <c r="P35" i="69" s="1"/>
  <c r="Q32" i="37"/>
  <c r="Q36" i="37" s="1"/>
  <c r="Q8" i="38"/>
  <c r="V32" i="159"/>
  <c r="V32" i="160"/>
  <c r="V10" i="166"/>
  <c r="V14" i="145"/>
  <c r="V31" i="130"/>
  <c r="V31" i="131"/>
  <c r="V23" i="133"/>
  <c r="V15" i="133"/>
  <c r="V7" i="133"/>
  <c r="V31" i="132"/>
  <c r="V18" i="133"/>
  <c r="V32" i="132"/>
  <c r="V21" i="124"/>
  <c r="V28" i="124"/>
  <c r="V20" i="124"/>
  <c r="V31" i="76"/>
  <c r="V35" i="76" s="1"/>
  <c r="V7" i="78"/>
  <c r="V29" i="102"/>
  <c r="V32" i="80"/>
  <c r="V32" i="81"/>
  <c r="V32" i="82"/>
  <c r="V32" i="88"/>
  <c r="V32" i="39"/>
  <c r="F23" i="201"/>
  <c r="U21" i="201"/>
  <c r="Q21" i="201"/>
  <c r="Q17" i="201"/>
  <c r="U13" i="201"/>
  <c r="F14" i="201"/>
  <c r="J10" i="201"/>
  <c r="E28" i="201"/>
  <c r="P26" i="201"/>
  <c r="P32" i="133"/>
  <c r="P36" i="133" s="1"/>
  <c r="R29" i="103"/>
  <c r="O23" i="103"/>
  <c r="S21" i="103"/>
  <c r="O21" i="103"/>
  <c r="D21" i="103"/>
  <c r="S19" i="103"/>
  <c r="H19" i="103"/>
  <c r="S32" i="69"/>
  <c r="S36" i="69" s="1"/>
  <c r="E32" i="69"/>
  <c r="E36" i="69" s="1"/>
  <c r="S8" i="58"/>
  <c r="S32" i="57"/>
  <c r="S36" i="57" s="1"/>
  <c r="O32" i="57"/>
  <c r="O36" i="57" s="1"/>
  <c r="S13" i="38"/>
  <c r="S31" i="38" s="1"/>
  <c r="S35" i="38" s="1"/>
  <c r="S31" i="37"/>
  <c r="S35" i="37" s="1"/>
  <c r="I30" i="18"/>
  <c r="E30" i="18"/>
  <c r="D31" i="6"/>
  <c r="D35" i="6" s="1"/>
  <c r="O31" i="6"/>
  <c r="O35" i="6" s="1"/>
  <c r="I31" i="6"/>
  <c r="I35" i="6" s="1"/>
  <c r="V28" i="200"/>
  <c r="V20" i="200"/>
  <c r="V32" i="172"/>
  <c r="V12" i="175"/>
  <c r="V18" i="145"/>
  <c r="V32" i="144"/>
  <c r="V10" i="145"/>
  <c r="V21" i="78"/>
  <c r="V31" i="88"/>
  <c r="V32" i="74"/>
  <c r="V8" i="78"/>
  <c r="V12" i="78"/>
  <c r="V28" i="78"/>
  <c r="V22" i="102"/>
  <c r="V8" i="102"/>
  <c r="V32" i="45"/>
  <c r="V36" i="45" s="1"/>
  <c r="V32" i="46"/>
  <c r="V32" i="47"/>
  <c r="V36" i="47" s="1"/>
  <c r="V32" i="48"/>
  <c r="V36" i="48" s="1"/>
  <c r="V32" i="49"/>
  <c r="V36" i="49" s="1"/>
  <c r="V32" i="51"/>
  <c r="V32" i="52"/>
  <c r="V31" i="26"/>
  <c r="V9" i="37"/>
  <c r="V9" i="38" s="1"/>
  <c r="V31" i="27"/>
  <c r="V11" i="37"/>
  <c r="V11" i="38" s="1"/>
  <c r="V31" i="16"/>
  <c r="V11" i="12"/>
  <c r="V27" i="12"/>
  <c r="V19" i="12"/>
  <c r="V18" i="12"/>
  <c r="D32" i="12"/>
  <c r="D36" i="12" s="1"/>
  <c r="J14" i="125"/>
  <c r="J32" i="111"/>
  <c r="V23" i="200"/>
  <c r="V13" i="166"/>
  <c r="V21" i="166"/>
  <c r="V32" i="104"/>
  <c r="V8" i="111"/>
  <c r="V32" i="109"/>
  <c r="V36" i="109" s="1"/>
  <c r="V10" i="111"/>
  <c r="V9" i="78"/>
  <c r="V25" i="78"/>
  <c r="V31" i="89"/>
  <c r="V31" i="90"/>
  <c r="V31" i="51"/>
  <c r="V22" i="57"/>
  <c r="V22" i="58" s="1"/>
  <c r="V32" i="203"/>
  <c r="V8" i="6"/>
  <c r="V32" i="5"/>
  <c r="V16" i="6"/>
  <c r="R29" i="201"/>
  <c r="D29" i="201"/>
  <c r="S27" i="201"/>
  <c r="O27" i="201"/>
  <c r="H27" i="201"/>
  <c r="D27" i="201"/>
  <c r="S25" i="201"/>
  <c r="O25" i="201"/>
  <c r="H25" i="201"/>
  <c r="D25" i="201"/>
  <c r="S23" i="201"/>
  <c r="O23" i="201"/>
  <c r="F21" i="201"/>
  <c r="U19" i="201"/>
  <c r="Q19" i="201"/>
  <c r="G19" i="201"/>
  <c r="C19" i="201"/>
  <c r="G13" i="201"/>
  <c r="C32" i="200"/>
  <c r="C36" i="200" s="1"/>
  <c r="J29" i="201"/>
  <c r="U27" i="201"/>
  <c r="Q27" i="201"/>
  <c r="J27" i="201"/>
  <c r="F27" i="201"/>
  <c r="U25" i="201"/>
  <c r="Q25" i="201"/>
  <c r="J25" i="201"/>
  <c r="F25" i="201"/>
  <c r="Q15" i="201"/>
  <c r="J31" i="175"/>
  <c r="J35" i="175" s="1"/>
  <c r="F15" i="201"/>
  <c r="H31" i="175"/>
  <c r="H35" i="175" s="1"/>
  <c r="D31" i="175"/>
  <c r="D35" i="175" s="1"/>
  <c r="E31" i="166"/>
  <c r="E35" i="166" s="1"/>
  <c r="T31" i="166"/>
  <c r="T35" i="166" s="1"/>
  <c r="R17" i="201"/>
  <c r="O31" i="145"/>
  <c r="O35" i="145" s="1"/>
  <c r="S31" i="145"/>
  <c r="S35" i="145" s="1"/>
  <c r="N31" i="133"/>
  <c r="N35" i="133" s="1"/>
  <c r="G31" i="133"/>
  <c r="G35" i="133" s="1"/>
  <c r="R15" i="201"/>
  <c r="O32" i="133"/>
  <c r="O36" i="133" s="1"/>
  <c r="D31" i="102"/>
  <c r="D35" i="102" s="1"/>
  <c r="H9" i="103"/>
  <c r="P28" i="103"/>
  <c r="I28" i="103"/>
  <c r="E28" i="103"/>
  <c r="T24" i="103"/>
  <c r="P24" i="103"/>
  <c r="P22" i="103"/>
  <c r="F20" i="103"/>
  <c r="R18" i="103"/>
  <c r="T15" i="103"/>
  <c r="Q13" i="103"/>
  <c r="R9" i="103"/>
  <c r="N31" i="78"/>
  <c r="N35" i="78" s="1"/>
  <c r="G31" i="78"/>
  <c r="G35" i="78" s="1"/>
  <c r="D31" i="78"/>
  <c r="D35" i="78" s="1"/>
  <c r="D28" i="103"/>
  <c r="S26" i="103"/>
  <c r="T14" i="103"/>
  <c r="I27" i="103"/>
  <c r="D17" i="103"/>
  <c r="S15" i="103"/>
  <c r="H15" i="103"/>
  <c r="D15" i="103"/>
  <c r="H24" i="103"/>
  <c r="G31" i="58"/>
  <c r="P31" i="37"/>
  <c r="P35" i="37" s="1"/>
  <c r="T31" i="37"/>
  <c r="T35" i="37" s="1"/>
  <c r="S21" i="18"/>
  <c r="O21" i="18"/>
  <c r="O19" i="18"/>
  <c r="S15" i="18"/>
  <c r="P30" i="18"/>
  <c r="T28" i="18"/>
  <c r="G26" i="18"/>
  <c r="O20" i="18"/>
  <c r="G17" i="18"/>
  <c r="C31" i="6"/>
  <c r="C35" i="6" s="1"/>
  <c r="Q31" i="6"/>
  <c r="Q35" i="6" s="1"/>
  <c r="J24" i="18"/>
  <c r="C22" i="18"/>
  <c r="O32" i="6"/>
  <c r="O36" i="6" s="1"/>
  <c r="O8" i="18"/>
  <c r="S26" i="125"/>
  <c r="F32" i="111"/>
  <c r="F36" i="111" s="1"/>
  <c r="P22" i="125"/>
  <c r="V31" i="192"/>
  <c r="V32" i="181"/>
  <c r="V36" i="181" s="1"/>
  <c r="V32" i="183"/>
  <c r="V36" i="183" s="1"/>
  <c r="V26" i="175"/>
  <c r="V32" i="162"/>
  <c r="V32" i="165"/>
  <c r="V32" i="135"/>
  <c r="V32" i="140"/>
  <c r="V36" i="140" s="1"/>
  <c r="V13" i="133"/>
  <c r="V29" i="133"/>
  <c r="V13" i="124"/>
  <c r="V32" i="119"/>
  <c r="V36" i="119" s="1"/>
  <c r="V22" i="124"/>
  <c r="V11" i="69"/>
  <c r="V19" i="102"/>
  <c r="V21" i="102"/>
  <c r="V16" i="69"/>
  <c r="V32" i="70"/>
  <c r="V32" i="75"/>
  <c r="V36" i="75" s="1"/>
  <c r="V31" i="50"/>
  <c r="V32" i="54"/>
  <c r="V32" i="55"/>
  <c r="V17" i="12"/>
  <c r="V11" i="124"/>
  <c r="V31" i="123"/>
  <c r="R31" i="102"/>
  <c r="R35" i="102" s="1"/>
  <c r="S31" i="57"/>
  <c r="S35" i="57" s="1"/>
  <c r="H31" i="37"/>
  <c r="H35" i="37" s="1"/>
  <c r="T32" i="37"/>
  <c r="T36" i="37" s="1"/>
  <c r="R31" i="12"/>
  <c r="R35" i="12" s="1"/>
  <c r="C31" i="200"/>
  <c r="C35" i="200" s="1"/>
  <c r="R8" i="201"/>
  <c r="V10" i="78"/>
  <c r="V9" i="69"/>
  <c r="U29" i="201"/>
  <c r="G29" i="201"/>
  <c r="N27" i="201"/>
  <c r="C27" i="201"/>
  <c r="C25" i="201"/>
  <c r="T21" i="201"/>
  <c r="P21" i="201"/>
  <c r="J17" i="201"/>
  <c r="Q28" i="201"/>
  <c r="J28" i="201"/>
  <c r="F28" i="201"/>
  <c r="U26" i="201"/>
  <c r="Q26" i="201"/>
  <c r="J26" i="201"/>
  <c r="F26" i="201"/>
  <c r="U24" i="201"/>
  <c r="Q24" i="201"/>
  <c r="F10" i="201"/>
  <c r="U8" i="201"/>
  <c r="J8" i="201"/>
  <c r="I17" i="201"/>
  <c r="F24" i="201"/>
  <c r="Q22" i="201"/>
  <c r="U20" i="201"/>
  <c r="Q20" i="201"/>
  <c r="F20" i="201"/>
  <c r="U18" i="201"/>
  <c r="Q18" i="201"/>
  <c r="U16" i="201"/>
  <c r="Q16" i="201"/>
  <c r="F12" i="201"/>
  <c r="N31" i="145"/>
  <c r="N35" i="145" s="1"/>
  <c r="N13" i="201"/>
  <c r="C13" i="201"/>
  <c r="R9" i="201"/>
  <c r="H31" i="145"/>
  <c r="H35" i="145" s="1"/>
  <c r="F32" i="145"/>
  <c r="F36" i="145" s="1"/>
  <c r="U32" i="145"/>
  <c r="U36" i="145" s="1"/>
  <c r="U29" i="103"/>
  <c r="Q17" i="103"/>
  <c r="F17" i="103"/>
  <c r="N13" i="103"/>
  <c r="C13" i="103"/>
  <c r="R11" i="103"/>
  <c r="N11" i="103"/>
  <c r="R7" i="103"/>
  <c r="N7" i="103"/>
  <c r="H30" i="103"/>
  <c r="S28" i="103"/>
  <c r="O28" i="103"/>
  <c r="S24" i="103"/>
  <c r="G18" i="103"/>
  <c r="C18" i="103"/>
  <c r="C16" i="103"/>
  <c r="O14" i="103"/>
  <c r="H14" i="103"/>
  <c r="F29" i="103"/>
  <c r="D19" i="103"/>
  <c r="O17" i="103"/>
  <c r="H17" i="103"/>
  <c r="I11" i="103"/>
  <c r="Q31" i="78"/>
  <c r="Q35" i="78" s="1"/>
  <c r="C20" i="103"/>
  <c r="T32" i="78"/>
  <c r="T36" i="78" s="1"/>
  <c r="J19" i="103"/>
  <c r="R31" i="69"/>
  <c r="R35" i="69" s="1"/>
  <c r="J31" i="58"/>
  <c r="N31" i="37"/>
  <c r="N35" i="37" s="1"/>
  <c r="N25" i="18"/>
  <c r="R21" i="18"/>
  <c r="N21" i="18"/>
  <c r="G21" i="18"/>
  <c r="C21" i="18"/>
  <c r="R15" i="18"/>
  <c r="I16" i="18"/>
  <c r="D12" i="18"/>
  <c r="U23" i="18"/>
  <c r="Q23" i="18"/>
  <c r="C14" i="18"/>
  <c r="C27" i="125"/>
  <c r="I30" i="125"/>
  <c r="E30" i="125"/>
  <c r="C30" i="125"/>
  <c r="R32" i="124"/>
  <c r="R36" i="124" s="1"/>
  <c r="V32" i="190"/>
  <c r="V13" i="175"/>
  <c r="V32" i="173"/>
  <c r="V9" i="166"/>
  <c r="V27" i="145"/>
  <c r="V26" i="145"/>
  <c r="V32" i="142"/>
  <c r="V31" i="77"/>
  <c r="V13" i="78"/>
  <c r="V31" i="85"/>
  <c r="V31" i="86"/>
  <c r="V31" i="96"/>
  <c r="V35" i="96" s="1"/>
  <c r="V31" i="100"/>
  <c r="V27" i="102"/>
  <c r="V10" i="69"/>
  <c r="V32" i="85"/>
  <c r="V24" i="102"/>
  <c r="V31" i="43"/>
  <c r="V31" i="53"/>
  <c r="V19" i="37"/>
  <c r="V19" i="38" s="1"/>
  <c r="V13" i="6"/>
  <c r="V32" i="13"/>
  <c r="V31" i="112"/>
  <c r="U19" i="125"/>
  <c r="R10" i="125"/>
  <c r="P32" i="69"/>
  <c r="P36" i="69" s="1"/>
  <c r="V32" i="66"/>
  <c r="V36" i="66" s="1"/>
  <c r="V32" i="67"/>
  <c r="Q32" i="57"/>
  <c r="Q36" i="57" s="1"/>
  <c r="F31" i="37"/>
  <c r="F35" i="37" s="1"/>
  <c r="P31" i="12"/>
  <c r="P35" i="12" s="1"/>
  <c r="H31" i="6"/>
  <c r="H35" i="6" s="1"/>
  <c r="Q4" i="18"/>
  <c r="J23" i="201"/>
  <c r="E17" i="201"/>
  <c r="S13" i="201"/>
  <c r="O31" i="175"/>
  <c r="O35" i="175" s="1"/>
  <c r="H13" i="201"/>
  <c r="P31" i="175"/>
  <c r="P35" i="175" s="1"/>
  <c r="J30" i="201"/>
  <c r="F30" i="201"/>
  <c r="C22" i="201"/>
  <c r="R20" i="201"/>
  <c r="N20" i="201"/>
  <c r="C18" i="201"/>
  <c r="R16" i="201"/>
  <c r="N16" i="201"/>
  <c r="G16" i="201"/>
  <c r="R14" i="201"/>
  <c r="C14" i="201"/>
  <c r="G12" i="201"/>
  <c r="N10" i="201"/>
  <c r="G25" i="201"/>
  <c r="N31" i="166"/>
  <c r="N35" i="166" s="1"/>
  <c r="C23" i="201"/>
  <c r="D11" i="201"/>
  <c r="I31" i="166"/>
  <c r="I35" i="166" s="1"/>
  <c r="P8" i="201"/>
  <c r="I32" i="166"/>
  <c r="I36" i="166" s="1"/>
  <c r="Q31" i="145"/>
  <c r="Q35" i="145" s="1"/>
  <c r="D18" i="201"/>
  <c r="O16" i="201"/>
  <c r="H16" i="201"/>
  <c r="I14" i="201"/>
  <c r="N32" i="133"/>
  <c r="N36" i="133" s="1"/>
  <c r="G32" i="133"/>
  <c r="G36" i="133" s="1"/>
  <c r="D11" i="103"/>
  <c r="E29" i="103"/>
  <c r="T27" i="103"/>
  <c r="F27" i="103"/>
  <c r="C27" i="103"/>
  <c r="T23" i="103"/>
  <c r="P23" i="103"/>
  <c r="E23" i="103"/>
  <c r="E19" i="103"/>
  <c r="E17" i="103"/>
  <c r="U11" i="103"/>
  <c r="Q11" i="103"/>
  <c r="U9" i="103"/>
  <c r="U7" i="103"/>
  <c r="J7" i="103"/>
  <c r="J34" i="103"/>
  <c r="R30" i="103"/>
  <c r="N30" i="103"/>
  <c r="C28" i="103"/>
  <c r="R26" i="103"/>
  <c r="C22" i="103"/>
  <c r="R20" i="103"/>
  <c r="F16" i="103"/>
  <c r="N14" i="103"/>
  <c r="G12" i="103"/>
  <c r="C12" i="103"/>
  <c r="D10" i="103"/>
  <c r="Q25" i="103"/>
  <c r="F21" i="103"/>
  <c r="Q19" i="103"/>
  <c r="Q22" i="103"/>
  <c r="J22" i="103"/>
  <c r="F22" i="103"/>
  <c r="S12" i="103"/>
  <c r="G31" i="69"/>
  <c r="G35" i="69" s="1"/>
  <c r="S9" i="103"/>
  <c r="O31" i="69"/>
  <c r="O35" i="69" s="1"/>
  <c r="T28" i="103"/>
  <c r="U24" i="103"/>
  <c r="H16" i="103"/>
  <c r="I33" i="18"/>
  <c r="E29" i="18"/>
  <c r="G27" i="18"/>
  <c r="C27" i="18"/>
  <c r="Q21" i="18"/>
  <c r="Q19" i="18"/>
  <c r="D19" i="18"/>
  <c r="S17" i="18"/>
  <c r="Q15" i="18"/>
  <c r="F13" i="18"/>
  <c r="N11" i="18"/>
  <c r="D11" i="18"/>
  <c r="E9" i="18"/>
  <c r="Q34" i="18"/>
  <c r="R30" i="18"/>
  <c r="G30" i="18"/>
  <c r="C30" i="18"/>
  <c r="I22" i="18"/>
  <c r="N18" i="18"/>
  <c r="O16" i="18"/>
  <c r="S27" i="18"/>
  <c r="E27" i="18"/>
  <c r="T25" i="18"/>
  <c r="E23" i="18"/>
  <c r="H24" i="18"/>
  <c r="N32" i="6"/>
  <c r="N36" i="6" s="1"/>
  <c r="J12" i="18"/>
  <c r="H29" i="125"/>
  <c r="D29" i="125"/>
  <c r="F31" i="111"/>
  <c r="F35" i="111" s="1"/>
  <c r="D11" i="125"/>
  <c r="N9" i="125"/>
  <c r="N28" i="125"/>
  <c r="J12" i="125"/>
  <c r="V31" i="182"/>
  <c r="V35" i="182" s="1"/>
  <c r="V27" i="175"/>
  <c r="V23" i="166"/>
  <c r="V31" i="138"/>
  <c r="V17" i="145"/>
  <c r="V19" i="145"/>
  <c r="V32" i="139"/>
  <c r="V12" i="145"/>
  <c r="V28" i="145"/>
  <c r="V32" i="126"/>
  <c r="V31" i="113"/>
  <c r="V31" i="118"/>
  <c r="V10" i="124"/>
  <c r="V26" i="124"/>
  <c r="V20" i="111"/>
  <c r="V31" i="60"/>
  <c r="V15" i="69"/>
  <c r="V31" i="73"/>
  <c r="V15" i="78"/>
  <c r="V30" i="78"/>
  <c r="V32" i="91"/>
  <c r="V32" i="28"/>
  <c r="V11" i="6"/>
  <c r="V27" i="6"/>
  <c r="V18" i="6"/>
  <c r="V30" i="6"/>
  <c r="V26" i="12"/>
  <c r="T15" i="201"/>
  <c r="P15" i="201"/>
  <c r="I15" i="201"/>
  <c r="E15" i="201"/>
  <c r="T13" i="201"/>
  <c r="I13" i="201"/>
  <c r="E13" i="201"/>
  <c r="P11" i="201"/>
  <c r="I11" i="201"/>
  <c r="E11" i="201"/>
  <c r="T9" i="201"/>
  <c r="P9" i="201"/>
  <c r="E31" i="200"/>
  <c r="E35" i="200" s="1"/>
  <c r="T7" i="201"/>
  <c r="T30" i="201"/>
  <c r="P30" i="201"/>
  <c r="I30" i="201"/>
  <c r="E30" i="201"/>
  <c r="T28" i="201"/>
  <c r="P28" i="201"/>
  <c r="I24" i="201"/>
  <c r="E24" i="201"/>
  <c r="E22" i="201"/>
  <c r="T20" i="201"/>
  <c r="I20" i="201"/>
  <c r="E20" i="201"/>
  <c r="T18" i="201"/>
  <c r="I18" i="201"/>
  <c r="E18" i="201"/>
  <c r="P16" i="201"/>
  <c r="I16" i="201"/>
  <c r="E16" i="201"/>
  <c r="T12" i="201"/>
  <c r="E12" i="201"/>
  <c r="P32" i="200"/>
  <c r="I8" i="201"/>
  <c r="H23" i="201"/>
  <c r="O21" i="201"/>
  <c r="D21" i="201"/>
  <c r="S19" i="201"/>
  <c r="C9" i="201"/>
  <c r="R7" i="201"/>
  <c r="C30" i="201"/>
  <c r="H20" i="201"/>
  <c r="O12" i="201"/>
  <c r="H12" i="201"/>
  <c r="S32" i="175"/>
  <c r="S36" i="175" s="1"/>
  <c r="O10" i="201"/>
  <c r="C31" i="166"/>
  <c r="C35" i="166" s="1"/>
  <c r="N12" i="201"/>
  <c r="G32" i="166"/>
  <c r="G36" i="166" s="1"/>
  <c r="E31" i="145"/>
  <c r="E35" i="145" s="1"/>
  <c r="T31" i="145"/>
  <c r="T35" i="145" s="1"/>
  <c r="G26" i="201"/>
  <c r="C26" i="201"/>
  <c r="C24" i="201"/>
  <c r="R22" i="201"/>
  <c r="N32" i="145"/>
  <c r="N36" i="145" s="1"/>
  <c r="G20" i="201"/>
  <c r="C20" i="201"/>
  <c r="R18" i="201"/>
  <c r="Q11" i="201"/>
  <c r="F11" i="201"/>
  <c r="J9" i="201"/>
  <c r="D31" i="133"/>
  <c r="D35" i="133" s="1"/>
  <c r="N30" i="201"/>
  <c r="D32" i="133"/>
  <c r="D36" i="133" s="1"/>
  <c r="F33" i="125"/>
  <c r="P34" i="125"/>
  <c r="Q29" i="103"/>
  <c r="J29" i="103"/>
  <c r="U27" i="103"/>
  <c r="H27" i="103"/>
  <c r="N25" i="103"/>
  <c r="G21" i="103"/>
  <c r="C21" i="103"/>
  <c r="N19" i="103"/>
  <c r="C19" i="103"/>
  <c r="O15" i="103"/>
  <c r="T13" i="103"/>
  <c r="T11" i="103"/>
  <c r="J26" i="103"/>
  <c r="Q24" i="103"/>
  <c r="I20" i="103"/>
  <c r="I14" i="103"/>
  <c r="J8" i="103"/>
  <c r="O27" i="103"/>
  <c r="D27" i="103"/>
  <c r="I17" i="103"/>
  <c r="N15" i="103"/>
  <c r="G15" i="103"/>
  <c r="R13" i="103"/>
  <c r="H13" i="103"/>
  <c r="D13" i="103"/>
  <c r="U30" i="103"/>
  <c r="Q30" i="103"/>
  <c r="J30" i="103"/>
  <c r="F30" i="103"/>
  <c r="R32" i="78"/>
  <c r="R36" i="78" s="1"/>
  <c r="N28" i="103"/>
  <c r="N24" i="103"/>
  <c r="R22" i="103"/>
  <c r="I18" i="103"/>
  <c r="E18" i="103"/>
  <c r="P16" i="103"/>
  <c r="Q14" i="103"/>
  <c r="G29" i="103"/>
  <c r="C29" i="103"/>
  <c r="G27" i="103"/>
  <c r="P21" i="103"/>
  <c r="T19" i="103"/>
  <c r="I19" i="103"/>
  <c r="U17" i="103"/>
  <c r="J17" i="103"/>
  <c r="C17" i="103"/>
  <c r="O13" i="103"/>
  <c r="E9" i="103"/>
  <c r="F28" i="103"/>
  <c r="U32" i="69"/>
  <c r="U36" i="69" s="1"/>
  <c r="G26" i="103"/>
  <c r="C26" i="103"/>
  <c r="G24" i="103"/>
  <c r="D20" i="103"/>
  <c r="T32" i="69"/>
  <c r="T36" i="69" s="1"/>
  <c r="E8" i="103"/>
  <c r="E31" i="38"/>
  <c r="F33" i="18"/>
  <c r="Q33" i="18"/>
  <c r="N29" i="18"/>
  <c r="D29" i="18"/>
  <c r="T31" i="12"/>
  <c r="T35" i="12" s="1"/>
  <c r="J27" i="18"/>
  <c r="F27" i="18"/>
  <c r="U25" i="18"/>
  <c r="C25" i="18"/>
  <c r="H21" i="18"/>
  <c r="C19" i="18"/>
  <c r="R17" i="18"/>
  <c r="H17" i="18"/>
  <c r="D17" i="18"/>
  <c r="J15" i="18"/>
  <c r="G15" i="18"/>
  <c r="D15" i="18"/>
  <c r="J11" i="18"/>
  <c r="O9" i="18"/>
  <c r="G34" i="18"/>
  <c r="N34" i="18"/>
  <c r="H30" i="18"/>
  <c r="D30" i="18"/>
  <c r="S28" i="18"/>
  <c r="R24" i="18"/>
  <c r="G20" i="18"/>
  <c r="C20" i="18"/>
  <c r="Q16" i="18"/>
  <c r="R14" i="18"/>
  <c r="D14" i="18"/>
  <c r="U10" i="18"/>
  <c r="D10" i="18"/>
  <c r="O32" i="12"/>
  <c r="O36" i="12" s="1"/>
  <c r="O25" i="18"/>
  <c r="T19" i="18"/>
  <c r="E19" i="18"/>
  <c r="S34" i="18"/>
  <c r="Q30" i="18"/>
  <c r="R32" i="6"/>
  <c r="R36" i="6" s="1"/>
  <c r="I32" i="6"/>
  <c r="I36" i="6" s="1"/>
  <c r="Q29" i="125"/>
  <c r="O29" i="125"/>
  <c r="R27" i="125"/>
  <c r="G27" i="125"/>
  <c r="E31" i="111"/>
  <c r="E35" i="111" s="1"/>
  <c r="O25" i="125"/>
  <c r="S23" i="125"/>
  <c r="Q23" i="125"/>
  <c r="J21" i="125"/>
  <c r="T19" i="125"/>
  <c r="R19" i="125"/>
  <c r="R17" i="125"/>
  <c r="I17" i="125"/>
  <c r="G17" i="125"/>
  <c r="C17" i="125"/>
  <c r="S13" i="125"/>
  <c r="E13" i="125"/>
  <c r="N11" i="125"/>
  <c r="I11" i="125"/>
  <c r="O9" i="125"/>
  <c r="U28" i="125"/>
  <c r="S28" i="125"/>
  <c r="F26" i="125"/>
  <c r="R20" i="125"/>
  <c r="G20" i="125"/>
  <c r="D20" i="125"/>
  <c r="S18" i="125"/>
  <c r="O18" i="125"/>
  <c r="O16" i="125"/>
  <c r="H16" i="125"/>
  <c r="U14" i="125"/>
  <c r="S14" i="125"/>
  <c r="V14" i="200"/>
  <c r="V31" i="168"/>
  <c r="V11" i="175"/>
  <c r="V31" i="148"/>
  <c r="V35" i="148" s="1"/>
  <c r="V31" i="161"/>
  <c r="V19" i="166"/>
  <c r="V27" i="166"/>
  <c r="V31" i="141"/>
  <c r="V31" i="142"/>
  <c r="V15" i="145"/>
  <c r="V7" i="145"/>
  <c r="V11" i="145"/>
  <c r="V27" i="133"/>
  <c r="V18" i="124"/>
  <c r="V31" i="107"/>
  <c r="V21" i="111"/>
  <c r="V26" i="111"/>
  <c r="V24" i="111"/>
  <c r="V31" i="59"/>
  <c r="V31" i="64"/>
  <c r="V31" i="65"/>
  <c r="V35" i="65" s="1"/>
  <c r="V31" i="67"/>
  <c r="V31" i="70"/>
  <c r="V31" i="82"/>
  <c r="V20" i="69"/>
  <c r="V18" i="78"/>
  <c r="V31" i="44"/>
  <c r="V10" i="57"/>
  <c r="V31" i="22"/>
  <c r="V35" i="22" s="1"/>
  <c r="V23" i="6"/>
  <c r="P29" i="125"/>
  <c r="Q27" i="125"/>
  <c r="J27" i="125"/>
  <c r="U25" i="125"/>
  <c r="N25" i="125"/>
  <c r="G25" i="125"/>
  <c r="E25" i="125"/>
  <c r="I23" i="125"/>
  <c r="E23" i="125"/>
  <c r="C23" i="125"/>
  <c r="T21" i="125"/>
  <c r="N21" i="125"/>
  <c r="I21" i="125"/>
  <c r="Q17" i="125"/>
  <c r="S15" i="125"/>
  <c r="I13" i="125"/>
  <c r="D13" i="125"/>
  <c r="U11" i="125"/>
  <c r="J11" i="125"/>
  <c r="C11" i="125"/>
  <c r="T9" i="125"/>
  <c r="J9" i="125"/>
  <c r="R26" i="125"/>
  <c r="D26" i="125"/>
  <c r="U24" i="125"/>
  <c r="J22" i="125"/>
  <c r="S20" i="125"/>
  <c r="N16" i="125"/>
  <c r="I14" i="125"/>
  <c r="G12" i="125"/>
  <c r="V32" i="192"/>
  <c r="V31" i="151"/>
  <c r="V31" i="153"/>
  <c r="V31" i="165"/>
  <c r="V31" i="134"/>
  <c r="V31" i="136"/>
  <c r="V11" i="133"/>
  <c r="V32" i="114"/>
  <c r="V17" i="111"/>
  <c r="V21" i="69"/>
  <c r="V23" i="69"/>
  <c r="V31" i="92"/>
  <c r="V32" i="63"/>
  <c r="V32" i="73"/>
  <c r="V32" i="21"/>
  <c r="V14" i="12"/>
  <c r="G28" i="125"/>
  <c r="T26" i="125"/>
  <c r="U22" i="125"/>
  <c r="S22" i="125"/>
  <c r="N22" i="125"/>
  <c r="F22" i="125"/>
  <c r="D22" i="125"/>
  <c r="F20" i="125"/>
  <c r="C20" i="125"/>
  <c r="T18" i="125"/>
  <c r="C18" i="125"/>
  <c r="C16" i="125"/>
  <c r="D14" i="125"/>
  <c r="N12" i="125"/>
  <c r="I12" i="125"/>
  <c r="D32" i="124"/>
  <c r="D36" i="124" s="1"/>
  <c r="U10" i="125"/>
  <c r="S32" i="111"/>
  <c r="O10" i="125"/>
  <c r="V35" i="10"/>
  <c r="C33" i="201"/>
  <c r="D19" i="201"/>
  <c r="D31" i="200"/>
  <c r="D35" i="200" s="1"/>
  <c r="O17" i="201"/>
  <c r="O31" i="200"/>
  <c r="O35" i="200" s="1"/>
  <c r="I9" i="201"/>
  <c r="I31" i="200"/>
  <c r="I35" i="200" s="1"/>
  <c r="P31" i="200"/>
  <c r="N8" i="201"/>
  <c r="N32" i="200"/>
  <c r="N36" i="200" s="1"/>
  <c r="F33" i="201"/>
  <c r="N15" i="201"/>
  <c r="N31" i="175"/>
  <c r="N35" i="175" s="1"/>
  <c r="T31" i="175"/>
  <c r="T35" i="175" s="1"/>
  <c r="D32" i="175"/>
  <c r="D36" i="175" s="1"/>
  <c r="D12" i="201"/>
  <c r="H32" i="175"/>
  <c r="H36" i="175" s="1"/>
  <c r="H10" i="201"/>
  <c r="F31" i="166"/>
  <c r="F35" i="166" s="1"/>
  <c r="U32" i="166"/>
  <c r="U36" i="166" s="1"/>
  <c r="I32" i="145"/>
  <c r="I36" i="145" s="1"/>
  <c r="H32" i="145"/>
  <c r="H36" i="145" s="1"/>
  <c r="E32" i="145"/>
  <c r="E36" i="145" s="1"/>
  <c r="Q31" i="133"/>
  <c r="Q35" i="133" s="1"/>
  <c r="E32" i="133"/>
  <c r="E36" i="133" s="1"/>
  <c r="C34" i="103"/>
  <c r="Q34" i="103"/>
  <c r="O32" i="78"/>
  <c r="O36" i="78" s="1"/>
  <c r="O10" i="103"/>
  <c r="N32" i="69"/>
  <c r="N36" i="69" s="1"/>
  <c r="H30" i="38"/>
  <c r="H32" i="37"/>
  <c r="H36" i="37" s="1"/>
  <c r="O32" i="37"/>
  <c r="O36" i="37" s="1"/>
  <c r="U32" i="37"/>
  <c r="U36" i="37" s="1"/>
  <c r="P15" i="125"/>
  <c r="P31" i="111"/>
  <c r="P35" i="111" s="1"/>
  <c r="G32" i="200"/>
  <c r="G36" i="200" s="1"/>
  <c r="P24" i="201"/>
  <c r="H31" i="124"/>
  <c r="H35" i="124" s="1"/>
  <c r="R31" i="111"/>
  <c r="R35" i="111" s="1"/>
  <c r="U32" i="78"/>
  <c r="U36" i="78" s="1"/>
  <c r="P7" i="103"/>
  <c r="S32" i="37"/>
  <c r="S36" i="37" s="1"/>
  <c r="G31" i="37"/>
  <c r="G35" i="37" s="1"/>
  <c r="T31" i="111"/>
  <c r="T35" i="111" s="1"/>
  <c r="Q31" i="37"/>
  <c r="Q35" i="37" s="1"/>
  <c r="J24" i="201"/>
  <c r="Q14" i="201"/>
  <c r="U10" i="201"/>
  <c r="Q8" i="201"/>
  <c r="Q32" i="200"/>
  <c r="Q36" i="200" s="1"/>
  <c r="F8" i="201"/>
  <c r="F32" i="200"/>
  <c r="F36" i="200" s="1"/>
  <c r="I31" i="175"/>
  <c r="I35" i="175" s="1"/>
  <c r="F22" i="201"/>
  <c r="J20" i="201"/>
  <c r="R32" i="175"/>
  <c r="R36" i="175" s="1"/>
  <c r="R12" i="201"/>
  <c r="P31" i="166"/>
  <c r="P35" i="166" s="1"/>
  <c r="E26" i="201"/>
  <c r="T32" i="166"/>
  <c r="T36" i="166" s="1"/>
  <c r="S32" i="145"/>
  <c r="S36" i="145" s="1"/>
  <c r="E31" i="133"/>
  <c r="E35" i="133" s="1"/>
  <c r="T31" i="133"/>
  <c r="T35" i="133" s="1"/>
  <c r="J31" i="133"/>
  <c r="J35" i="133" s="1"/>
  <c r="H33" i="125"/>
  <c r="E31" i="102"/>
  <c r="E35" i="102" s="1"/>
  <c r="O7" i="103"/>
  <c r="O31" i="102"/>
  <c r="O35" i="102" s="1"/>
  <c r="H31" i="102"/>
  <c r="H35" i="102" s="1"/>
  <c r="E7" i="103"/>
  <c r="J28" i="103"/>
  <c r="N26" i="103"/>
  <c r="D26" i="103"/>
  <c r="D32" i="102"/>
  <c r="D36" i="102" s="1"/>
  <c r="S7" i="103"/>
  <c r="S31" i="78"/>
  <c r="S35" i="78" s="1"/>
  <c r="C32" i="78"/>
  <c r="C36" i="78" s="1"/>
  <c r="D11" i="38"/>
  <c r="D31" i="38" s="1"/>
  <c r="D35" i="38" s="1"/>
  <c r="D31" i="37"/>
  <c r="D35" i="37" s="1"/>
  <c r="N13" i="18"/>
  <c r="N31" i="12"/>
  <c r="N35" i="12" s="1"/>
  <c r="O11" i="18"/>
  <c r="O31" i="12"/>
  <c r="O35" i="12" s="1"/>
  <c r="J18" i="18"/>
  <c r="J32" i="12"/>
  <c r="J36" i="12" s="1"/>
  <c r="U12" i="18"/>
  <c r="U32" i="12"/>
  <c r="U36" i="12" s="1"/>
  <c r="T16" i="18"/>
  <c r="T32" i="6"/>
  <c r="T36" i="6" s="1"/>
  <c r="Q11" i="125"/>
  <c r="Q31" i="124"/>
  <c r="Q35" i="124" s="1"/>
  <c r="O31" i="124"/>
  <c r="O35" i="124" s="1"/>
  <c r="O11" i="125"/>
  <c r="S31" i="200"/>
  <c r="S35" i="200" s="1"/>
  <c r="U32" i="200"/>
  <c r="U36" i="200" s="1"/>
  <c r="F13" i="201"/>
  <c r="U31" i="102"/>
  <c r="U35" i="102" s="1"/>
  <c r="R31" i="78"/>
  <c r="R35" i="78" s="1"/>
  <c r="N31" i="58"/>
  <c r="I32" i="12"/>
  <c r="I36" i="12" s="1"/>
  <c r="H31" i="200"/>
  <c r="H35" i="200" s="1"/>
  <c r="P32" i="78"/>
  <c r="P36" i="78" s="1"/>
  <c r="N34" i="103"/>
  <c r="I21" i="201"/>
  <c r="P19" i="201"/>
  <c r="N7" i="201"/>
  <c r="N31" i="200"/>
  <c r="N35" i="200" s="1"/>
  <c r="G31" i="200"/>
  <c r="G35" i="200" s="1"/>
  <c r="G7" i="201"/>
  <c r="O30" i="201"/>
  <c r="O32" i="200"/>
  <c r="O36" i="200" s="1"/>
  <c r="D30" i="201"/>
  <c r="T26" i="201"/>
  <c r="T14" i="201"/>
  <c r="P14" i="201"/>
  <c r="E14" i="201"/>
  <c r="P12" i="201"/>
  <c r="I12" i="201"/>
  <c r="I32" i="200"/>
  <c r="I36" i="200" s="1"/>
  <c r="T10" i="201"/>
  <c r="T32" i="200"/>
  <c r="T36" i="200" s="1"/>
  <c r="E10" i="201"/>
  <c r="T8" i="201"/>
  <c r="G31" i="175"/>
  <c r="G35" i="175" s="1"/>
  <c r="C31" i="175"/>
  <c r="C35" i="175" s="1"/>
  <c r="J18" i="201"/>
  <c r="F18" i="201"/>
  <c r="F16" i="201"/>
  <c r="J14" i="201"/>
  <c r="Q32" i="175"/>
  <c r="Q36" i="175" s="1"/>
  <c r="J32" i="175"/>
  <c r="J36" i="175" s="1"/>
  <c r="F32" i="175"/>
  <c r="F36" i="175" s="1"/>
  <c r="Q31" i="166"/>
  <c r="Q35" i="166" s="1"/>
  <c r="O31" i="166"/>
  <c r="O35" i="166" s="1"/>
  <c r="H32" i="166"/>
  <c r="H36" i="166" s="1"/>
  <c r="D32" i="166"/>
  <c r="D36" i="166" s="1"/>
  <c r="D10" i="201"/>
  <c r="S32" i="166"/>
  <c r="S36" i="166" s="1"/>
  <c r="S8" i="201"/>
  <c r="E32" i="166"/>
  <c r="E36" i="166" s="1"/>
  <c r="F31" i="145"/>
  <c r="F35" i="145" s="1"/>
  <c r="G31" i="145"/>
  <c r="G35" i="145" s="1"/>
  <c r="I26" i="201"/>
  <c r="P31" i="133"/>
  <c r="P35" i="133" s="1"/>
  <c r="J32" i="133"/>
  <c r="J36" i="133" s="1"/>
  <c r="U32" i="133"/>
  <c r="U36" i="133" s="1"/>
  <c r="C31" i="102"/>
  <c r="C35" i="102" s="1"/>
  <c r="Q26" i="103"/>
  <c r="U10" i="103"/>
  <c r="U32" i="102"/>
  <c r="U36" i="102" s="1"/>
  <c r="Q32" i="102"/>
  <c r="Q36" i="102" s="1"/>
  <c r="C32" i="102"/>
  <c r="C36" i="102" s="1"/>
  <c r="N32" i="102"/>
  <c r="N36" i="102" s="1"/>
  <c r="F32" i="78"/>
  <c r="F36" i="78" s="1"/>
  <c r="J32" i="69"/>
  <c r="J36" i="69" s="1"/>
  <c r="C33" i="58"/>
  <c r="P33" i="58"/>
  <c r="T33" i="58"/>
  <c r="I32" i="37"/>
  <c r="I36" i="37" s="1"/>
  <c r="I8" i="38"/>
  <c r="P33" i="18"/>
  <c r="I21" i="18"/>
  <c r="I31" i="12"/>
  <c r="I35" i="12" s="1"/>
  <c r="P18" i="18"/>
  <c r="P32" i="12"/>
  <c r="P36" i="12" s="1"/>
  <c r="C32" i="12"/>
  <c r="C36" i="12" s="1"/>
  <c r="C32" i="6"/>
  <c r="C36" i="6" s="1"/>
  <c r="J31" i="124"/>
  <c r="J35" i="124" s="1"/>
  <c r="J29" i="125"/>
  <c r="U7" i="125"/>
  <c r="U31" i="124"/>
  <c r="U35" i="124" s="1"/>
  <c r="P7" i="125"/>
  <c r="P31" i="124"/>
  <c r="P35" i="124" s="1"/>
  <c r="E31" i="124"/>
  <c r="E35" i="124" s="1"/>
  <c r="N10" i="125"/>
  <c r="N32" i="124"/>
  <c r="N36" i="124" s="1"/>
  <c r="G10" i="125"/>
  <c r="G32" i="124"/>
  <c r="G36" i="124" s="1"/>
  <c r="T31" i="200"/>
  <c r="T35" i="200" s="1"/>
  <c r="P7" i="201"/>
  <c r="I31" i="124"/>
  <c r="I35" i="124" s="1"/>
  <c r="E32" i="124"/>
  <c r="E36" i="124" s="1"/>
  <c r="E27" i="125"/>
  <c r="S31" i="102"/>
  <c r="S35" i="102" s="1"/>
  <c r="T31" i="102"/>
  <c r="T35" i="102" s="1"/>
  <c r="R32" i="57"/>
  <c r="R36" i="57" s="1"/>
  <c r="P32" i="57"/>
  <c r="P36" i="57" s="1"/>
  <c r="I31" i="58"/>
  <c r="F31" i="12"/>
  <c r="F35" i="12" s="1"/>
  <c r="E31" i="12"/>
  <c r="E35" i="12" s="1"/>
  <c r="J32" i="200"/>
  <c r="J36" i="200" s="1"/>
  <c r="D32" i="57"/>
  <c r="D36" i="57" s="1"/>
  <c r="S21" i="201"/>
  <c r="H21" i="201"/>
  <c r="T17" i="201"/>
  <c r="P17" i="201"/>
  <c r="J15" i="201"/>
  <c r="Q13" i="201"/>
  <c r="J13" i="201"/>
  <c r="J11" i="201"/>
  <c r="Q9" i="201"/>
  <c r="F9" i="201"/>
  <c r="U31" i="200"/>
  <c r="U35" i="200" s="1"/>
  <c r="U7" i="201"/>
  <c r="Q31" i="200"/>
  <c r="Q35" i="200" s="1"/>
  <c r="Q7" i="201"/>
  <c r="F31" i="200"/>
  <c r="F35" i="200" s="1"/>
  <c r="F7" i="201"/>
  <c r="H28" i="201"/>
  <c r="S16" i="201"/>
  <c r="D8" i="201"/>
  <c r="D32" i="200"/>
  <c r="D36" i="200" s="1"/>
  <c r="N25" i="201"/>
  <c r="N23" i="201"/>
  <c r="N19" i="201"/>
  <c r="O13" i="201"/>
  <c r="U31" i="175"/>
  <c r="U35" i="175" s="1"/>
  <c r="Q31" i="175"/>
  <c r="Q35" i="175" s="1"/>
  <c r="S7" i="201"/>
  <c r="S31" i="175"/>
  <c r="S35" i="175" s="1"/>
  <c r="O7" i="201"/>
  <c r="F31" i="175"/>
  <c r="F35" i="175" s="1"/>
  <c r="N28" i="201"/>
  <c r="N26" i="201"/>
  <c r="N24" i="201"/>
  <c r="T32" i="175"/>
  <c r="T36" i="175" s="1"/>
  <c r="E8" i="201"/>
  <c r="E32" i="175"/>
  <c r="E36" i="175" s="1"/>
  <c r="G31" i="166"/>
  <c r="G35" i="166" s="1"/>
  <c r="R31" i="166"/>
  <c r="R35" i="166" s="1"/>
  <c r="Q30" i="201"/>
  <c r="R32" i="166"/>
  <c r="R36" i="166" s="1"/>
  <c r="G10" i="201"/>
  <c r="S31" i="133"/>
  <c r="S35" i="133" s="1"/>
  <c r="F31" i="133"/>
  <c r="F35" i="133" s="1"/>
  <c r="T32" i="133"/>
  <c r="T36" i="133" s="1"/>
  <c r="Q31" i="102"/>
  <c r="Q35" i="102" s="1"/>
  <c r="Q9" i="103"/>
  <c r="J31" i="102"/>
  <c r="J35" i="102" s="1"/>
  <c r="O31" i="78"/>
  <c r="O35" i="78" s="1"/>
  <c r="I32" i="78"/>
  <c r="I36" i="78" s="1"/>
  <c r="I10" i="103"/>
  <c r="E32" i="78"/>
  <c r="E36" i="78" s="1"/>
  <c r="E10" i="103"/>
  <c r="N8" i="103"/>
  <c r="S31" i="69"/>
  <c r="S35" i="69" s="1"/>
  <c r="Q31" i="69"/>
  <c r="Q35" i="69" s="1"/>
  <c r="T31" i="69"/>
  <c r="T35" i="69" s="1"/>
  <c r="T7" i="103"/>
  <c r="I31" i="69"/>
  <c r="I35" i="69" s="1"/>
  <c r="E31" i="69"/>
  <c r="E35" i="69" s="1"/>
  <c r="G32" i="69"/>
  <c r="G36" i="69" s="1"/>
  <c r="O32" i="69"/>
  <c r="O36" i="69" s="1"/>
  <c r="Q32" i="69"/>
  <c r="Q36" i="69" s="1"/>
  <c r="F32" i="69"/>
  <c r="F36" i="69" s="1"/>
  <c r="O13" i="58"/>
  <c r="O31" i="58" s="1"/>
  <c r="O31" i="57"/>
  <c r="O35" i="57" s="1"/>
  <c r="E13" i="58"/>
  <c r="E31" i="57"/>
  <c r="E35" i="57" s="1"/>
  <c r="Q31" i="57"/>
  <c r="Q35" i="57" s="1"/>
  <c r="N31" i="57"/>
  <c r="N35" i="57" s="1"/>
  <c r="U31" i="57"/>
  <c r="U35" i="57" s="1"/>
  <c r="U7" i="58"/>
  <c r="U31" i="58" s="1"/>
  <c r="D31" i="58"/>
  <c r="T8" i="58"/>
  <c r="T32" i="57"/>
  <c r="T36" i="57" s="1"/>
  <c r="I8" i="58"/>
  <c r="I32" i="57"/>
  <c r="I36" i="57" s="1"/>
  <c r="F32" i="57"/>
  <c r="F36" i="57" s="1"/>
  <c r="I33" i="38"/>
  <c r="P31" i="38"/>
  <c r="N31" i="38"/>
  <c r="R31" i="37"/>
  <c r="R35" i="37" s="1"/>
  <c r="R7" i="38"/>
  <c r="O31" i="37"/>
  <c r="O35" i="37" s="1"/>
  <c r="P14" i="38"/>
  <c r="P32" i="37"/>
  <c r="P36" i="37" s="1"/>
  <c r="F32" i="37"/>
  <c r="F36" i="37" s="1"/>
  <c r="F12" i="38"/>
  <c r="E10" i="38"/>
  <c r="E32" i="37"/>
  <c r="E36" i="37" s="1"/>
  <c r="P32" i="6"/>
  <c r="P36" i="6" s="1"/>
  <c r="G31" i="111"/>
  <c r="G35" i="111" s="1"/>
  <c r="S31" i="124"/>
  <c r="S35" i="124" s="1"/>
  <c r="S9" i="125"/>
  <c r="Q9" i="125"/>
  <c r="Q31" i="111"/>
  <c r="P32" i="124"/>
  <c r="P36" i="124" s="1"/>
  <c r="H32" i="111"/>
  <c r="H36" i="111" s="1"/>
  <c r="P31" i="145"/>
  <c r="P35" i="145" s="1"/>
  <c r="T34" i="201"/>
  <c r="T32" i="145"/>
  <c r="T36" i="145" s="1"/>
  <c r="D32" i="145"/>
  <c r="D36" i="145" s="1"/>
  <c r="R31" i="133"/>
  <c r="R35" i="133" s="1"/>
  <c r="O31" i="133"/>
  <c r="O35" i="133" s="1"/>
  <c r="E33" i="125"/>
  <c r="I33" i="125"/>
  <c r="I34" i="125"/>
  <c r="O34" i="125"/>
  <c r="N29" i="103"/>
  <c r="T21" i="103"/>
  <c r="N17" i="103"/>
  <c r="F31" i="102"/>
  <c r="F35" i="102" s="1"/>
  <c r="G11" i="103"/>
  <c r="I9" i="103"/>
  <c r="D34" i="103"/>
  <c r="U26" i="103"/>
  <c r="E14" i="103"/>
  <c r="T12" i="103"/>
  <c r="P12" i="103"/>
  <c r="P32" i="102"/>
  <c r="P36" i="102" s="1"/>
  <c r="I32" i="102"/>
  <c r="I36" i="102" s="1"/>
  <c r="F8" i="103"/>
  <c r="F31" i="78"/>
  <c r="F35" i="78" s="1"/>
  <c r="H31" i="78"/>
  <c r="H35" i="78" s="1"/>
  <c r="S34" i="103"/>
  <c r="J33" i="103"/>
  <c r="H31" i="69"/>
  <c r="H35" i="69" s="1"/>
  <c r="I32" i="69"/>
  <c r="I36" i="69" s="1"/>
  <c r="R32" i="69"/>
  <c r="R36" i="69" s="1"/>
  <c r="H32" i="69"/>
  <c r="H36" i="69" s="1"/>
  <c r="P31" i="58"/>
  <c r="G33" i="58"/>
  <c r="T31" i="57"/>
  <c r="T35" i="57" s="1"/>
  <c r="T7" i="58"/>
  <c r="T31" i="58" s="1"/>
  <c r="P31" i="57"/>
  <c r="P35" i="57" s="1"/>
  <c r="J33" i="38"/>
  <c r="O34" i="38"/>
  <c r="J32" i="37"/>
  <c r="J36" i="37" s="1"/>
  <c r="F18" i="18"/>
  <c r="F32" i="12"/>
  <c r="F36" i="12" s="1"/>
  <c r="G12" i="18"/>
  <c r="G32" i="12"/>
  <c r="G36" i="12" s="1"/>
  <c r="R32" i="12"/>
  <c r="R36" i="12" s="1"/>
  <c r="E10" i="18"/>
  <c r="R31" i="6"/>
  <c r="R35" i="6" s="1"/>
  <c r="H34" i="18"/>
  <c r="C12" i="18"/>
  <c r="S32" i="6"/>
  <c r="S36" i="6" s="1"/>
  <c r="U27" i="125"/>
  <c r="N27" i="125"/>
  <c r="G22" i="125"/>
  <c r="T14" i="125"/>
  <c r="T32" i="111"/>
  <c r="T36" i="111" s="1"/>
  <c r="Q32" i="111"/>
  <c r="O32" i="111"/>
  <c r="O36" i="111" s="1"/>
  <c r="I32" i="111"/>
  <c r="I36" i="111" s="1"/>
  <c r="H31" i="111"/>
  <c r="H35" i="111" s="1"/>
  <c r="J32" i="102"/>
  <c r="J36" i="102" s="1"/>
  <c r="N31" i="102"/>
  <c r="N35" i="102" s="1"/>
  <c r="J31" i="57"/>
  <c r="J35" i="57" s="1"/>
  <c r="G31" i="57"/>
  <c r="G35" i="57" s="1"/>
  <c r="O7" i="38"/>
  <c r="O31" i="38" s="1"/>
  <c r="Q32" i="12"/>
  <c r="Q36" i="12" s="1"/>
  <c r="R10" i="18"/>
  <c r="O32" i="124"/>
  <c r="O36" i="124" s="1"/>
  <c r="S31" i="6"/>
  <c r="S35" i="6" s="1"/>
  <c r="C34" i="125"/>
  <c r="Q29" i="201"/>
  <c r="O11" i="201"/>
  <c r="O28" i="201"/>
  <c r="S18" i="201"/>
  <c r="O18" i="201"/>
  <c r="H18" i="201"/>
  <c r="S12" i="201"/>
  <c r="S10" i="201"/>
  <c r="J16" i="201"/>
  <c r="U14" i="201"/>
  <c r="G32" i="175"/>
  <c r="G36" i="175" s="1"/>
  <c r="U31" i="145"/>
  <c r="U35" i="145" s="1"/>
  <c r="C31" i="145"/>
  <c r="C35" i="145" s="1"/>
  <c r="R31" i="145"/>
  <c r="R35" i="145" s="1"/>
  <c r="P32" i="145"/>
  <c r="P36" i="145" s="1"/>
  <c r="J32" i="145"/>
  <c r="J36" i="145" s="1"/>
  <c r="G32" i="145"/>
  <c r="G36" i="145" s="1"/>
  <c r="U31" i="133"/>
  <c r="U35" i="133" s="1"/>
  <c r="F32" i="133"/>
  <c r="F36" i="133" s="1"/>
  <c r="S32" i="133"/>
  <c r="S36" i="133" s="1"/>
  <c r="I32" i="133"/>
  <c r="I36" i="133" s="1"/>
  <c r="C32" i="133"/>
  <c r="C36" i="133" s="1"/>
  <c r="Q33" i="125"/>
  <c r="G33" i="103"/>
  <c r="S23" i="103"/>
  <c r="D23" i="103"/>
  <c r="T17" i="103"/>
  <c r="P13" i="103"/>
  <c r="I13" i="103"/>
  <c r="R28" i="103"/>
  <c r="T26" i="103"/>
  <c r="F26" i="103"/>
  <c r="D24" i="103"/>
  <c r="E22" i="103"/>
  <c r="E20" i="103"/>
  <c r="E32" i="102"/>
  <c r="E36" i="102" s="1"/>
  <c r="U14" i="103"/>
  <c r="R27" i="103"/>
  <c r="R17" i="103"/>
  <c r="U31" i="78"/>
  <c r="U35" i="78" s="1"/>
  <c r="N31" i="69"/>
  <c r="N35" i="69" s="1"/>
  <c r="D31" i="69"/>
  <c r="D35" i="69" s="1"/>
  <c r="D32" i="69"/>
  <c r="D36" i="69" s="1"/>
  <c r="G32" i="57"/>
  <c r="G36" i="57" s="1"/>
  <c r="J14" i="58"/>
  <c r="J32" i="57"/>
  <c r="J36" i="57" s="1"/>
  <c r="T7" i="38"/>
  <c r="T31" i="38" s="1"/>
  <c r="C33" i="38"/>
  <c r="J13" i="38"/>
  <c r="J31" i="38" s="1"/>
  <c r="J31" i="37"/>
  <c r="J35" i="37" s="1"/>
  <c r="H31" i="38"/>
  <c r="D8" i="38"/>
  <c r="D32" i="37"/>
  <c r="D36" i="37" s="1"/>
  <c r="R19" i="18"/>
  <c r="C17" i="18"/>
  <c r="G31" i="12"/>
  <c r="G35" i="12" s="1"/>
  <c r="C31" i="12"/>
  <c r="C35" i="12" s="1"/>
  <c r="U26" i="18"/>
  <c r="F24" i="18"/>
  <c r="S8" i="18"/>
  <c r="R33" i="18"/>
  <c r="E31" i="6"/>
  <c r="E35" i="6" s="1"/>
  <c r="U31" i="6"/>
  <c r="U35" i="6" s="1"/>
  <c r="J31" i="6"/>
  <c r="J35" i="6" s="1"/>
  <c r="G31" i="6"/>
  <c r="G35" i="6" s="1"/>
  <c r="I34" i="18"/>
  <c r="I28" i="125"/>
  <c r="Q26" i="125"/>
  <c r="O26" i="125"/>
  <c r="J24" i="125"/>
  <c r="F24" i="125"/>
  <c r="D16" i="125"/>
  <c r="D32" i="111"/>
  <c r="D36" i="111" s="1"/>
  <c r="G32" i="111"/>
  <c r="G36" i="111" s="1"/>
  <c r="S10" i="125"/>
  <c r="U32" i="124"/>
  <c r="U36" i="124" s="1"/>
  <c r="U8" i="125"/>
  <c r="O8" i="125"/>
  <c r="C32" i="124"/>
  <c r="C36" i="124" s="1"/>
  <c r="R31" i="200"/>
  <c r="R35" i="200" s="1"/>
  <c r="J32" i="124"/>
  <c r="J36" i="124" s="1"/>
  <c r="D7" i="103"/>
  <c r="H32" i="102"/>
  <c r="H36" i="102" s="1"/>
  <c r="I31" i="102"/>
  <c r="I35" i="102" s="1"/>
  <c r="T32" i="102"/>
  <c r="T36" i="102" s="1"/>
  <c r="Q32" i="78"/>
  <c r="Q36" i="78" s="1"/>
  <c r="H32" i="57"/>
  <c r="H36" i="57" s="1"/>
  <c r="U32" i="57"/>
  <c r="U36" i="57" s="1"/>
  <c r="N32" i="57"/>
  <c r="N36" i="57" s="1"/>
  <c r="N32" i="12"/>
  <c r="N36" i="12" s="1"/>
  <c r="E32" i="12"/>
  <c r="E36" i="12" s="1"/>
  <c r="D31" i="12"/>
  <c r="D35" i="12" s="1"/>
  <c r="H31" i="12"/>
  <c r="H35" i="12" s="1"/>
  <c r="N31" i="6"/>
  <c r="N35" i="6" s="1"/>
  <c r="G31" i="124"/>
  <c r="G35" i="124" s="1"/>
  <c r="F31" i="38"/>
  <c r="R7" i="18"/>
  <c r="F34" i="125"/>
  <c r="N4" i="125"/>
  <c r="N4" i="201"/>
  <c r="Q4" i="201"/>
  <c r="E23" i="201"/>
  <c r="J21" i="201"/>
  <c r="F17" i="201"/>
  <c r="R13" i="201"/>
  <c r="N11" i="201"/>
  <c r="C11" i="201"/>
  <c r="N9" i="201"/>
  <c r="D7" i="201"/>
  <c r="G28" i="201"/>
  <c r="R24" i="201"/>
  <c r="G24" i="201"/>
  <c r="N22" i="201"/>
  <c r="N18" i="201"/>
  <c r="G18" i="201"/>
  <c r="G14" i="201"/>
  <c r="E31" i="175"/>
  <c r="E35" i="175" s="1"/>
  <c r="E7" i="201"/>
  <c r="I28" i="201"/>
  <c r="J12" i="201"/>
  <c r="N32" i="175"/>
  <c r="N36" i="175" s="1"/>
  <c r="C32" i="175"/>
  <c r="C36" i="175" s="1"/>
  <c r="F32" i="166"/>
  <c r="F36" i="166" s="1"/>
  <c r="Q32" i="166"/>
  <c r="Q36" i="166" s="1"/>
  <c r="R32" i="145"/>
  <c r="R36" i="145" s="1"/>
  <c r="O32" i="145"/>
  <c r="O36" i="145" s="1"/>
  <c r="I31" i="133"/>
  <c r="I35" i="133" s="1"/>
  <c r="F34" i="201"/>
  <c r="R32" i="133"/>
  <c r="R36" i="133" s="1"/>
  <c r="H32" i="133"/>
  <c r="H36" i="133" s="1"/>
  <c r="N33" i="125"/>
  <c r="R33" i="125"/>
  <c r="S33" i="103"/>
  <c r="T29" i="103"/>
  <c r="N21" i="103"/>
  <c r="P19" i="103"/>
  <c r="P17" i="103"/>
  <c r="Q15" i="103"/>
  <c r="F15" i="103"/>
  <c r="C15" i="103"/>
  <c r="O11" i="103"/>
  <c r="E11" i="103"/>
  <c r="G9" i="103"/>
  <c r="G31" i="102"/>
  <c r="G35" i="102" s="1"/>
  <c r="P31" i="102"/>
  <c r="P35" i="102" s="1"/>
  <c r="I7" i="103"/>
  <c r="C24" i="103"/>
  <c r="D22" i="103"/>
  <c r="T20" i="103"/>
  <c r="P18" i="103"/>
  <c r="J18" i="103"/>
  <c r="T16" i="103"/>
  <c r="G32" i="102"/>
  <c r="G36" i="102" s="1"/>
  <c r="G10" i="103"/>
  <c r="S32" i="102"/>
  <c r="S36" i="102" s="1"/>
  <c r="O32" i="102"/>
  <c r="O36" i="102" s="1"/>
  <c r="D8" i="103"/>
  <c r="J31" i="78"/>
  <c r="J35" i="78" s="1"/>
  <c r="H32" i="78"/>
  <c r="H36" i="78" s="1"/>
  <c r="G32" i="78"/>
  <c r="G36" i="78" s="1"/>
  <c r="S32" i="78"/>
  <c r="S36" i="78" s="1"/>
  <c r="U33" i="103"/>
  <c r="F31" i="69"/>
  <c r="F35" i="69" s="1"/>
  <c r="U31" i="69"/>
  <c r="U35" i="69" s="1"/>
  <c r="J31" i="69"/>
  <c r="J35" i="69" s="1"/>
  <c r="S8" i="103"/>
  <c r="C32" i="69"/>
  <c r="C36" i="69" s="1"/>
  <c r="F13" i="58"/>
  <c r="F31" i="58" s="1"/>
  <c r="F31" i="57"/>
  <c r="F35" i="57" s="1"/>
  <c r="R31" i="57"/>
  <c r="R35" i="57" s="1"/>
  <c r="I31" i="57"/>
  <c r="I35" i="57" s="1"/>
  <c r="E10" i="58"/>
  <c r="E32" i="57"/>
  <c r="E36" i="57" s="1"/>
  <c r="C32" i="57"/>
  <c r="C36" i="57" s="1"/>
  <c r="E31" i="37"/>
  <c r="E35" i="37" s="1"/>
  <c r="N32" i="37"/>
  <c r="N36" i="37" s="1"/>
  <c r="O27" i="18"/>
  <c r="D27" i="18"/>
  <c r="I25" i="18"/>
  <c r="J23" i="18"/>
  <c r="F23" i="18"/>
  <c r="U19" i="18"/>
  <c r="N19" i="18"/>
  <c r="D13" i="18"/>
  <c r="J26" i="18"/>
  <c r="Q18" i="18"/>
  <c r="H8" i="18"/>
  <c r="H32" i="12"/>
  <c r="H36" i="12" s="1"/>
  <c r="T31" i="6"/>
  <c r="T35" i="6" s="1"/>
  <c r="F25" i="125"/>
  <c r="F31" i="124"/>
  <c r="F35" i="124" s="1"/>
  <c r="H9" i="125"/>
  <c r="D31" i="111"/>
  <c r="D35" i="111" s="1"/>
  <c r="C31" i="111"/>
  <c r="C35" i="111" s="1"/>
  <c r="F30" i="125"/>
  <c r="G31" i="38"/>
  <c r="N34" i="201"/>
  <c r="U34" i="201"/>
  <c r="R34" i="125"/>
  <c r="G23" i="103"/>
  <c r="E21" i="103"/>
  <c r="U19" i="103"/>
  <c r="E15" i="103"/>
  <c r="S11" i="103"/>
  <c r="O9" i="103"/>
  <c r="Q28" i="103"/>
  <c r="H26" i="103"/>
  <c r="E26" i="103"/>
  <c r="J14" i="103"/>
  <c r="D33" i="103"/>
  <c r="N33" i="103"/>
  <c r="R33" i="103"/>
  <c r="N32" i="78"/>
  <c r="N36" i="78" s="1"/>
  <c r="R29" i="18"/>
  <c r="F29" i="18"/>
  <c r="R27" i="18"/>
  <c r="J21" i="18"/>
  <c r="F21" i="18"/>
  <c r="G19" i="18"/>
  <c r="E15" i="18"/>
  <c r="U24" i="18"/>
  <c r="O24" i="18"/>
  <c r="D24" i="18"/>
  <c r="S22" i="18"/>
  <c r="D20" i="18"/>
  <c r="H18" i="18"/>
  <c r="F16" i="18"/>
  <c r="T12" i="18"/>
  <c r="T32" i="12"/>
  <c r="T36" i="12" s="1"/>
  <c r="O10" i="18"/>
  <c r="I10" i="18"/>
  <c r="F31" i="6"/>
  <c r="F35" i="6" s="1"/>
  <c r="E32" i="6"/>
  <c r="E36" i="6" s="1"/>
  <c r="Q21" i="125"/>
  <c r="I31" i="111"/>
  <c r="I35" i="111" s="1"/>
  <c r="T30" i="125"/>
  <c r="R24" i="125"/>
  <c r="Q12" i="125"/>
  <c r="R32" i="111"/>
  <c r="R36" i="111" s="1"/>
  <c r="F33" i="103"/>
  <c r="U29" i="18"/>
  <c r="P23" i="18"/>
  <c r="P21" i="18"/>
  <c r="I17" i="18"/>
  <c r="D34" i="18"/>
  <c r="T30" i="18"/>
  <c r="O30" i="18"/>
  <c r="U28" i="18"/>
  <c r="G24" i="18"/>
  <c r="T14" i="18"/>
  <c r="P14" i="18"/>
  <c r="P12" i="18"/>
  <c r="I12" i="18"/>
  <c r="G10" i="18"/>
  <c r="F32" i="6"/>
  <c r="F36" i="6" s="1"/>
  <c r="Q32" i="6"/>
  <c r="Q36" i="6" s="1"/>
  <c r="J32" i="6"/>
  <c r="J36" i="6" s="1"/>
  <c r="G32" i="6"/>
  <c r="G36" i="6" s="1"/>
  <c r="R23" i="125"/>
  <c r="F23" i="125"/>
  <c r="D17" i="125"/>
  <c r="O31" i="111"/>
  <c r="O35" i="111" s="1"/>
  <c r="G24" i="125"/>
  <c r="C22" i="125"/>
  <c r="O20" i="125"/>
  <c r="H12" i="125"/>
  <c r="Q10" i="125"/>
  <c r="T32" i="124"/>
  <c r="T36" i="124" s="1"/>
  <c r="I32" i="124"/>
  <c r="I36" i="124" s="1"/>
  <c r="C32" i="111"/>
  <c r="C36" i="111" s="1"/>
  <c r="S13" i="18"/>
  <c r="C13" i="18"/>
  <c r="E34" i="18"/>
  <c r="O34" i="18"/>
  <c r="D32" i="6"/>
  <c r="D36" i="6" s="1"/>
  <c r="R34" i="201"/>
  <c r="G29" i="125"/>
  <c r="P27" i="125"/>
  <c r="H23" i="125"/>
  <c r="U21" i="125"/>
  <c r="P21" i="125"/>
  <c r="F17" i="125"/>
  <c r="D15" i="125"/>
  <c r="R11" i="125"/>
  <c r="D9" i="125"/>
  <c r="U30" i="125"/>
  <c r="P28" i="125"/>
  <c r="N26" i="125"/>
  <c r="I24" i="125"/>
  <c r="U20" i="125"/>
  <c r="Q14" i="125"/>
  <c r="H33" i="18"/>
  <c r="O33" i="18"/>
  <c r="F34" i="18"/>
  <c r="E33" i="18"/>
  <c r="U34" i="18"/>
  <c r="J34" i="18"/>
  <c r="C33" i="18"/>
  <c r="C34" i="18"/>
  <c r="P33" i="38"/>
  <c r="P34" i="38"/>
  <c r="R34" i="103"/>
  <c r="U34" i="103"/>
  <c r="T33" i="103"/>
  <c r="I34" i="103"/>
  <c r="T34" i="103"/>
  <c r="P34" i="103"/>
  <c r="C33" i="103"/>
  <c r="F34" i="103"/>
  <c r="H33" i="103"/>
  <c r="Q33" i="103"/>
  <c r="O33" i="125"/>
  <c r="H34" i="125"/>
  <c r="C33" i="125"/>
  <c r="D33" i="125"/>
  <c r="E34" i="125"/>
  <c r="S34" i="125"/>
  <c r="T33" i="125"/>
  <c r="S33" i="201"/>
  <c r="Q34" i="201"/>
  <c r="J34" i="201"/>
  <c r="G34" i="201"/>
  <c r="I33" i="201"/>
  <c r="G33" i="201"/>
  <c r="O34" i="201"/>
  <c r="P33" i="201"/>
  <c r="H34" i="201"/>
  <c r="D33" i="201"/>
  <c r="S34" i="201"/>
  <c r="E34" i="201"/>
  <c r="J33" i="201"/>
  <c r="Q33" i="201"/>
  <c r="E33" i="201"/>
  <c r="N33" i="201"/>
  <c r="R33" i="201"/>
  <c r="D34" i="201"/>
  <c r="H33" i="201"/>
  <c r="C34" i="201"/>
  <c r="P35" i="200"/>
  <c r="I34" i="201"/>
  <c r="T33" i="201"/>
  <c r="V26" i="18" l="1"/>
  <c r="V22" i="18"/>
  <c r="V25" i="18"/>
  <c r="V29" i="18"/>
  <c r="V21" i="18"/>
  <c r="V31" i="166"/>
  <c r="V35" i="166" s="1"/>
  <c r="V32" i="166"/>
  <c r="V12" i="18"/>
  <c r="V17" i="18"/>
  <c r="V15" i="18"/>
  <c r="V28" i="18"/>
  <c r="V23" i="18"/>
  <c r="J35" i="58"/>
  <c r="T22" i="1"/>
  <c r="V26" i="103"/>
  <c r="R25" i="1"/>
  <c r="R30" i="1"/>
  <c r="O23" i="1"/>
  <c r="V20" i="18"/>
  <c r="Q32" i="58"/>
  <c r="Q36" i="58" s="1"/>
  <c r="T35" i="38"/>
  <c r="S32" i="38"/>
  <c r="S36" i="38" s="1"/>
  <c r="T32" i="38"/>
  <c r="E25" i="1"/>
  <c r="I15" i="1"/>
  <c r="F19" i="1"/>
  <c r="V13" i="18"/>
  <c r="S30" i="1"/>
  <c r="Q35" i="38"/>
  <c r="N35" i="38"/>
  <c r="U32" i="38"/>
  <c r="U36" i="38" s="1"/>
  <c r="J32" i="38"/>
  <c r="J36" i="38" s="1"/>
  <c r="R35" i="58"/>
  <c r="V19" i="103"/>
  <c r="N20" i="1"/>
  <c r="D25" i="1"/>
  <c r="S25" i="1"/>
  <c r="I26" i="1"/>
  <c r="O22" i="1"/>
  <c r="N23" i="1"/>
  <c r="E24" i="1"/>
  <c r="I22" i="1"/>
  <c r="I29" i="1"/>
  <c r="U22" i="1"/>
  <c r="P23" i="1"/>
  <c r="O19" i="1"/>
  <c r="I27" i="1"/>
  <c r="T25" i="1"/>
  <c r="T27" i="1"/>
  <c r="R21" i="1"/>
  <c r="C10" i="1"/>
  <c r="P25" i="1"/>
  <c r="S29" i="1"/>
  <c r="I13" i="1"/>
  <c r="H26" i="1"/>
  <c r="T23" i="1"/>
  <c r="U32" i="58"/>
  <c r="U36" i="58" s="1"/>
  <c r="F35" i="58"/>
  <c r="T20" i="1"/>
  <c r="G28" i="1"/>
  <c r="H28" i="1"/>
  <c r="P29" i="1"/>
  <c r="T11" i="1"/>
  <c r="C28" i="1"/>
  <c r="P22" i="1"/>
  <c r="H25" i="1"/>
  <c r="H19" i="1"/>
  <c r="U13" i="1"/>
  <c r="U35" i="38"/>
  <c r="S20" i="1"/>
  <c r="V30" i="201"/>
  <c r="D19" i="1"/>
  <c r="E35" i="38"/>
  <c r="I35" i="58"/>
  <c r="Q35" i="58"/>
  <c r="O29" i="1"/>
  <c r="P27" i="1"/>
  <c r="S11" i="1"/>
  <c r="O26" i="1"/>
  <c r="H35" i="38"/>
  <c r="Q30" i="1"/>
  <c r="V30" i="18"/>
  <c r="S17" i="1"/>
  <c r="V24" i="103"/>
  <c r="V7" i="18"/>
  <c r="J10" i="1"/>
  <c r="G8" i="1"/>
  <c r="R32" i="38"/>
  <c r="R36" i="38" s="1"/>
  <c r="G32" i="38"/>
  <c r="G36" i="38" s="1"/>
  <c r="H32" i="38"/>
  <c r="H36" i="38" s="1"/>
  <c r="O32" i="38"/>
  <c r="O36" i="38" s="1"/>
  <c r="C32" i="58"/>
  <c r="C36" i="58" s="1"/>
  <c r="G32" i="58"/>
  <c r="G36" i="58" s="1"/>
  <c r="T29" i="1"/>
  <c r="O35" i="58"/>
  <c r="J20" i="1"/>
  <c r="R22" i="1"/>
  <c r="V21" i="201"/>
  <c r="U29" i="1"/>
  <c r="R29" i="1"/>
  <c r="I25" i="1"/>
  <c r="E20" i="1"/>
  <c r="G22" i="1"/>
  <c r="G11" i="1"/>
  <c r="I23" i="1"/>
  <c r="I19" i="1"/>
  <c r="C29" i="1"/>
  <c r="P11" i="1"/>
  <c r="J19" i="1"/>
  <c r="T24" i="1"/>
  <c r="E28" i="1"/>
  <c r="V22" i="201"/>
  <c r="U15" i="1"/>
  <c r="J22" i="1"/>
  <c r="Q29" i="1"/>
  <c r="N15" i="1"/>
  <c r="C19" i="1"/>
  <c r="U17" i="1"/>
  <c r="I30" i="1"/>
  <c r="J7" i="1"/>
  <c r="P26" i="1"/>
  <c r="V24" i="18"/>
  <c r="P20" i="1"/>
  <c r="R23" i="1"/>
  <c r="U28" i="1"/>
  <c r="G23" i="1"/>
  <c r="D27" i="1"/>
  <c r="E22" i="1"/>
  <c r="D23" i="1"/>
  <c r="N27" i="1"/>
  <c r="S21" i="1"/>
  <c r="N35" i="58"/>
  <c r="J24" i="1"/>
  <c r="V20" i="103"/>
  <c r="G21" i="1"/>
  <c r="F11" i="1"/>
  <c r="H29" i="1"/>
  <c r="G30" i="1"/>
  <c r="E32" i="125"/>
  <c r="E36" i="125" s="1"/>
  <c r="D28" i="1"/>
  <c r="V19" i="18"/>
  <c r="V22" i="103"/>
  <c r="U21" i="1"/>
  <c r="F9" i="1"/>
  <c r="D26" i="1"/>
  <c r="N32" i="58"/>
  <c r="N36" i="58" s="1"/>
  <c r="C27" i="1"/>
  <c r="Q20" i="1"/>
  <c r="Q32" i="38"/>
  <c r="Q36" i="38" s="1"/>
  <c r="H22" i="1"/>
  <c r="R32" i="58"/>
  <c r="R36" i="58" s="1"/>
  <c r="Q4" i="1"/>
  <c r="S19" i="1"/>
  <c r="Q22" i="1"/>
  <c r="F28" i="1"/>
  <c r="H11" i="1"/>
  <c r="R27" i="1"/>
  <c r="U20" i="1"/>
  <c r="O24" i="1"/>
  <c r="V25" i="125"/>
  <c r="O28" i="1"/>
  <c r="O35" i="38"/>
  <c r="N32" i="38"/>
  <c r="N36" i="38" s="1"/>
  <c r="C32" i="38"/>
  <c r="C36" i="38" s="1"/>
  <c r="D35" i="58"/>
  <c r="H20" i="1"/>
  <c r="P9" i="1"/>
  <c r="E21" i="1"/>
  <c r="J26" i="1"/>
  <c r="H32" i="58"/>
  <c r="H36" i="58" s="1"/>
  <c r="F26" i="1"/>
  <c r="P13" i="1"/>
  <c r="O32" i="58"/>
  <c r="O36" i="58" s="1"/>
  <c r="N17" i="1"/>
  <c r="U35" i="58"/>
  <c r="N25" i="1"/>
  <c r="D32" i="58"/>
  <c r="D36" i="58" s="1"/>
  <c r="D21" i="1"/>
  <c r="E29" i="1"/>
  <c r="G13" i="1"/>
  <c r="V16" i="201"/>
  <c r="U23" i="1"/>
  <c r="P15" i="1"/>
  <c r="J8" i="1"/>
  <c r="V36" i="171"/>
  <c r="H35" i="58"/>
  <c r="S35" i="58"/>
  <c r="V8" i="58"/>
  <c r="J32" i="58"/>
  <c r="J36" i="58" s="1"/>
  <c r="E32" i="58"/>
  <c r="E36" i="58" s="1"/>
  <c r="I32" i="58"/>
  <c r="I36" i="58" s="1"/>
  <c r="V10" i="58"/>
  <c r="K31" i="1"/>
  <c r="K35" i="1" s="1"/>
  <c r="V16" i="58"/>
  <c r="P32" i="58"/>
  <c r="P36" i="58" s="1"/>
  <c r="V35" i="40"/>
  <c r="C9" i="1"/>
  <c r="S32" i="58"/>
  <c r="S36" i="58" s="1"/>
  <c r="V14" i="58"/>
  <c r="V36" i="56"/>
  <c r="V18" i="58"/>
  <c r="F32" i="58"/>
  <c r="F36" i="58" s="1"/>
  <c r="T32" i="58"/>
  <c r="T36" i="58" s="1"/>
  <c r="U9" i="1"/>
  <c r="M31" i="1"/>
  <c r="M35" i="1" s="1"/>
  <c r="E9" i="1"/>
  <c r="Q31" i="18"/>
  <c r="Q35" i="18" s="1"/>
  <c r="R15" i="1"/>
  <c r="V10" i="18"/>
  <c r="H31" i="18"/>
  <c r="H35" i="18" s="1"/>
  <c r="E32" i="18"/>
  <c r="E36" i="18" s="1"/>
  <c r="V14" i="18"/>
  <c r="N32" i="18"/>
  <c r="N36" i="18" s="1"/>
  <c r="V35" i="9"/>
  <c r="C12" i="1"/>
  <c r="U12" i="1"/>
  <c r="G35" i="38"/>
  <c r="F35" i="38"/>
  <c r="T36" i="38"/>
  <c r="E32" i="38"/>
  <c r="E36" i="38" s="1"/>
  <c r="V14" i="38"/>
  <c r="V8" i="38"/>
  <c r="I32" i="38"/>
  <c r="I36" i="38" s="1"/>
  <c r="D32" i="38"/>
  <c r="D36" i="38" s="1"/>
  <c r="V35" i="20"/>
  <c r="V16" i="38"/>
  <c r="P32" i="38"/>
  <c r="P36" i="38" s="1"/>
  <c r="V18" i="38"/>
  <c r="P10" i="1"/>
  <c r="O15" i="1"/>
  <c r="N13" i="1"/>
  <c r="V18" i="103"/>
  <c r="U11" i="1"/>
  <c r="E17" i="1"/>
  <c r="V14" i="103"/>
  <c r="O14" i="1"/>
  <c r="H9" i="1"/>
  <c r="Q13" i="1"/>
  <c r="T16" i="1"/>
  <c r="O17" i="1"/>
  <c r="P16" i="1"/>
  <c r="N14" i="1"/>
  <c r="G12" i="1"/>
  <c r="N32" i="125"/>
  <c r="N36" i="125" s="1"/>
  <c r="Q17" i="1"/>
  <c r="N10" i="1"/>
  <c r="V14" i="125"/>
  <c r="N9" i="1"/>
  <c r="C16" i="1"/>
  <c r="Q12" i="1"/>
  <c r="N31" i="125"/>
  <c r="N35" i="125" s="1"/>
  <c r="J31" i="125"/>
  <c r="J35" i="125" s="1"/>
  <c r="O9" i="1"/>
  <c r="V16" i="125"/>
  <c r="N12" i="1"/>
  <c r="V35" i="129"/>
  <c r="S13" i="1"/>
  <c r="E12" i="1"/>
  <c r="V14" i="201"/>
  <c r="D10" i="1"/>
  <c r="G14" i="1"/>
  <c r="S16" i="1"/>
  <c r="T10" i="1"/>
  <c r="R12" i="1"/>
  <c r="E16" i="1"/>
  <c r="D18" i="1"/>
  <c r="G18" i="1"/>
  <c r="S12" i="1"/>
  <c r="D12" i="1"/>
  <c r="U18" i="1"/>
  <c r="F14" i="1"/>
  <c r="M32" i="1"/>
  <c r="M36" i="1" s="1"/>
  <c r="K32" i="1"/>
  <c r="K36" i="1" s="1"/>
  <c r="F10" i="1"/>
  <c r="R8" i="1"/>
  <c r="J16" i="1"/>
  <c r="H10" i="1"/>
  <c r="O12" i="1"/>
  <c r="P8" i="1"/>
  <c r="R16" i="1"/>
  <c r="U16" i="1"/>
  <c r="P33" i="1"/>
  <c r="F17" i="1"/>
  <c r="C17" i="1"/>
  <c r="G35" i="58"/>
  <c r="N29" i="1"/>
  <c r="E27" i="1"/>
  <c r="Q11" i="1"/>
  <c r="P24" i="1"/>
  <c r="V18" i="125"/>
  <c r="V36" i="73"/>
  <c r="V35" i="136"/>
  <c r="V26" i="125"/>
  <c r="C31" i="125"/>
  <c r="C35" i="125" s="1"/>
  <c r="I31" i="125"/>
  <c r="I35" i="125" s="1"/>
  <c r="V35" i="168"/>
  <c r="S28" i="1"/>
  <c r="G17" i="1"/>
  <c r="V19" i="125"/>
  <c r="C21" i="1"/>
  <c r="J9" i="1"/>
  <c r="C20" i="1"/>
  <c r="C24" i="1"/>
  <c r="I18" i="1"/>
  <c r="P30" i="1"/>
  <c r="V36" i="139"/>
  <c r="J31" i="103"/>
  <c r="J35" i="103" s="1"/>
  <c r="V36" i="130"/>
  <c r="V35" i="77"/>
  <c r="Q16" i="1"/>
  <c r="F20" i="1"/>
  <c r="J28" i="1"/>
  <c r="V36" i="70"/>
  <c r="V35" i="90"/>
  <c r="V35" i="46"/>
  <c r="V36" i="52"/>
  <c r="V36" i="144"/>
  <c r="V36" i="81"/>
  <c r="V36" i="159"/>
  <c r="V36" i="35"/>
  <c r="V25" i="201"/>
  <c r="V35" i="155"/>
  <c r="V35" i="191"/>
  <c r="V35" i="68"/>
  <c r="V36" i="24"/>
  <c r="V36" i="89"/>
  <c r="V36" i="110"/>
  <c r="V35" i="171"/>
  <c r="V36" i="115"/>
  <c r="V35" i="139"/>
  <c r="V36" i="170"/>
  <c r="V35" i="13"/>
  <c r="V36" i="202"/>
  <c r="V36" i="199"/>
  <c r="V33" i="38"/>
  <c r="V34" i="18"/>
  <c r="V35" i="62"/>
  <c r="C35" i="58"/>
  <c r="P35" i="38"/>
  <c r="U24" i="1"/>
  <c r="R24" i="1"/>
  <c r="R19" i="1"/>
  <c r="S18" i="1"/>
  <c r="S31" i="125"/>
  <c r="S35" i="125" s="1"/>
  <c r="I35" i="38"/>
  <c r="J15" i="1"/>
  <c r="V36" i="63"/>
  <c r="V35" i="134"/>
  <c r="V36" i="192"/>
  <c r="R26" i="1"/>
  <c r="V35" i="161"/>
  <c r="V13" i="125"/>
  <c r="G15" i="1"/>
  <c r="G20" i="1"/>
  <c r="C26" i="1"/>
  <c r="V35" i="73"/>
  <c r="V36" i="126"/>
  <c r="R10" i="1"/>
  <c r="V35" i="53"/>
  <c r="V35" i="86"/>
  <c r="V36" i="142"/>
  <c r="V36" i="7"/>
  <c r="V36" i="54"/>
  <c r="V36" i="162"/>
  <c r="V35" i="192"/>
  <c r="V36" i="203"/>
  <c r="V35" i="89"/>
  <c r="V27" i="18"/>
  <c r="V36" i="51"/>
  <c r="V36" i="46"/>
  <c r="V28" i="103"/>
  <c r="V35" i="88"/>
  <c r="V36" i="39"/>
  <c r="V36" i="36"/>
  <c r="V36" i="34"/>
  <c r="V12" i="103"/>
  <c r="H24" i="1"/>
  <c r="V9" i="103"/>
  <c r="V35" i="159"/>
  <c r="V35" i="197"/>
  <c r="V35" i="190"/>
  <c r="V35" i="176"/>
  <c r="V36" i="29"/>
  <c r="V36" i="100"/>
  <c r="V36" i="118"/>
  <c r="V24" i="201"/>
  <c r="V35" i="35"/>
  <c r="V35" i="117"/>
  <c r="V36" i="146"/>
  <c r="V36" i="14"/>
  <c r="V35" i="128"/>
  <c r="V9" i="18"/>
  <c r="V25" i="103"/>
  <c r="V36" i="77"/>
  <c r="V36" i="61"/>
  <c r="V35" i="36"/>
  <c r="V36" i="53"/>
  <c r="V36" i="71"/>
  <c r="V36" i="198"/>
  <c r="V35" i="199"/>
  <c r="V31" i="6"/>
  <c r="V35" i="6" s="1"/>
  <c r="V36" i="132"/>
  <c r="V34" i="38"/>
  <c r="V36" i="64"/>
  <c r="V36" i="43"/>
  <c r="V35" i="82"/>
  <c r="V35" i="42"/>
  <c r="V36" i="92"/>
  <c r="V36" i="128"/>
  <c r="V36" i="122"/>
  <c r="V36" i="82"/>
  <c r="V36" i="42"/>
  <c r="V35" i="93"/>
  <c r="V36" i="93"/>
  <c r="V35" i="84"/>
  <c r="V36" i="164"/>
  <c r="V36" i="84"/>
  <c r="V35" i="64"/>
  <c r="V35" i="43"/>
  <c r="E15" i="1"/>
  <c r="U33" i="1"/>
  <c r="D22" i="1"/>
  <c r="S23" i="1"/>
  <c r="N24" i="1"/>
  <c r="V35" i="92"/>
  <c r="V36" i="114"/>
  <c r="V35" i="141"/>
  <c r="G27" i="1"/>
  <c r="D11" i="1"/>
  <c r="F21" i="1"/>
  <c r="E19" i="1"/>
  <c r="C23" i="1"/>
  <c r="N16" i="1"/>
  <c r="R20" i="1"/>
  <c r="V36" i="13"/>
  <c r="H17" i="1"/>
  <c r="V35" i="50"/>
  <c r="Q25" i="1"/>
  <c r="Q27" i="1"/>
  <c r="S27" i="1"/>
  <c r="V36" i="88"/>
  <c r="V29" i="103"/>
  <c r="H14" i="1"/>
  <c r="V36" i="32"/>
  <c r="S24" i="1"/>
  <c r="V35" i="91"/>
  <c r="V7" i="38"/>
  <c r="Q23" i="1"/>
  <c r="V35" i="196"/>
  <c r="V35" i="184"/>
  <c r="S14" i="1"/>
  <c r="H7" i="1"/>
  <c r="V36" i="98"/>
  <c r="V35" i="33"/>
  <c r="V36" i="83"/>
  <c r="V36" i="68"/>
  <c r="V36" i="59"/>
  <c r="V35" i="115"/>
  <c r="V35" i="193"/>
  <c r="V36" i="40"/>
  <c r="V36" i="95"/>
  <c r="V35" i="104"/>
  <c r="V36" i="153"/>
  <c r="V35" i="95"/>
  <c r="V35" i="54"/>
  <c r="V35" i="162"/>
  <c r="V36" i="76"/>
  <c r="V35" i="83"/>
  <c r="V8" i="18"/>
  <c r="V36" i="41"/>
  <c r="V35" i="110"/>
  <c r="V34" i="58"/>
  <c r="V33" i="18"/>
  <c r="Q32" i="103"/>
  <c r="Q36" i="103" s="1"/>
  <c r="V36" i="21"/>
  <c r="V35" i="153"/>
  <c r="V35" i="44"/>
  <c r="V35" i="70"/>
  <c r="V35" i="59"/>
  <c r="V35" i="107"/>
  <c r="H23" i="1"/>
  <c r="V35" i="60"/>
  <c r="V35" i="118"/>
  <c r="V35" i="138"/>
  <c r="H13" i="1"/>
  <c r="J23" i="1"/>
  <c r="V36" i="190"/>
  <c r="H31" i="103"/>
  <c r="H35" i="103" s="1"/>
  <c r="V35" i="51"/>
  <c r="V35" i="26"/>
  <c r="V36" i="172"/>
  <c r="V35" i="130"/>
  <c r="V36" i="160"/>
  <c r="V36" i="31"/>
  <c r="V35" i="21"/>
  <c r="V36" i="26"/>
  <c r="V35" i="114"/>
  <c r="V23" i="103"/>
  <c r="V36" i="117"/>
  <c r="V36" i="129"/>
  <c r="V10" i="201"/>
  <c r="V35" i="24"/>
  <c r="V35" i="55"/>
  <c r="V36" i="86"/>
  <c r="V36" i="138"/>
  <c r="V36" i="150"/>
  <c r="V7" i="58"/>
  <c r="V36" i="90"/>
  <c r="V35" i="87"/>
  <c r="V35" i="45"/>
  <c r="V35" i="132"/>
  <c r="V33" i="58"/>
  <c r="V35" i="113"/>
  <c r="V35" i="27"/>
  <c r="V36" i="27"/>
  <c r="V35" i="164"/>
  <c r="V35" i="106"/>
  <c r="V35" i="71"/>
  <c r="V35" i="151"/>
  <c r="C30" i="1"/>
  <c r="T31" i="201"/>
  <c r="T35" i="201" s="1"/>
  <c r="L32" i="1"/>
  <c r="L36" i="1" s="1"/>
  <c r="V29" i="201"/>
  <c r="L31" i="1"/>
  <c r="L35" i="1" s="1"/>
  <c r="N34" i="1"/>
  <c r="D33" i="1"/>
  <c r="V33" i="103"/>
  <c r="V34" i="103"/>
  <c r="H34" i="1"/>
  <c r="G34" i="1"/>
  <c r="F33" i="1"/>
  <c r="V33" i="125"/>
  <c r="V34" i="125"/>
  <c r="R34" i="1"/>
  <c r="V33" i="201"/>
  <c r="V34" i="201"/>
  <c r="P34" i="1"/>
  <c r="V32" i="12"/>
  <c r="V36" i="12" s="1"/>
  <c r="V32" i="78"/>
  <c r="V36" i="78" s="1"/>
  <c r="V7" i="103"/>
  <c r="V8" i="201"/>
  <c r="V31" i="102"/>
  <c r="V35" i="102" s="1"/>
  <c r="V35" i="100"/>
  <c r="V31" i="200"/>
  <c r="V35" i="200" s="1"/>
  <c r="V32" i="102"/>
  <c r="V36" i="102" s="1"/>
  <c r="V16" i="18"/>
  <c r="V31" i="124"/>
  <c r="V35" i="124" s="1"/>
  <c r="V36" i="74"/>
  <c r="V20" i="201"/>
  <c r="V30" i="103"/>
  <c r="V32" i="175"/>
  <c r="V36" i="175" s="1"/>
  <c r="V11" i="103"/>
  <c r="V15" i="201"/>
  <c r="V9" i="201"/>
  <c r="V27" i="201"/>
  <c r="V17" i="201"/>
  <c r="V32" i="69"/>
  <c r="V36" i="69" s="1"/>
  <c r="V31" i="37"/>
  <c r="V31" i="38" s="1"/>
  <c r="V13" i="103"/>
  <c r="V31" i="111"/>
  <c r="V35" i="111" s="1"/>
  <c r="V11" i="201"/>
  <c r="V35" i="198"/>
  <c r="V19" i="201"/>
  <c r="V15" i="103"/>
  <c r="V27" i="103"/>
  <c r="V16" i="103"/>
  <c r="V32" i="111"/>
  <c r="V36" i="111" s="1"/>
  <c r="V23" i="201"/>
  <c r="V12" i="201"/>
  <c r="V31" i="133"/>
  <c r="V35" i="133" s="1"/>
  <c r="V7" i="201"/>
  <c r="V26" i="201"/>
  <c r="V17" i="103"/>
  <c r="U31" i="125"/>
  <c r="U35" i="125" s="1"/>
  <c r="E14" i="1"/>
  <c r="I20" i="1"/>
  <c r="H16" i="1"/>
  <c r="T19" i="1"/>
  <c r="O25" i="1"/>
  <c r="V36" i="104"/>
  <c r="V31" i="57"/>
  <c r="V35" i="57" s="1"/>
  <c r="V31" i="175"/>
  <c r="V35" i="175" s="1"/>
  <c r="S26" i="1"/>
  <c r="Q34" i="1"/>
  <c r="D20" i="1"/>
  <c r="J31" i="18"/>
  <c r="J35" i="18" s="1"/>
  <c r="S32" i="125"/>
  <c r="S36" i="125" s="1"/>
  <c r="R32" i="18"/>
  <c r="R36" i="18" s="1"/>
  <c r="U26" i="1"/>
  <c r="T21" i="1"/>
  <c r="N28" i="1"/>
  <c r="T31" i="18"/>
  <c r="T35" i="18" s="1"/>
  <c r="F22" i="1"/>
  <c r="V31" i="145"/>
  <c r="V35" i="145" s="1"/>
  <c r="I11" i="1"/>
  <c r="T15" i="1"/>
  <c r="V35" i="142"/>
  <c r="Q24" i="1"/>
  <c r="C25" i="1"/>
  <c r="V21" i="103"/>
  <c r="H15" i="1"/>
  <c r="S15" i="1"/>
  <c r="U25" i="1"/>
  <c r="Q19" i="1"/>
  <c r="V32" i="200"/>
  <c r="V36" i="200" s="1"/>
  <c r="V32" i="37"/>
  <c r="V32" i="38" s="1"/>
  <c r="I33" i="1"/>
  <c r="U30" i="1"/>
  <c r="F31" i="125"/>
  <c r="F35" i="125" s="1"/>
  <c r="C13" i="1"/>
  <c r="G32" i="18"/>
  <c r="G36" i="18" s="1"/>
  <c r="Q21" i="1"/>
  <c r="S22" i="1"/>
  <c r="E31" i="18"/>
  <c r="E35" i="18" s="1"/>
  <c r="Q28" i="1"/>
  <c r="N21" i="1"/>
  <c r="N22" i="1"/>
  <c r="N11" i="1"/>
  <c r="E23" i="1"/>
  <c r="J32" i="125"/>
  <c r="J36" i="125" s="1"/>
  <c r="S31" i="18"/>
  <c r="S35" i="18" s="1"/>
  <c r="U27" i="1"/>
  <c r="F18" i="1"/>
  <c r="D30" i="1"/>
  <c r="F25" i="1"/>
  <c r="V35" i="56"/>
  <c r="N30" i="1"/>
  <c r="G26" i="1"/>
  <c r="I16" i="1"/>
  <c r="T18" i="1"/>
  <c r="T28" i="1"/>
  <c r="G25" i="1"/>
  <c r="R14" i="1"/>
  <c r="C18" i="1"/>
  <c r="J17" i="1"/>
  <c r="V36" i="91"/>
  <c r="F27" i="1"/>
  <c r="D29" i="1"/>
  <c r="V32" i="6"/>
  <c r="V13" i="201"/>
  <c r="V18" i="18"/>
  <c r="V11" i="18"/>
  <c r="V32" i="145"/>
  <c r="V36" i="145" s="1"/>
  <c r="V35" i="165"/>
  <c r="V32" i="133"/>
  <c r="V36" i="133" s="1"/>
  <c r="V36" i="123"/>
  <c r="V32" i="124"/>
  <c r="V36" i="124" s="1"/>
  <c r="V18" i="201"/>
  <c r="V31" i="69"/>
  <c r="V35" i="69" s="1"/>
  <c r="P32" i="201"/>
  <c r="P36" i="201" s="1"/>
  <c r="E18" i="1"/>
  <c r="V8" i="103"/>
  <c r="D14" i="1"/>
  <c r="C33" i="1"/>
  <c r="N18" i="1"/>
  <c r="V28" i="125"/>
  <c r="C35" i="38"/>
  <c r="R31" i="103"/>
  <c r="R35" i="103" s="1"/>
  <c r="H30" i="1"/>
  <c r="T13" i="1"/>
  <c r="O16" i="1"/>
  <c r="C14" i="1"/>
  <c r="J33" i="1"/>
  <c r="I24" i="1"/>
  <c r="D31" i="125"/>
  <c r="D35" i="125" s="1"/>
  <c r="R32" i="125"/>
  <c r="R36" i="125" s="1"/>
  <c r="I32" i="18"/>
  <c r="I36" i="18" s="1"/>
  <c r="F32" i="18"/>
  <c r="F36" i="18" s="1"/>
  <c r="G19" i="1"/>
  <c r="F29" i="1"/>
  <c r="J32" i="103"/>
  <c r="J36" i="103" s="1"/>
  <c r="S32" i="103"/>
  <c r="S36" i="103" s="1"/>
  <c r="G32" i="103"/>
  <c r="G36" i="103" s="1"/>
  <c r="P18" i="1"/>
  <c r="I31" i="103"/>
  <c r="I35" i="103" s="1"/>
  <c r="E11" i="1"/>
  <c r="Q15" i="1"/>
  <c r="H32" i="201"/>
  <c r="H36" i="201" s="1"/>
  <c r="T12" i="1"/>
  <c r="S9" i="1"/>
  <c r="H21" i="1"/>
  <c r="R17" i="1"/>
  <c r="E30" i="1"/>
  <c r="T31" i="125"/>
  <c r="T35" i="125" s="1"/>
  <c r="R18" i="1"/>
  <c r="O21" i="1"/>
  <c r="T9" i="1"/>
  <c r="I14" i="1"/>
  <c r="G16" i="1"/>
  <c r="J30" i="1"/>
  <c r="V31" i="78"/>
  <c r="R9" i="1"/>
  <c r="V10" i="103"/>
  <c r="V32" i="57"/>
  <c r="V36" i="165"/>
  <c r="J25" i="1"/>
  <c r="J27" i="1"/>
  <c r="H27" i="1"/>
  <c r="V36" i="55"/>
  <c r="V31" i="12"/>
  <c r="V35" i="16"/>
  <c r="V28" i="201"/>
  <c r="V36" i="5"/>
  <c r="V35" i="123"/>
  <c r="F13" i="1"/>
  <c r="E32" i="103"/>
  <c r="E36" i="103" s="1"/>
  <c r="N8" i="1"/>
  <c r="N32" i="201"/>
  <c r="N36" i="201" s="1"/>
  <c r="P21" i="1"/>
  <c r="V21" i="125"/>
  <c r="G29" i="1"/>
  <c r="V29" i="125"/>
  <c r="O20" i="1"/>
  <c r="V20" i="125"/>
  <c r="D17" i="1"/>
  <c r="V17" i="125"/>
  <c r="I31" i="18"/>
  <c r="I35" i="18" s="1"/>
  <c r="I17" i="1"/>
  <c r="J12" i="1"/>
  <c r="J32" i="201"/>
  <c r="J36" i="201" s="1"/>
  <c r="E31" i="58"/>
  <c r="E35" i="58" s="1"/>
  <c r="E13" i="1"/>
  <c r="D8" i="1"/>
  <c r="D32" i="201"/>
  <c r="D36" i="201" s="1"/>
  <c r="O31" i="125"/>
  <c r="O35" i="125" s="1"/>
  <c r="V11" i="125"/>
  <c r="U10" i="1"/>
  <c r="U32" i="201"/>
  <c r="U36" i="201" s="1"/>
  <c r="I7" i="1"/>
  <c r="U19" i="1"/>
  <c r="U31" i="103"/>
  <c r="U35" i="103" s="1"/>
  <c r="U32" i="125"/>
  <c r="U36" i="125" s="1"/>
  <c r="U8" i="1"/>
  <c r="P28" i="1"/>
  <c r="P32" i="125"/>
  <c r="P36" i="125" s="1"/>
  <c r="V15" i="125"/>
  <c r="D15" i="1"/>
  <c r="Q32" i="125"/>
  <c r="Q36" i="125" s="1"/>
  <c r="Q10" i="1"/>
  <c r="P32" i="18"/>
  <c r="P36" i="18" s="1"/>
  <c r="O27" i="1"/>
  <c r="O31" i="18"/>
  <c r="O35" i="18" s="1"/>
  <c r="C15" i="1"/>
  <c r="C31" i="103"/>
  <c r="C35" i="103" s="1"/>
  <c r="Q26" i="1"/>
  <c r="F32" i="103"/>
  <c r="F36" i="103" s="1"/>
  <c r="T32" i="103"/>
  <c r="T36" i="103" s="1"/>
  <c r="R31" i="38"/>
  <c r="R35" i="38" s="1"/>
  <c r="R7" i="1"/>
  <c r="N19" i="1"/>
  <c r="G31" i="125"/>
  <c r="G35" i="125" s="1"/>
  <c r="I32" i="125"/>
  <c r="I36" i="125" s="1"/>
  <c r="S34" i="1"/>
  <c r="O34" i="1"/>
  <c r="Q33" i="1"/>
  <c r="V30" i="125"/>
  <c r="F30" i="1"/>
  <c r="V24" i="125"/>
  <c r="F24" i="1"/>
  <c r="F32" i="125"/>
  <c r="F36" i="125" s="1"/>
  <c r="R32" i="103"/>
  <c r="R36" i="103" s="1"/>
  <c r="R28" i="1"/>
  <c r="O18" i="1"/>
  <c r="O32" i="201"/>
  <c r="O36" i="201" s="1"/>
  <c r="C32" i="201"/>
  <c r="C36" i="201" s="1"/>
  <c r="D32" i="18"/>
  <c r="D36" i="18" s="1"/>
  <c r="G31" i="18"/>
  <c r="G35" i="18" s="1"/>
  <c r="O32" i="103"/>
  <c r="O36" i="103" s="1"/>
  <c r="O10" i="1"/>
  <c r="V9" i="125"/>
  <c r="D9" i="1"/>
  <c r="R31" i="125"/>
  <c r="R35" i="125" s="1"/>
  <c r="V22" i="125"/>
  <c r="C32" i="125"/>
  <c r="C36" i="125" s="1"/>
  <c r="F23" i="1"/>
  <c r="P31" i="18"/>
  <c r="P35" i="18" s="1"/>
  <c r="T30" i="1"/>
  <c r="T32" i="18"/>
  <c r="T36" i="18" s="1"/>
  <c r="Q32" i="18"/>
  <c r="Q36" i="18" s="1"/>
  <c r="Q18" i="1"/>
  <c r="D31" i="18"/>
  <c r="D35" i="18" s="1"/>
  <c r="D13" i="1"/>
  <c r="D32" i="103"/>
  <c r="D36" i="103" s="1"/>
  <c r="I28" i="1"/>
  <c r="G24" i="1"/>
  <c r="D7" i="1"/>
  <c r="D31" i="201"/>
  <c r="D35" i="201" s="1"/>
  <c r="R13" i="1"/>
  <c r="R31" i="201"/>
  <c r="R35" i="201" s="1"/>
  <c r="S32" i="18"/>
  <c r="S36" i="18" s="1"/>
  <c r="S10" i="1"/>
  <c r="N31" i="103"/>
  <c r="N35" i="103" s="1"/>
  <c r="Q31" i="125"/>
  <c r="Q35" i="125" s="1"/>
  <c r="V23" i="125"/>
  <c r="O13" i="1"/>
  <c r="F7" i="1"/>
  <c r="F31" i="201"/>
  <c r="F35" i="201" s="1"/>
  <c r="U31" i="201"/>
  <c r="U35" i="201" s="1"/>
  <c r="U7" i="1"/>
  <c r="J11" i="1"/>
  <c r="J31" i="201"/>
  <c r="J35" i="201" s="1"/>
  <c r="P17" i="1"/>
  <c r="G32" i="125"/>
  <c r="G36" i="125" s="1"/>
  <c r="I12" i="1"/>
  <c r="I32" i="201"/>
  <c r="I36" i="201" s="1"/>
  <c r="T14" i="1"/>
  <c r="T26" i="1"/>
  <c r="N7" i="1"/>
  <c r="N31" i="201"/>
  <c r="N35" i="201" s="1"/>
  <c r="F8" i="1"/>
  <c r="F32" i="201"/>
  <c r="F36" i="201" s="1"/>
  <c r="R11" i="1"/>
  <c r="V10" i="125"/>
  <c r="H32" i="125"/>
  <c r="H36" i="125" s="1"/>
  <c r="H12" i="1"/>
  <c r="V12" i="125"/>
  <c r="O32" i="18"/>
  <c r="O36" i="18" s="1"/>
  <c r="F31" i="18"/>
  <c r="F35" i="18" s="1"/>
  <c r="H31" i="125"/>
  <c r="H35" i="125" s="1"/>
  <c r="H32" i="18"/>
  <c r="H36" i="18" s="1"/>
  <c r="H8" i="1"/>
  <c r="U31" i="18"/>
  <c r="U35" i="18" s="1"/>
  <c r="G31" i="103"/>
  <c r="G35" i="103" s="1"/>
  <c r="G9" i="1"/>
  <c r="F31" i="103"/>
  <c r="F35" i="103" s="1"/>
  <c r="F15" i="1"/>
  <c r="E31" i="201"/>
  <c r="E35" i="201" s="1"/>
  <c r="E7" i="1"/>
  <c r="C11" i="1"/>
  <c r="C31" i="201"/>
  <c r="C35" i="201" s="1"/>
  <c r="J21" i="1"/>
  <c r="N4" i="1"/>
  <c r="R31" i="18"/>
  <c r="R35" i="18" s="1"/>
  <c r="D31" i="103"/>
  <c r="D35" i="103" s="1"/>
  <c r="O32" i="125"/>
  <c r="O36" i="125" s="1"/>
  <c r="O8" i="1"/>
  <c r="V8" i="125"/>
  <c r="C31" i="18"/>
  <c r="C35" i="18" s="1"/>
  <c r="D24" i="1"/>
  <c r="U14" i="1"/>
  <c r="H18" i="1"/>
  <c r="O11" i="1"/>
  <c r="P32" i="103"/>
  <c r="P36" i="103" s="1"/>
  <c r="T31" i="103"/>
  <c r="T35" i="103" s="1"/>
  <c r="T7" i="1"/>
  <c r="H32" i="103"/>
  <c r="H36" i="103" s="1"/>
  <c r="N26" i="1"/>
  <c r="Q7" i="1"/>
  <c r="Q31" i="201"/>
  <c r="Q35" i="201" s="1"/>
  <c r="V27" i="125"/>
  <c r="P31" i="125"/>
  <c r="P35" i="125" s="1"/>
  <c r="V7" i="125"/>
  <c r="J14" i="1"/>
  <c r="T32" i="201"/>
  <c r="T36" i="201" s="1"/>
  <c r="T8" i="1"/>
  <c r="I21" i="1"/>
  <c r="I31" i="201"/>
  <c r="I35" i="201" s="1"/>
  <c r="E31" i="103"/>
  <c r="E35" i="103" s="1"/>
  <c r="H31" i="201"/>
  <c r="H35" i="201" s="1"/>
  <c r="D16" i="1"/>
  <c r="C22" i="1"/>
  <c r="D32" i="125"/>
  <c r="D36" i="125" s="1"/>
  <c r="J35" i="38"/>
  <c r="F32" i="38"/>
  <c r="F36" i="38" s="1"/>
  <c r="F12" i="1"/>
  <c r="N32" i="103"/>
  <c r="N36" i="103" s="1"/>
  <c r="I32" i="103"/>
  <c r="I36" i="103" s="1"/>
  <c r="I10" i="1"/>
  <c r="S7" i="1"/>
  <c r="S31" i="201"/>
  <c r="S35" i="201" s="1"/>
  <c r="J13" i="1"/>
  <c r="T17" i="1"/>
  <c r="C32" i="18"/>
  <c r="C36" i="18" s="1"/>
  <c r="P35" i="58"/>
  <c r="J18" i="1"/>
  <c r="E10" i="1"/>
  <c r="P14" i="1"/>
  <c r="O30" i="1"/>
  <c r="E31" i="125"/>
  <c r="E35" i="125" s="1"/>
  <c r="U32" i="18"/>
  <c r="U36" i="18" s="1"/>
  <c r="C32" i="103"/>
  <c r="C36" i="103" s="1"/>
  <c r="Q8" i="1"/>
  <c r="Q32" i="201"/>
  <c r="Q36" i="201" s="1"/>
  <c r="P31" i="103"/>
  <c r="P35" i="103" s="1"/>
  <c r="I9" i="1"/>
  <c r="J29" i="1"/>
  <c r="T32" i="125"/>
  <c r="T36" i="125" s="1"/>
  <c r="Q31" i="103"/>
  <c r="Q35" i="103" s="1"/>
  <c r="G10" i="1"/>
  <c r="G32" i="201"/>
  <c r="G36" i="201" s="1"/>
  <c r="E8" i="1"/>
  <c r="E32" i="201"/>
  <c r="E36" i="201" s="1"/>
  <c r="O31" i="201"/>
  <c r="O35" i="201" s="1"/>
  <c r="O7" i="1"/>
  <c r="Q9" i="1"/>
  <c r="P7" i="1"/>
  <c r="P31" i="201"/>
  <c r="P35" i="201" s="1"/>
  <c r="T35" i="58"/>
  <c r="U32" i="103"/>
  <c r="U36" i="103" s="1"/>
  <c r="S8" i="1"/>
  <c r="S32" i="201"/>
  <c r="S36" i="201" s="1"/>
  <c r="F16" i="1"/>
  <c r="I8" i="1"/>
  <c r="P12" i="1"/>
  <c r="G7" i="1"/>
  <c r="G31" i="201"/>
  <c r="G35" i="201" s="1"/>
  <c r="P19" i="1"/>
  <c r="J32" i="18"/>
  <c r="J36" i="18" s="1"/>
  <c r="N31" i="18"/>
  <c r="N35" i="18" s="1"/>
  <c r="S31" i="103"/>
  <c r="S35" i="103" s="1"/>
  <c r="O31" i="103"/>
  <c r="O35" i="103" s="1"/>
  <c r="E26" i="1"/>
  <c r="Q14" i="1"/>
  <c r="R32" i="201"/>
  <c r="R36" i="201" s="1"/>
  <c r="U34" i="1"/>
  <c r="O33" i="1"/>
  <c r="T34" i="1"/>
  <c r="F34" i="1"/>
  <c r="E34" i="1"/>
  <c r="E33" i="1"/>
  <c r="G33" i="1"/>
  <c r="N33" i="1"/>
  <c r="J34" i="1"/>
  <c r="S33" i="1"/>
  <c r="D34" i="1"/>
  <c r="R33" i="1"/>
  <c r="C34" i="1"/>
  <c r="H33" i="1"/>
  <c r="T33" i="1"/>
  <c r="I34" i="1"/>
  <c r="V33" i="1" l="1"/>
  <c r="V34" i="1"/>
  <c r="V32" i="18"/>
  <c r="V36" i="18" s="1"/>
  <c r="V36" i="38"/>
  <c r="V19" i="1"/>
  <c r="V22" i="1"/>
  <c r="V30" i="1"/>
  <c r="V29" i="1"/>
  <c r="V36" i="6"/>
  <c r="V24" i="1"/>
  <c r="V26" i="1"/>
  <c r="V20" i="1"/>
  <c r="V25" i="1"/>
  <c r="V16" i="1"/>
  <c r="V31" i="18"/>
  <c r="V35" i="18" s="1"/>
  <c r="V27" i="1"/>
  <c r="V14" i="1"/>
  <c r="V31" i="58"/>
  <c r="V35" i="58" s="1"/>
  <c r="V32" i="58"/>
  <c r="V36" i="58" s="1"/>
  <c r="H31" i="1"/>
  <c r="H35" i="1" s="1"/>
  <c r="V13" i="1"/>
  <c r="S31" i="1"/>
  <c r="S35" i="1" s="1"/>
  <c r="V9" i="1"/>
  <c r="V17" i="1"/>
  <c r="P32" i="1"/>
  <c r="P36" i="1" s="1"/>
  <c r="S32" i="1"/>
  <c r="S36" i="1" s="1"/>
  <c r="V12" i="1"/>
  <c r="C31" i="1"/>
  <c r="C35" i="1" s="1"/>
  <c r="R32" i="1"/>
  <c r="R36" i="1" s="1"/>
  <c r="E31" i="1"/>
  <c r="E35" i="1" s="1"/>
  <c r="J31" i="1"/>
  <c r="J35" i="1" s="1"/>
  <c r="U31" i="1"/>
  <c r="U35" i="1" s="1"/>
  <c r="V36" i="37"/>
  <c r="V32" i="103"/>
  <c r="V36" i="103" s="1"/>
  <c r="V31" i="103"/>
  <c r="V35" i="103" s="1"/>
  <c r="V35" i="38"/>
  <c r="V18" i="1"/>
  <c r="V23" i="1"/>
  <c r="V10" i="1"/>
  <c r="V35" i="78"/>
  <c r="V15" i="1"/>
  <c r="V11" i="1"/>
  <c r="V21" i="1"/>
  <c r="V35" i="37"/>
  <c r="V31" i="201"/>
  <c r="V35" i="201" s="1"/>
  <c r="J32" i="1"/>
  <c r="J36" i="1" s="1"/>
  <c r="F32" i="1"/>
  <c r="F36" i="1" s="1"/>
  <c r="D32" i="1"/>
  <c r="D36" i="1" s="1"/>
  <c r="V32" i="201"/>
  <c r="V36" i="201" s="1"/>
  <c r="V36" i="166"/>
  <c r="V35" i="12"/>
  <c r="V36" i="57"/>
  <c r="T32" i="1"/>
  <c r="T36" i="1" s="1"/>
  <c r="V28" i="1"/>
  <c r="E32" i="1"/>
  <c r="E36" i="1" s="1"/>
  <c r="Q31" i="1"/>
  <c r="Q35" i="1" s="1"/>
  <c r="I32" i="1"/>
  <c r="I36" i="1" s="1"/>
  <c r="O31" i="1"/>
  <c r="O35" i="1" s="1"/>
  <c r="Q32" i="1"/>
  <c r="Q36" i="1" s="1"/>
  <c r="V32" i="125"/>
  <c r="V36" i="125" s="1"/>
  <c r="V8" i="1"/>
  <c r="C32" i="1"/>
  <c r="C36" i="1" s="1"/>
  <c r="P31" i="1"/>
  <c r="P35" i="1" s="1"/>
  <c r="G32" i="1"/>
  <c r="G36" i="1" s="1"/>
  <c r="O32" i="1"/>
  <c r="O36" i="1" s="1"/>
  <c r="H32" i="1"/>
  <c r="H36" i="1" s="1"/>
  <c r="U32" i="1"/>
  <c r="U36" i="1" s="1"/>
  <c r="I31" i="1"/>
  <c r="I35" i="1" s="1"/>
  <c r="N32" i="1"/>
  <c r="N36" i="1" s="1"/>
  <c r="G31" i="1"/>
  <c r="G35" i="1" s="1"/>
  <c r="V31" i="125"/>
  <c r="V7" i="1"/>
  <c r="T31" i="1"/>
  <c r="T35" i="1" s="1"/>
  <c r="N31" i="1"/>
  <c r="N35" i="1" s="1"/>
  <c r="F31" i="1"/>
  <c r="F35" i="1" s="1"/>
  <c r="D31" i="1"/>
  <c r="D35" i="1" s="1"/>
  <c r="R31" i="1"/>
  <c r="R35" i="1" s="1"/>
  <c r="V31" i="1" l="1"/>
  <c r="V35" i="1" s="1"/>
  <c r="V32" i="1"/>
  <c r="V36" i="1" s="1"/>
  <c r="V35" i="125"/>
</calcChain>
</file>

<file path=xl/sharedStrings.xml><?xml version="1.0" encoding="utf-8"?>
<sst xmlns="http://schemas.openxmlformats.org/spreadsheetml/2006/main" count="15002" uniqueCount="262">
  <si>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</si>
  <si>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</si>
  <si>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</si>
  <si>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</si>
  <si>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</si>
  <si>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</si>
  <si>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</si>
  <si>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</si>
  <si>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</si>
  <si>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</si>
  <si>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</si>
  <si>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</si>
  <si>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</si>
  <si>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</si>
  <si>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</si>
  <si>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</si>
  <si>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</si>
  <si>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</si>
  <si>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</si>
  <si>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</si>
  <si>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</si>
  <si>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</si>
  <si>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</si>
  <si>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</si>
  <si>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</si>
  <si>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</si>
  <si>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</si>
  <si>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</si>
  <si>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</si>
  <si>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</si>
  <si>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</si>
  <si>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</si>
  <si>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</si>
  <si>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</si>
  <si>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</si>
  <si>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</si>
  <si>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</si>
  <si>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</si>
  <si>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</si>
  <si>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</si>
  <si>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</si>
  <si>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</si>
  <si>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</si>
  <si>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</si>
  <si>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</si>
  <si>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</si>
  <si>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</si>
  <si>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</si>
  <si>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</si>
  <si>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</si>
  <si>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</si>
  <si>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</si>
  <si>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</si>
  <si>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</si>
  <si>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</si>
  <si>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</si>
  <si>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</si>
  <si>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</si>
  <si>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</si>
  <si>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</si>
  <si>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</si>
  <si>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</si>
  <si>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</si>
  <si>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</si>
  <si>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</si>
  <si>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</si>
  <si>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</si>
  <si>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</si>
  <si>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</si>
  <si>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</si>
  <si>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</si>
  <si>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</si>
  <si>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</si>
  <si>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</si>
  <si>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</si>
  <si>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</si>
  <si>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</si>
  <si>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</si>
  <si>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</si>
  <si>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</si>
  <si>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</si>
  <si>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</si>
  <si>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</si>
  <si>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</si>
  <si>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</si>
  <si>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</si>
  <si>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</si>
  <si>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</si>
  <si>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</si>
  <si>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</si>
  <si>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</si>
  <si>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</si>
  <si>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</si>
  <si>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</si>
  <si>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</si>
  <si>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</si>
  <si>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</si>
  <si>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</si>
  <si>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</si>
  <si>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</si>
  <si>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</si>
  <si>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</si>
  <si>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</si>
  <si>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</si>
  <si>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</si>
  <si>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</si>
  <si>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</si>
  <si>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</si>
  <si>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</si>
  <si>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</si>
  <si>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</si>
  <si>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</si>
  <si>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</si>
  <si>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</si>
  <si>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</si>
  <si>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</si>
  <si>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</si>
  <si>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</si>
  <si>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</si>
  <si>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</si>
  <si>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</si>
  <si>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</si>
  <si>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</si>
  <si>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</si>
  <si>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</si>
  <si>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</si>
  <si>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</si>
  <si>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</si>
  <si>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</si>
  <si>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</si>
  <si>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</si>
  <si>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</si>
  <si>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</si>
  <si>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</si>
  <si>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</si>
  <si>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</si>
  <si>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</si>
  <si>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</si>
  <si>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</si>
  <si>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</si>
  <si>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</si>
  <si>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</si>
  <si>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</si>
  <si>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</si>
  <si>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</si>
  <si>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</si>
  <si>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</si>
  <si>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</si>
  <si>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</si>
  <si>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</si>
  <si>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</si>
  <si>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</si>
  <si>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</si>
  <si>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</si>
  <si>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</si>
  <si>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</si>
  <si>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</si>
  <si>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</si>
  <si>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</si>
  <si>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</si>
  <si>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</si>
  <si>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</si>
  <si>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</si>
  <si>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</si>
  <si>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</si>
  <si>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</si>
  <si>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</si>
  <si>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</si>
  <si>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</si>
  <si>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</si>
  <si>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</si>
  <si>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</si>
  <si>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</si>
  <si>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</si>
  <si>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</si>
  <si>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</si>
  <si>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</si>
  <si>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</si>
  <si>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</si>
  <si>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</si>
  <si>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</si>
  <si>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</si>
  <si>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</si>
  <si>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</si>
  <si>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</si>
  <si>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</si>
  <si>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</si>
  <si>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</si>
  <si>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</si>
  <si>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</si>
  <si>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</si>
  <si>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</si>
  <si>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</si>
  <si>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</si>
  <si>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</si>
  <si>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</si>
  <si>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</si>
  <si>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</si>
  <si>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</si>
  <si>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</si>
  <si>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</si>
  <si>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</si>
  <si>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</si>
  <si>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</si>
  <si>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</si>
  <si>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</si>
  <si>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</si>
  <si>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</si>
  <si>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</si>
  <si>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</si>
  <si>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</si>
  <si>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</si>
  <si>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</si>
  <si>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</si>
  <si>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</si>
  <si>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</si>
  <si>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</si>
  <si>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</si>
  <si>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</si>
  <si>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</si>
  <si>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</si>
  <si>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</si>
  <si>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</si>
  <si>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</si>
  <si>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</si>
  <si>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</si>
  <si>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</si>
  <si>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</si>
  <si>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</si>
  <si>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</si>
  <si>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</si>
  <si>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</si>
  <si>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</si>
  <si>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</si>
  <si>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</si>
  <si>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</si>
  <si>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</si>
  <si>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</si>
  <si>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</si>
  <si>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（別記第４－３号様式（北海道用））</t>
    <rPh sb="1" eb="3">
      <t>ベッキ</t>
    </rPh>
    <rPh sb="3" eb="4">
      <t>ダイ</t>
    </rPh>
    <rPh sb="7" eb="8">
      <t>ゴウ</t>
    </rPh>
    <rPh sb="8" eb="10">
      <t>ヨウシキ</t>
    </rPh>
    <rPh sb="11" eb="14">
      <t>ホッカイドウ</t>
    </rPh>
    <rPh sb="14" eb="15">
      <t>ヨウ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</si>
  <si>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</si>
  <si>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</si>
  <si>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</si>
  <si>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</si>
  <si>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</si>
  <si>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</si>
  <si>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</si>
  <si>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</si>
  <si>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</si>
  <si>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</si>
  <si>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</si>
  <si>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</si>
  <si>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インド
ネシア</t>
    <phoneticPr fontId="2"/>
  </si>
  <si>
    <t>インド
ネシア</t>
    <phoneticPr fontId="2"/>
  </si>
  <si>
    <t>フィリピン</t>
    <phoneticPr fontId="2"/>
  </si>
  <si>
    <t>ベトナム</t>
    <phoneticPr fontId="2"/>
  </si>
  <si>
    <t>ベトナム</t>
    <phoneticPr fontId="2"/>
  </si>
  <si>
    <t>軒中、</t>
  </si>
  <si>
    <t>回答施設</t>
  </si>
  <si>
    <t>【平成２７年度】</t>
    <rPh sb="1" eb="3">
      <t>ヘイセイ</t>
    </rPh>
    <rPh sb="5" eb="7">
      <t>ネンド</t>
    </rPh>
    <phoneticPr fontId="2"/>
  </si>
  <si>
    <t>２６年度</t>
    <rPh sb="2" eb="4">
      <t>ネンド</t>
    </rPh>
    <phoneticPr fontId="2"/>
  </si>
  <si>
    <t>未入力データがあります。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</si>
</sst>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#,##0_ "/>
    <numFmt numFmtId="177" formatCode="0.0%"/>
    <numFmt numFmtId="178" formatCode="0_);[Red]\(0\)"/>
    <numFmt numFmtId="179" formatCode="#,##0_ ;[Red]\-#,##0\ "/>
    <numFmt numFmtId="180" formatCode="#,##0;\-#,##0;&quot;- &quot;"/>
  </numFmts>
  <fonts count="13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thin">
        <color indexed="64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/>
      <right style="thin">
        <color indexed="64"/>
      </right>
      <top style="hair">
        <color indexed="8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8"/>
      </left>
      <right style="hair">
        <color indexed="64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9" fillId="0" borderId="0"/>
  </cellStyleXfs>
  <cellXfs count="178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76" fontId="0" fillId="0" borderId="0" xfId="0" applyNumberFormat="1">
      <alignment vertical="center"/>
    </xf>
    <xf numFmtId="176" fontId="0" fillId="0" borderId="0" xfId="0" applyNumberFormat="1" applyFill="1" applyBorder="1">
      <alignment vertical="center"/>
    </xf>
    <xf numFmtId="0" fontId="0" fillId="0" borderId="0" xfId="0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6" fontId="0" fillId="0" borderId="11" xfId="0" applyNumberFormat="1" applyFill="1" applyBorder="1">
      <alignment vertical="center"/>
    </xf>
    <xf numFmtId="176" fontId="0" fillId="0" borderId="12" xfId="0" applyNumberFormat="1" applyFill="1" applyBorder="1">
      <alignment vertical="center"/>
    </xf>
    <xf numFmtId="176" fontId="0" fillId="0" borderId="13" xfId="0" applyNumberFormat="1" applyFill="1" applyBorder="1">
      <alignment vertical="center"/>
    </xf>
    <xf numFmtId="176" fontId="0" fillId="0" borderId="14" xfId="0" applyNumberFormat="1" applyFill="1" applyBorder="1">
      <alignment vertical="center"/>
    </xf>
    <xf numFmtId="176" fontId="0" fillId="0" borderId="15" xfId="0" applyNumberFormat="1" applyFill="1" applyBorder="1">
      <alignment vertical="center"/>
    </xf>
    <xf numFmtId="176" fontId="0" fillId="0" borderId="16" xfId="0" applyNumberFormat="1" applyFill="1" applyBorder="1">
      <alignment vertical="center"/>
    </xf>
    <xf numFmtId="176" fontId="0" fillId="0" borderId="17" xfId="0" applyNumberFormat="1" applyFill="1" applyBorder="1">
      <alignment vertical="center"/>
    </xf>
    <xf numFmtId="176" fontId="0" fillId="0" borderId="18" xfId="0" applyNumberFormat="1" applyFill="1" applyBorder="1">
      <alignment vertical="center"/>
    </xf>
    <xf numFmtId="0" fontId="0" fillId="0" borderId="0" xfId="0" applyFill="1">
      <alignment vertical="center"/>
    </xf>
    <xf numFmtId="176" fontId="0" fillId="0" borderId="0" xfId="0" applyNumberFormat="1" applyFill="1">
      <alignment vertical="center"/>
    </xf>
    <xf numFmtId="0" fontId="0" fillId="0" borderId="19" xfId="0" applyFill="1" applyBorder="1">
      <alignment vertical="center"/>
    </xf>
    <xf numFmtId="0" fontId="0" fillId="0" borderId="19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right" vertical="center"/>
    </xf>
    <xf numFmtId="0" fontId="4" fillId="0" borderId="19" xfId="0" applyFont="1" applyFill="1" applyBorder="1">
      <alignment vertical="center"/>
    </xf>
    <xf numFmtId="0" fontId="4" fillId="0" borderId="19" xfId="0" applyFont="1" applyFill="1" applyBorder="1" applyAlignment="1">
      <alignment horizontal="right" vertical="center"/>
    </xf>
    <xf numFmtId="176" fontId="1" fillId="0" borderId="0" xfId="0" applyNumberFormat="1" applyFont="1" applyFill="1">
      <alignment vertical="center"/>
    </xf>
    <xf numFmtId="0" fontId="7" fillId="0" borderId="0" xfId="0" applyFont="1" applyFill="1">
      <alignment vertical="center"/>
    </xf>
    <xf numFmtId="176" fontId="6" fillId="0" borderId="23" xfId="0" applyNumberFormat="1" applyFont="1" applyFill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0" fillId="0" borderId="20" xfId="0" applyFill="1" applyBorder="1" applyAlignment="1">
      <alignment horizontal="center" vertical="center" shrinkToFit="1"/>
    </xf>
    <xf numFmtId="176" fontId="0" fillId="0" borderId="26" xfId="0" applyNumberFormat="1" applyFill="1" applyBorder="1">
      <alignment vertical="center"/>
    </xf>
    <xf numFmtId="176" fontId="0" fillId="0" borderId="25" xfId="0" applyNumberFormat="1" applyFill="1" applyBorder="1">
      <alignment vertical="center"/>
    </xf>
    <xf numFmtId="176" fontId="0" fillId="0" borderId="27" xfId="0" applyNumberFormat="1" applyFill="1" applyBorder="1">
      <alignment vertical="center"/>
    </xf>
    <xf numFmtId="176" fontId="0" fillId="0" borderId="24" xfId="0" applyNumberFormat="1" applyFill="1" applyBorder="1">
      <alignment vertical="center"/>
    </xf>
    <xf numFmtId="177" fontId="0" fillId="0" borderId="7" xfId="0" applyNumberFormat="1" applyFill="1" applyBorder="1" applyAlignment="1">
      <alignment horizontal="right" vertical="center"/>
    </xf>
    <xf numFmtId="177" fontId="0" fillId="0" borderId="8" xfId="0" applyNumberFormat="1" applyFill="1" applyBorder="1" applyAlignment="1">
      <alignment horizontal="right" vertical="center"/>
    </xf>
    <xf numFmtId="177" fontId="0" fillId="0" borderId="9" xfId="0" applyNumberFormat="1" applyFill="1" applyBorder="1" applyAlignment="1">
      <alignment horizontal="right" vertical="center"/>
    </xf>
    <xf numFmtId="177" fontId="0" fillId="0" borderId="26" xfId="0" applyNumberFormat="1" applyFill="1" applyBorder="1" applyAlignment="1">
      <alignment horizontal="right" vertical="center"/>
    </xf>
    <xf numFmtId="177" fontId="0" fillId="0" borderId="10" xfId="0" applyNumberFormat="1" applyFill="1" applyBorder="1" applyAlignment="1">
      <alignment horizontal="right" vertical="center"/>
    </xf>
    <xf numFmtId="177" fontId="0" fillId="0" borderId="11" xfId="0" applyNumberFormat="1" applyFill="1" applyBorder="1" applyAlignment="1">
      <alignment horizontal="right" vertical="center"/>
    </xf>
    <xf numFmtId="177" fontId="0" fillId="0" borderId="12" xfId="0" applyNumberFormat="1" applyFill="1" applyBorder="1" applyAlignment="1">
      <alignment horizontal="right" vertical="center"/>
    </xf>
    <xf numFmtId="177" fontId="0" fillId="0" borderId="27" xfId="0" applyNumberFormat="1" applyFill="1" applyBorder="1" applyAlignment="1">
      <alignment horizontal="right" vertical="center"/>
    </xf>
    <xf numFmtId="176" fontId="0" fillId="0" borderId="3" xfId="0" applyNumberFormat="1" applyFill="1" applyBorder="1">
      <alignment vertical="center"/>
    </xf>
    <xf numFmtId="176" fontId="0" fillId="0" borderId="28" xfId="0" applyNumberFormat="1" applyFill="1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29" xfId="0" applyNumberFormat="1" applyFill="1" applyBorder="1">
      <alignment vertical="center"/>
    </xf>
    <xf numFmtId="176" fontId="8" fillId="0" borderId="7" xfId="0" applyNumberFormat="1" applyFont="1" applyFill="1" applyBorder="1" applyAlignment="1">
      <alignment horizontal="right" vertical="center"/>
    </xf>
    <xf numFmtId="176" fontId="8" fillId="0" borderId="8" xfId="0" applyNumberFormat="1" applyFont="1" applyFill="1" applyBorder="1" applyAlignment="1">
      <alignment horizontal="right" vertical="center"/>
    </xf>
    <xf numFmtId="176" fontId="8" fillId="0" borderId="10" xfId="0" applyNumberFormat="1" applyFont="1" applyFill="1" applyBorder="1" applyAlignment="1">
      <alignment horizontal="right" vertical="center"/>
    </xf>
    <xf numFmtId="176" fontId="8" fillId="0" borderId="11" xfId="0" applyNumberFormat="1" applyFont="1" applyFill="1" applyBorder="1" applyAlignment="1">
      <alignment horizontal="right" vertical="center"/>
    </xf>
    <xf numFmtId="176" fontId="8" fillId="0" borderId="3" xfId="0" applyNumberFormat="1" applyFont="1" applyFill="1" applyBorder="1" applyAlignment="1">
      <alignment horizontal="right" vertical="center"/>
    </xf>
    <xf numFmtId="176" fontId="8" fillId="0" borderId="4" xfId="0" applyNumberFormat="1" applyFont="1" applyFill="1" applyBorder="1" applyAlignment="1">
      <alignment horizontal="right" vertical="center"/>
    </xf>
    <xf numFmtId="176" fontId="8" fillId="0" borderId="28" xfId="0" applyNumberFormat="1" applyFont="1" applyFill="1" applyBorder="1" applyAlignment="1">
      <alignment horizontal="right" vertical="center"/>
    </xf>
    <xf numFmtId="176" fontId="8" fillId="0" borderId="29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>
      <alignment vertical="center"/>
    </xf>
    <xf numFmtId="176" fontId="1" fillId="0" borderId="17" xfId="0" applyNumberFormat="1" applyFont="1" applyFill="1" applyBorder="1">
      <alignment vertical="center"/>
    </xf>
    <xf numFmtId="176" fontId="1" fillId="0" borderId="18" xfId="0" applyNumberFormat="1" applyFont="1" applyFill="1" applyBorder="1">
      <alignment vertical="center"/>
    </xf>
    <xf numFmtId="176" fontId="1" fillId="0" borderId="13" xfId="0" applyNumberFormat="1" applyFont="1" applyFill="1" applyBorder="1">
      <alignment vertical="center"/>
    </xf>
    <xf numFmtId="176" fontId="1" fillId="0" borderId="14" xfId="0" applyNumberFormat="1" applyFont="1" applyFill="1" applyBorder="1">
      <alignment vertical="center"/>
    </xf>
    <xf numFmtId="176" fontId="1" fillId="0" borderId="15" xfId="0" applyNumberFormat="1" applyFont="1" applyFill="1" applyBorder="1">
      <alignment vertical="center"/>
    </xf>
    <xf numFmtId="176" fontId="1" fillId="0" borderId="7" xfId="0" applyNumberFormat="1" applyFont="1" applyFill="1" applyBorder="1">
      <alignment vertical="center"/>
    </xf>
    <xf numFmtId="176" fontId="1" fillId="0" borderId="8" xfId="0" applyNumberFormat="1" applyFont="1" applyFill="1" applyBorder="1">
      <alignment vertical="center"/>
    </xf>
    <xf numFmtId="176" fontId="1" fillId="0" borderId="9" xfId="0" applyNumberFormat="1" applyFont="1" applyFill="1" applyBorder="1">
      <alignment vertical="center"/>
    </xf>
    <xf numFmtId="176" fontId="1" fillId="0" borderId="10" xfId="0" applyNumberFormat="1" applyFont="1" applyFill="1" applyBorder="1">
      <alignment vertical="center"/>
    </xf>
    <xf numFmtId="176" fontId="1" fillId="0" borderId="11" xfId="0" applyNumberFormat="1" applyFont="1" applyFill="1" applyBorder="1">
      <alignment vertical="center"/>
    </xf>
    <xf numFmtId="176" fontId="1" fillId="0" borderId="12" xfId="0" applyNumberFormat="1" applyFont="1" applyFill="1" applyBorder="1">
      <alignment vertical="center"/>
    </xf>
    <xf numFmtId="176" fontId="1" fillId="0" borderId="7" xfId="0" applyNumberFormat="1" applyFont="1" applyFill="1" applyBorder="1" applyAlignment="1">
      <alignment horizontal="right" vertical="center" shrinkToFit="1"/>
    </xf>
    <xf numFmtId="176" fontId="1" fillId="0" borderId="8" xfId="0" applyNumberFormat="1" applyFont="1" applyFill="1" applyBorder="1" applyAlignment="1">
      <alignment horizontal="right" vertical="center" shrinkToFit="1"/>
    </xf>
    <xf numFmtId="176" fontId="1" fillId="0" borderId="9" xfId="0" applyNumberFormat="1" applyFont="1" applyFill="1" applyBorder="1" applyAlignment="1">
      <alignment horizontal="right" vertical="center" shrinkToFit="1"/>
    </xf>
    <xf numFmtId="176" fontId="1" fillId="0" borderId="10" xfId="0" applyNumberFormat="1" applyFont="1" applyFill="1" applyBorder="1" applyAlignment="1">
      <alignment horizontal="right" vertical="center" shrinkToFit="1"/>
    </xf>
    <xf numFmtId="176" fontId="1" fillId="0" borderId="11" xfId="0" applyNumberFormat="1" applyFont="1" applyFill="1" applyBorder="1" applyAlignment="1">
      <alignment horizontal="right" vertical="center" shrinkToFit="1"/>
    </xf>
    <xf numFmtId="176" fontId="1" fillId="0" borderId="15" xfId="0" applyNumberFormat="1" applyFont="1" applyFill="1" applyBorder="1" applyAlignment="1">
      <alignment horizontal="right" vertical="center" shrinkToFit="1"/>
    </xf>
    <xf numFmtId="176" fontId="1" fillId="0" borderId="16" xfId="0" applyNumberFormat="1" applyFont="1" applyFill="1" applyBorder="1" applyAlignment="1">
      <alignment horizontal="right" vertical="center" shrinkToFit="1"/>
    </xf>
    <xf numFmtId="176" fontId="1" fillId="0" borderId="17" xfId="0" applyNumberFormat="1" applyFont="1" applyFill="1" applyBorder="1" applyAlignment="1">
      <alignment horizontal="right" vertical="center" shrinkToFit="1"/>
    </xf>
    <xf numFmtId="176" fontId="1" fillId="0" borderId="12" xfId="0" applyNumberFormat="1" applyFont="1" applyFill="1" applyBorder="1" applyAlignment="1">
      <alignment horizontal="right" vertical="center" shrinkToFit="1"/>
    </xf>
    <xf numFmtId="176" fontId="1" fillId="0" borderId="18" xfId="0" applyNumberFormat="1" applyFont="1" applyFill="1" applyBorder="1" applyAlignment="1">
      <alignment horizontal="right" vertical="center" shrinkToFit="1"/>
    </xf>
    <xf numFmtId="176" fontId="1" fillId="0" borderId="7" xfId="0" applyNumberFormat="1" applyFont="1" applyFill="1" applyBorder="1" applyAlignment="1">
      <alignment horizontal="right" vertical="center"/>
    </xf>
    <xf numFmtId="176" fontId="1" fillId="0" borderId="8" xfId="0" applyNumberFormat="1" applyFont="1" applyFill="1" applyBorder="1" applyAlignment="1">
      <alignment horizontal="right" vertical="center"/>
    </xf>
    <xf numFmtId="176" fontId="1" fillId="0" borderId="9" xfId="0" applyNumberFormat="1" applyFont="1" applyFill="1" applyBorder="1" applyAlignment="1">
      <alignment horizontal="right" vertical="center"/>
    </xf>
    <xf numFmtId="176" fontId="1" fillId="0" borderId="10" xfId="0" applyNumberFormat="1" applyFont="1" applyFill="1" applyBorder="1" applyAlignment="1">
      <alignment horizontal="right" vertical="center"/>
    </xf>
    <xf numFmtId="176" fontId="1" fillId="0" borderId="11" xfId="0" applyNumberFormat="1" applyFont="1" applyFill="1" applyBorder="1" applyAlignment="1">
      <alignment horizontal="right" vertical="center"/>
    </xf>
    <xf numFmtId="176" fontId="1" fillId="0" borderId="12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 applyAlignment="1">
      <alignment horizontal="right" vertical="center"/>
    </xf>
    <xf numFmtId="176" fontId="1" fillId="0" borderId="17" xfId="0" applyNumberFormat="1" applyFont="1" applyFill="1" applyBorder="1" applyAlignment="1">
      <alignment horizontal="right" vertical="center"/>
    </xf>
    <xf numFmtId="176" fontId="1" fillId="0" borderId="18" xfId="0" applyNumberFormat="1" applyFont="1" applyFill="1" applyBorder="1" applyAlignment="1">
      <alignment horizontal="right" vertical="center"/>
    </xf>
    <xf numFmtId="176" fontId="8" fillId="0" borderId="9" xfId="0" applyNumberFormat="1" applyFont="1" applyFill="1" applyBorder="1" applyAlignment="1">
      <alignment horizontal="right" vertical="center"/>
    </xf>
    <xf numFmtId="176" fontId="8" fillId="0" borderId="12" xfId="0" applyNumberFormat="1" applyFont="1" applyFill="1" applyBorder="1" applyAlignment="1">
      <alignment horizontal="right" vertical="center"/>
    </xf>
    <xf numFmtId="176" fontId="8" fillId="0" borderId="16" xfId="0" applyNumberFormat="1" applyFont="1" applyFill="1" applyBorder="1" applyAlignment="1">
      <alignment horizontal="right" vertical="center"/>
    </xf>
    <xf numFmtId="176" fontId="8" fillId="0" borderId="17" xfId="0" applyNumberFormat="1" applyFont="1" applyFill="1" applyBorder="1" applyAlignment="1">
      <alignment horizontal="right" vertical="center"/>
    </xf>
    <xf numFmtId="176" fontId="8" fillId="0" borderId="18" xfId="0" applyNumberFormat="1" applyFont="1" applyFill="1" applyBorder="1" applyAlignment="1">
      <alignment horizontal="right" vertical="center"/>
    </xf>
    <xf numFmtId="176" fontId="8" fillId="0" borderId="30" xfId="0" applyNumberFormat="1" applyFont="1" applyFill="1" applyBorder="1" applyAlignment="1">
      <alignment horizontal="right" vertical="center"/>
    </xf>
    <xf numFmtId="176" fontId="8" fillId="0" borderId="23" xfId="0" applyNumberFormat="1" applyFont="1" applyFill="1" applyBorder="1" applyAlignment="1">
      <alignment horizontal="right" vertical="center"/>
    </xf>
    <xf numFmtId="176" fontId="8" fillId="0" borderId="31" xfId="0" applyNumberFormat="1" applyFont="1" applyFill="1" applyBorder="1" applyAlignment="1">
      <alignment horizontal="right" vertical="center"/>
    </xf>
    <xf numFmtId="176" fontId="8" fillId="0" borderId="7" xfId="1" applyNumberFormat="1" applyFont="1" applyFill="1" applyBorder="1" applyAlignment="1">
      <alignment horizontal="right" vertical="center"/>
    </xf>
    <xf numFmtId="176" fontId="8" fillId="0" borderId="8" xfId="1" applyNumberFormat="1" applyFont="1" applyFill="1" applyBorder="1" applyAlignment="1">
      <alignment horizontal="right" vertical="center"/>
    </xf>
    <xf numFmtId="176" fontId="8" fillId="0" borderId="9" xfId="1" applyNumberFormat="1" applyFont="1" applyFill="1" applyBorder="1" applyAlignment="1">
      <alignment horizontal="right" vertical="center"/>
    </xf>
    <xf numFmtId="176" fontId="8" fillId="0" borderId="10" xfId="1" applyNumberFormat="1" applyFont="1" applyFill="1" applyBorder="1" applyAlignment="1">
      <alignment horizontal="right" vertical="center"/>
    </xf>
    <xf numFmtId="176" fontId="8" fillId="0" borderId="11" xfId="1" applyNumberFormat="1" applyFont="1" applyFill="1" applyBorder="1" applyAlignment="1">
      <alignment horizontal="right" vertical="center"/>
    </xf>
    <xf numFmtId="176" fontId="8" fillId="0" borderId="12" xfId="1" applyNumberFormat="1" applyFont="1" applyFill="1" applyBorder="1" applyAlignment="1">
      <alignment horizontal="right" vertical="center"/>
    </xf>
    <xf numFmtId="178" fontId="8" fillId="0" borderId="7" xfId="2" applyNumberFormat="1" applyFont="1" applyFill="1" applyBorder="1" applyAlignment="1">
      <alignment vertical="center"/>
    </xf>
    <xf numFmtId="178" fontId="8" fillId="0" borderId="8" xfId="2" applyNumberFormat="1" applyFont="1" applyFill="1" applyBorder="1" applyAlignment="1">
      <alignment vertical="center"/>
    </xf>
    <xf numFmtId="178" fontId="8" fillId="0" borderId="9" xfId="2" applyNumberFormat="1" applyFont="1" applyFill="1" applyBorder="1" applyAlignment="1">
      <alignment vertical="center"/>
    </xf>
    <xf numFmtId="178" fontId="8" fillId="0" borderId="10" xfId="2" applyNumberFormat="1" applyFont="1" applyFill="1" applyBorder="1" applyAlignment="1">
      <alignment vertical="center"/>
    </xf>
    <xf numFmtId="178" fontId="8" fillId="0" borderId="11" xfId="2" applyNumberFormat="1" applyFont="1" applyFill="1" applyBorder="1" applyAlignment="1">
      <alignment vertical="center"/>
    </xf>
    <xf numFmtId="178" fontId="8" fillId="0" borderId="12" xfId="2" applyNumberFormat="1" applyFont="1" applyFill="1" applyBorder="1" applyAlignment="1">
      <alignment vertical="center"/>
    </xf>
    <xf numFmtId="38" fontId="0" fillId="0" borderId="16" xfId="0" applyNumberFormat="1" applyFill="1" applyBorder="1">
      <alignment vertical="center"/>
    </xf>
    <xf numFmtId="38" fontId="0" fillId="0" borderId="17" xfId="0" applyNumberFormat="1" applyFill="1" applyBorder="1">
      <alignment vertical="center"/>
    </xf>
    <xf numFmtId="38" fontId="0" fillId="0" borderId="18" xfId="0" applyNumberFormat="1" applyFill="1" applyBorder="1">
      <alignment vertical="center"/>
    </xf>
    <xf numFmtId="38" fontId="0" fillId="0" borderId="13" xfId="0" applyNumberFormat="1" applyFill="1" applyBorder="1">
      <alignment vertical="center"/>
    </xf>
    <xf numFmtId="38" fontId="0" fillId="0" borderId="14" xfId="0" applyNumberFormat="1" applyFill="1" applyBorder="1">
      <alignment vertical="center"/>
    </xf>
    <xf numFmtId="38" fontId="0" fillId="0" borderId="15" xfId="0" applyNumberFormat="1" applyFill="1" applyBorder="1">
      <alignment vertical="center"/>
    </xf>
    <xf numFmtId="38" fontId="0" fillId="0" borderId="7" xfId="0" applyNumberFormat="1" applyFill="1" applyBorder="1">
      <alignment vertical="center"/>
    </xf>
    <xf numFmtId="38" fontId="0" fillId="0" borderId="8" xfId="0" applyNumberFormat="1" applyFill="1" applyBorder="1">
      <alignment vertical="center"/>
    </xf>
    <xf numFmtId="38" fontId="0" fillId="0" borderId="9" xfId="0" applyNumberFormat="1" applyFill="1" applyBorder="1">
      <alignment vertical="center"/>
    </xf>
    <xf numFmtId="38" fontId="0" fillId="0" borderId="10" xfId="0" applyNumberFormat="1" applyFill="1" applyBorder="1">
      <alignment vertical="center"/>
    </xf>
    <xf numFmtId="38" fontId="0" fillId="0" borderId="11" xfId="0" applyNumberFormat="1" applyFill="1" applyBorder="1">
      <alignment vertical="center"/>
    </xf>
    <xf numFmtId="38" fontId="0" fillId="0" borderId="12" xfId="0" applyNumberFormat="1" applyFill="1" applyBorder="1">
      <alignment vertical="center"/>
    </xf>
    <xf numFmtId="176" fontId="0" fillId="0" borderId="11" xfId="0" applyNumberFormat="1" applyFill="1" applyBorder="1" applyAlignment="1">
      <alignment horizontal="right" vertical="center"/>
    </xf>
    <xf numFmtId="180" fontId="0" fillId="0" borderId="8" xfId="0" quotePrefix="1" applyNumberFormat="1" applyFill="1" applyBorder="1" applyAlignment="1">
      <alignment horizontal="right" vertical="center"/>
    </xf>
    <xf numFmtId="180" fontId="0" fillId="0" borderId="8" xfId="0" applyNumberFormat="1" applyFill="1" applyBorder="1">
      <alignment vertical="center"/>
    </xf>
    <xf numFmtId="180" fontId="0" fillId="0" borderId="11" xfId="0" applyNumberFormat="1" applyFill="1" applyBorder="1">
      <alignment vertical="center"/>
    </xf>
    <xf numFmtId="180" fontId="0" fillId="0" borderId="8" xfId="0" applyNumberFormat="1" applyFill="1" applyBorder="1" applyAlignment="1">
      <alignment horizontal="right" vertical="center"/>
    </xf>
    <xf numFmtId="180" fontId="0" fillId="0" borderId="11" xfId="0" applyNumberFormat="1" applyFill="1" applyBorder="1" applyAlignment="1">
      <alignment horizontal="right" vertical="center"/>
    </xf>
    <xf numFmtId="176" fontId="0" fillId="0" borderId="32" xfId="0" applyNumberFormat="1" applyFill="1" applyBorder="1">
      <alignment vertical="center"/>
    </xf>
    <xf numFmtId="176" fontId="0" fillId="0" borderId="33" xfId="0" applyNumberFormat="1" applyFill="1" applyBorder="1">
      <alignment vertical="center"/>
    </xf>
    <xf numFmtId="176" fontId="0" fillId="2" borderId="8" xfId="0" applyNumberFormat="1" applyFill="1" applyBorder="1">
      <alignment vertical="center"/>
    </xf>
    <xf numFmtId="176" fontId="0" fillId="2" borderId="11" xfId="0" applyNumberFormat="1" applyFill="1" applyBorder="1">
      <alignment vertical="center"/>
    </xf>
    <xf numFmtId="176" fontId="0" fillId="2" borderId="0" xfId="0" applyNumberFormat="1" applyFill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  <xf numFmtId="179" fontId="1" fillId="0" borderId="34" xfId="3" applyNumberFormat="1" applyFont="1" applyFill="1" applyBorder="1" applyProtection="1">
      <protection locked="0"/>
    </xf>
    <xf numFmtId="179" fontId="1" fillId="0" borderId="35" xfId="3" applyNumberFormat="1" applyFont="1" applyFill="1" applyBorder="1" applyProtection="1">
      <protection locked="0"/>
    </xf>
    <xf numFmtId="179" fontId="1" fillId="0" borderId="36" xfId="3" applyNumberFormat="1" applyFont="1" applyFill="1" applyBorder="1" applyProtection="1">
      <protection locked="0"/>
    </xf>
    <xf numFmtId="179" fontId="1" fillId="0" borderId="37" xfId="3" applyNumberFormat="1" applyFont="1" applyFill="1" applyBorder="1" applyProtection="1">
      <protection locked="0"/>
    </xf>
    <xf numFmtId="179" fontId="1" fillId="0" borderId="38" xfId="3" applyNumberFormat="1" applyFont="1" applyFill="1" applyBorder="1" applyProtection="1">
      <protection locked="0"/>
    </xf>
    <xf numFmtId="179" fontId="1" fillId="0" borderId="39" xfId="3" applyNumberFormat="1" applyFont="1" applyFill="1" applyBorder="1" applyProtection="1">
      <protection locked="0"/>
    </xf>
    <xf numFmtId="179" fontId="1" fillId="0" borderId="40" xfId="3" applyNumberFormat="1" applyFont="1" applyFill="1" applyBorder="1" applyProtection="1">
      <protection locked="0"/>
    </xf>
    <xf numFmtId="179" fontId="1" fillId="0" borderId="41" xfId="3" applyNumberFormat="1" applyFont="1" applyFill="1" applyBorder="1" applyProtection="1">
      <protection locked="0"/>
    </xf>
    <xf numFmtId="179" fontId="1" fillId="0" borderId="42" xfId="3" applyNumberFormat="1" applyFont="1" applyFill="1" applyBorder="1" applyProtection="1">
      <protection locked="0"/>
    </xf>
    <xf numFmtId="179" fontId="1" fillId="0" borderId="43" xfId="3" applyNumberFormat="1" applyFont="1" applyFill="1" applyBorder="1" applyProtection="1">
      <protection locked="0"/>
    </xf>
    <xf numFmtId="179" fontId="1" fillId="0" borderId="44" xfId="3" applyNumberFormat="1" applyFont="1" applyFill="1" applyBorder="1" applyProtection="1">
      <protection locked="0"/>
    </xf>
    <xf numFmtId="179" fontId="1" fillId="0" borderId="45" xfId="3" applyNumberFormat="1" applyFont="1" applyFill="1" applyBorder="1" applyProtection="1">
      <protection locked="0"/>
    </xf>
    <xf numFmtId="179" fontId="10" fillId="0" borderId="34" xfId="3" applyNumberFormat="1" applyFont="1" applyFill="1" applyBorder="1" applyProtection="1">
      <protection locked="0"/>
    </xf>
    <xf numFmtId="179" fontId="10" fillId="0" borderId="35" xfId="3" applyNumberFormat="1" applyFont="1" applyFill="1" applyBorder="1" applyProtection="1">
      <protection locked="0"/>
    </xf>
    <xf numFmtId="179" fontId="10" fillId="0" borderId="36" xfId="3" applyNumberFormat="1" applyFont="1" applyFill="1" applyBorder="1" applyProtection="1">
      <protection locked="0"/>
    </xf>
    <xf numFmtId="179" fontId="10" fillId="0" borderId="37" xfId="3" applyNumberFormat="1" applyFont="1" applyFill="1" applyBorder="1" applyProtection="1">
      <protection locked="0"/>
    </xf>
    <xf numFmtId="179" fontId="10" fillId="0" borderId="38" xfId="3" applyNumberFormat="1" applyFont="1" applyFill="1" applyBorder="1" applyProtection="1">
      <protection locked="0"/>
    </xf>
    <xf numFmtId="179" fontId="10" fillId="0" borderId="39" xfId="3" applyNumberFormat="1" applyFont="1" applyFill="1" applyBorder="1" applyProtection="1">
      <protection locked="0"/>
    </xf>
    <xf numFmtId="179" fontId="10" fillId="0" borderId="40" xfId="3" applyNumberFormat="1" applyFont="1" applyFill="1" applyBorder="1" applyProtection="1">
      <protection locked="0"/>
    </xf>
    <xf numFmtId="179" fontId="10" fillId="0" borderId="41" xfId="3" applyNumberFormat="1" applyFont="1" applyFill="1" applyBorder="1" applyProtection="1">
      <protection locked="0"/>
    </xf>
    <xf numFmtId="179" fontId="10" fillId="0" borderId="42" xfId="3" applyNumberFormat="1" applyFont="1" applyFill="1" applyBorder="1" applyProtection="1">
      <protection locked="0"/>
    </xf>
    <xf numFmtId="179" fontId="10" fillId="0" borderId="43" xfId="3" applyNumberFormat="1" applyFont="1" applyFill="1" applyBorder="1" applyProtection="1">
      <protection locked="0"/>
    </xf>
    <xf numFmtId="179" fontId="10" fillId="0" borderId="44" xfId="3" applyNumberFormat="1" applyFont="1" applyFill="1" applyBorder="1" applyProtection="1">
      <protection locked="0"/>
    </xf>
    <xf numFmtId="179" fontId="10" fillId="0" borderId="45" xfId="3" applyNumberFormat="1" applyFont="1" applyFill="1" applyBorder="1" applyProtection="1">
      <protection locked="0"/>
    </xf>
    <xf numFmtId="176" fontId="0" fillId="0" borderId="46" xfId="0" applyNumberFormat="1" applyFill="1" applyBorder="1">
      <alignment vertical="center"/>
    </xf>
    <xf numFmtId="176" fontId="0" fillId="0" borderId="47" xfId="0" applyNumberFormat="1" applyFill="1" applyBorder="1">
      <alignment vertical="center"/>
    </xf>
    <xf numFmtId="176" fontId="0" fillId="0" borderId="48" xfId="0" applyNumberFormat="1" applyFill="1" applyBorder="1">
      <alignment vertical="center"/>
    </xf>
    <xf numFmtId="176" fontId="0" fillId="0" borderId="49" xfId="0" applyNumberFormat="1" applyFill="1" applyBorder="1">
      <alignment vertical="center"/>
    </xf>
    <xf numFmtId="179" fontId="10" fillId="0" borderId="50" xfId="3" applyNumberFormat="1" applyFont="1" applyFill="1" applyBorder="1" applyProtection="1">
      <protection locked="0"/>
    </xf>
    <xf numFmtId="179" fontId="10" fillId="0" borderId="51" xfId="3" applyNumberFormat="1" applyFont="1" applyFill="1" applyBorder="1" applyProtection="1">
      <protection locked="0"/>
    </xf>
    <xf numFmtId="179" fontId="10" fillId="0" borderId="52" xfId="3" applyNumberFormat="1" applyFont="1" applyFill="1" applyBorder="1" applyProtection="1">
      <protection locked="0"/>
    </xf>
    <xf numFmtId="179" fontId="10" fillId="0" borderId="53" xfId="3" applyNumberFormat="1" applyFont="1" applyFill="1" applyBorder="1" applyProtection="1">
      <protection locked="0"/>
    </xf>
    <xf numFmtId="0" fontId="0" fillId="0" borderId="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 6" xfId="2"/>
    <cellStyle name="標準_訪日外国人宿泊者数データ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1" Type="http://schemas.openxmlformats.org/officeDocument/2006/relationships/theme" Target="theme/theme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0"/>
  </sheetPr>
  <dimension ref="A1:X44"/>
  <sheetViews>
    <sheetView tabSelected="1" view="pageBreakPreview" zoomScale="70" zoomScaleNormal="85" zoomScaleSheetLayoutView="70" workbookViewId="0">
      <selection activeCell="T3" sqref="T3"/>
    </sheetView>
  </sheetViews>
  <sheetFormatPr defaultRowHeight="13.5" x14ac:dyDescent="0.15"/>
  <cols>
    <col min="2" max="2" width="11" bestFit="1" customWidth="1"/>
    <col min="3" max="3" width="9.5" customWidth="1"/>
    <col min="4" max="4" width="8.125" customWidth="1"/>
    <col min="5" max="5" width="10.25" customWidth="1"/>
    <col min="6" max="19" width="8.125" customWidth="1"/>
    <col min="20" max="20" width="8.375" customWidth="1"/>
    <col min="21" max="21" width="8.125" customWidth="1"/>
    <col min="22" max="22" width="9.5" customWidth="1"/>
    <col min="23" max="23" width="9" customWidth="1"/>
  </cols>
  <sheetData>
    <row r="1" spans="1:24" x14ac:dyDescent="0.15">
      <c r="A1" t="s">
        <v>239</v>
      </c>
    </row>
    <row r="2" spans="1:24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4" ht="18.75" x14ac:dyDescent="0.15">
      <c r="A3" s="9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4" x14ac:dyDescent="0.15">
      <c r="A4" t="s">
        <v>259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+道央圏域計!N4+道南圏域計!N4+道北圏域計!N4+オホーツク圏域計!N4+十勝圏域計!N4+釧路・根室圏域計!N4</f>
        <v>2065</v>
      </c>
      <c r="O4" s="23" t="s">
        <v>35</v>
      </c>
      <c r="P4" s="23" t="s">
        <v>36</v>
      </c>
      <c r="Q4" s="24">
        <f>+道央圏域計!Q4+道南圏域計!Q4+道北圏域計!Q4+オホーツク圏域計!Q4+十勝圏域計!Q4+釧路・根室圏域計!Q4</f>
        <v>1405</v>
      </c>
      <c r="R4" s="23" t="s">
        <v>37</v>
      </c>
      <c r="S4" s="23"/>
      <c r="T4" s="25" t="s">
        <v>33</v>
      </c>
      <c r="U4" s="25"/>
      <c r="V4" s="25" t="s">
        <v>39</v>
      </c>
    </row>
    <row r="5" spans="1:24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4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4" ht="18" customHeight="1" x14ac:dyDescent="0.15">
      <c r="A7" s="173" t="s">
        <v>1</v>
      </c>
      <c r="B7" s="4" t="s">
        <v>13</v>
      </c>
      <c r="C7" s="11">
        <f>+道央圏域計!C7+道南圏域計!C7+道北圏域計!C7+オホーツク圏域計!C7+十勝圏域計!C7+釧路・根室圏域計!C7</f>
        <v>68444</v>
      </c>
      <c r="D7" s="12">
        <f>+道央圏域計!D7+道南圏域計!D7+道北圏域計!D7+オホーツク圏域計!D7+十勝圏域計!D7+釧路・根室圏域計!D7</f>
        <v>22135</v>
      </c>
      <c r="E7" s="12">
        <f>+道央圏域計!E7+道南圏域計!E7+道北圏域計!E7+オホーツク圏域計!E7+十勝圏域計!E7+釧路・根室圏域計!E7</f>
        <v>95599</v>
      </c>
      <c r="F7" s="12">
        <f>+道央圏域計!F7+道南圏域計!F7+道北圏域計!F7+オホーツク圏域計!F7+十勝圏域計!F7+釧路・根室圏域計!F7</f>
        <v>22594</v>
      </c>
      <c r="G7" s="12">
        <f>+道央圏域計!G7+道南圏域計!G7+道北圏域計!G7+オホーツク圏域計!G7+十勝圏域計!G7+釧路・根室圏域計!G7</f>
        <v>6990</v>
      </c>
      <c r="H7" s="12">
        <f>+道央圏域計!H7+道南圏域計!H7+道北圏域計!H7+オホーツク圏域計!H7+十勝圏域計!H7+釧路・根室圏域計!H7</f>
        <v>5277</v>
      </c>
      <c r="I7" s="12">
        <f>+道央圏域計!I7+道南圏域計!I7+道北圏域計!I7+オホーツク圏域計!I7+十勝圏域計!I7+釧路・根室圏域計!I7</f>
        <v>22954</v>
      </c>
      <c r="J7" s="12">
        <f>+道央圏域計!J7+道南圏域計!J7+道北圏域計!J7+オホーツク圏域計!J7+十勝圏域計!J7+釧路・根室圏域計!J7</f>
        <v>79</v>
      </c>
      <c r="K7" s="12">
        <f>+道央圏域計!K7+道南圏域計!K7+道北圏域計!K7+オホーツク圏域計!K7+十勝圏域計!K7+釧路・根室圏域計!K7</f>
        <v>1887</v>
      </c>
      <c r="L7" s="12">
        <f>+道央圏域計!L7+道南圏域計!L7+道北圏域計!L7+オホーツク圏域計!L7+十勝圏域計!L7+釧路・根室圏域計!L7</f>
        <v>1791</v>
      </c>
      <c r="M7" s="12">
        <f>+道央圏域計!M7+道南圏域計!M7+道北圏域計!M7+オホーツク圏域計!M7+十勝圏域計!M7+釧路・根室圏域計!M7</f>
        <v>246</v>
      </c>
      <c r="N7" s="12">
        <f>+道央圏域計!N7+道南圏域計!N7+道北圏域計!N7+オホーツク圏域計!N7+十勝圏域計!N7+釧路・根室圏域計!N7</f>
        <v>420</v>
      </c>
      <c r="O7" s="12">
        <f>+道央圏域計!O7+道南圏域計!O7+道北圏域計!O7+オホーツク圏域計!O7+十勝圏域計!O7+釧路・根室圏域計!O7</f>
        <v>709</v>
      </c>
      <c r="P7" s="12">
        <f>+道央圏域計!P7+道南圏域計!P7+道北圏域計!P7+オホーツク圏域計!P7+十勝圏域計!P7+釧路・根室圏域計!P7</f>
        <v>260</v>
      </c>
      <c r="Q7" s="12">
        <f>+道央圏域計!Q7+道南圏域計!Q7+道北圏域計!Q7+オホーツク圏域計!Q7+十勝圏域計!Q7+釧路・根室圏域計!Q7</f>
        <v>230</v>
      </c>
      <c r="R7" s="12">
        <f>+道央圏域計!R7+道南圏域計!R7+道北圏域計!R7+オホーツク圏域計!R7+十勝圏域計!R7+釧路・根室圏域計!R7</f>
        <v>3194</v>
      </c>
      <c r="S7" s="12">
        <f>+道央圏域計!S7+道南圏域計!S7+道北圏域計!S7+オホーツク圏域計!S7+十勝圏域計!S7+釧路・根室圏域計!S7</f>
        <v>519</v>
      </c>
      <c r="T7" s="12">
        <f>+道央圏域計!T7+道南圏域計!T7+道北圏域計!T7+オホーツク圏域計!T7+十勝圏域計!T7+釧路・根室圏域計!T7</f>
        <v>2191</v>
      </c>
      <c r="U7" s="13">
        <f>+道央圏域計!U7+道南圏域計!U7+道北圏域計!U7+オホーツク圏域計!U7+十勝圏域計!U7+釧路・根室圏域計!U7</f>
        <v>6304</v>
      </c>
      <c r="V7" s="39">
        <f>+道央圏域計!V7+道南圏域計!V7+道北圏域計!V7+オホーツク圏域計!V7+十勝圏域計!V7+釧路・根室圏域計!V7</f>
        <v>261823</v>
      </c>
      <c r="X7" s="8"/>
    </row>
    <row r="8" spans="1:24" ht="18" customHeight="1" x14ac:dyDescent="0.15">
      <c r="A8" s="176"/>
      <c r="B8" s="6" t="s">
        <v>14</v>
      </c>
      <c r="C8" s="14">
        <f>+道央圏域計!C8+道南圏域計!C8+道北圏域計!C8+オホーツク圏域計!C8+十勝圏域計!C8+釧路・根室圏域計!C8</f>
        <v>79140</v>
      </c>
      <c r="D8" s="18">
        <f>+道央圏域計!D8+道南圏域計!D8+道北圏域計!D8+オホーツク圏域計!D8+十勝圏域計!D8+釧路・根室圏域計!D8</f>
        <v>24040</v>
      </c>
      <c r="E8" s="18">
        <f>+道央圏域計!E8+道南圏域計!E8+道北圏域計!E8+オホーツク圏域計!E8+十勝圏域計!E8+釧路・根室圏域計!E8</f>
        <v>99765</v>
      </c>
      <c r="F8" s="18">
        <f>+道央圏域計!F8+道南圏域計!F8+道北圏域計!F8+オホーツク圏域計!F8+十勝圏域計!F8+釧路・根室圏域計!F8</f>
        <v>29825</v>
      </c>
      <c r="G8" s="18">
        <f>+道央圏域計!G8+道南圏域計!G8+道北圏域計!G8+オホーツク圏域計!G8+十勝圏域計!G8+釧路・根室圏域計!G8</f>
        <v>8598</v>
      </c>
      <c r="H8" s="18">
        <f>+道央圏域計!H8+道南圏域計!H8+道北圏域計!H8+オホーツク圏域計!H8+十勝圏域計!H8+釧路・根室圏域計!H8</f>
        <v>6177</v>
      </c>
      <c r="I8" s="18">
        <f>+道央圏域計!I8+道南圏域計!I8+道北圏域計!I8+オホーツク圏域計!I8+十勝圏域計!I8+釧路・根室圏域計!I8</f>
        <v>28347</v>
      </c>
      <c r="J8" s="18">
        <f>+道央圏域計!J8+道南圏域計!J8+道北圏域計!J8+オホーツク圏域計!J8+十勝圏域計!J8+釧路・根室圏域計!J8</f>
        <v>137</v>
      </c>
      <c r="K8" s="18">
        <f>+道央圏域計!K8+道南圏域計!K8+道北圏域計!K8+オホーツク圏域計!K8+十勝圏域計!K8+釧路・根室圏域計!K8</f>
        <v>2329</v>
      </c>
      <c r="L8" s="18">
        <f>+道央圏域計!L8+道南圏域計!L8+道北圏域計!L8+オホーツク圏域計!L8+十勝圏域計!L8+釧路・根室圏域計!L8</f>
        <v>2453</v>
      </c>
      <c r="M8" s="18">
        <f>+道央圏域計!M8+道南圏域計!M8+道北圏域計!M8+オホーツク圏域計!M8+十勝圏域計!M8+釧路・根室圏域計!M8</f>
        <v>288</v>
      </c>
      <c r="N8" s="18">
        <f>+道央圏域計!N8+道南圏域計!N8+道北圏域計!N8+オホーツク圏域計!N8+十勝圏域計!N8+釧路・根室圏域計!N8</f>
        <v>752</v>
      </c>
      <c r="O8" s="18">
        <f>+道央圏域計!O8+道南圏域計!O8+道北圏域計!O8+オホーツク圏域計!O8+十勝圏域計!O8+釧路・根室圏域計!O8</f>
        <v>1214</v>
      </c>
      <c r="P8" s="18">
        <f>+道央圏域計!P8+道南圏域計!P8+道北圏域計!P8+オホーツク圏域計!P8+十勝圏域計!P8+釧路・根室圏域計!P8</f>
        <v>412</v>
      </c>
      <c r="Q8" s="18">
        <f>+道央圏域計!Q8+道南圏域計!Q8+道北圏域計!Q8+オホーツク圏域計!Q8+十勝圏域計!Q8+釧路・根室圏域計!Q8</f>
        <v>356</v>
      </c>
      <c r="R8" s="18">
        <f>+道央圏域計!R8+道南圏域計!R8+道北圏域計!R8+オホーツク圏域計!R8+十勝圏域計!R8+釧路・根室圏域計!R8</f>
        <v>4338</v>
      </c>
      <c r="S8" s="18">
        <f>+道央圏域計!S8+道南圏域計!S8+道北圏域計!S8+オホーツク圏域計!S8+十勝圏域計!S8+釧路・根室圏域計!S8</f>
        <v>724</v>
      </c>
      <c r="T8" s="18">
        <f>+道央圏域計!T8+道南圏域計!T8+道北圏域計!T8+オホーツク圏域計!T8+十勝圏域計!T8+釧路・根室圏域計!T8</f>
        <v>4541</v>
      </c>
      <c r="U8" s="19">
        <f>+道央圏域計!U8+道南圏域計!U8+道北圏域計!U8+オホーツク圏域計!U8+十勝圏域計!U8+釧路・根室圏域計!U8</f>
        <v>8528</v>
      </c>
      <c r="V8" s="40">
        <f>+道央圏域計!V8+道南圏域計!V8+道北圏域計!V8+オホーツク圏域計!V8+十勝圏域計!V8+釧路・根室圏域計!V8</f>
        <v>301964</v>
      </c>
      <c r="X8" s="8"/>
    </row>
    <row r="9" spans="1:24" ht="18" customHeight="1" x14ac:dyDescent="0.15">
      <c r="A9" s="173" t="s">
        <v>2</v>
      </c>
      <c r="B9" s="4" t="s">
        <v>13</v>
      </c>
      <c r="C9" s="11">
        <f>+道央圏域計!C9+道南圏域計!C9+道北圏域計!C9+オホーツク圏域計!C9+十勝圏域計!C9+釧路・根室圏域計!C9</f>
        <v>72840</v>
      </c>
      <c r="D9" s="12">
        <f>+道央圏域計!D9+道南圏域計!D9+道北圏域計!D9+オホーツク圏域計!D9+十勝圏域計!D9+釧路・根室圏域計!D9</f>
        <v>26616</v>
      </c>
      <c r="E9" s="12">
        <f>+道央圏域計!E9+道南圏域計!E9+道北圏域計!E9+オホーツク圏域計!E9+十勝圏域計!E9+釧路・根室圏域計!E9</f>
        <v>112692</v>
      </c>
      <c r="F9" s="12">
        <f>+道央圏域計!F9+道南圏域計!F9+道北圏域計!F9+オホーツク圏域計!F9+十勝圏域計!F9+釧路・根室圏域計!F9</f>
        <v>33860</v>
      </c>
      <c r="G9" s="12">
        <f>+道央圏域計!G9+道南圏域計!G9+道北圏域計!G9+オホーツク圏域計!G9+十勝圏域計!G9+釧路・根室圏域計!G9</f>
        <v>20595</v>
      </c>
      <c r="H9" s="12">
        <f>+道央圏域計!H9+道南圏域計!H9+道北圏域計!H9+オホーツク圏域計!H9+十勝圏域計!H9+釧路・根室圏域計!H9</f>
        <v>11055</v>
      </c>
      <c r="I9" s="12">
        <f>+道央圏域計!I9+道南圏域計!I9+道北圏域計!I9+オホーツク圏域計!I9+十勝圏域計!I9+釧路・根室圏域計!I9</f>
        <v>35392</v>
      </c>
      <c r="J9" s="12">
        <f>+道央圏域計!J9+道南圏域計!J9+道北圏域計!J9+オホーツク圏域計!J9+十勝圏域計!J9+釧路・根室圏域計!J9</f>
        <v>264</v>
      </c>
      <c r="K9" s="12">
        <f>+道央圏域計!K9+道南圏域計!K9+道北圏域計!K9+オホーツク圏域計!K9+十勝圏域計!K9+釧路・根室圏域計!K9</f>
        <v>5303</v>
      </c>
      <c r="L9" s="12">
        <f>+道央圏域計!L9+道南圏域計!L9+道北圏域計!L9+オホーツク圏域計!L9+十勝圏域計!L9+釧路・根室圏域計!L9</f>
        <v>1185</v>
      </c>
      <c r="M9" s="12">
        <f>+道央圏域計!M9+道南圏域計!M9+道北圏域計!M9+オホーツク圏域計!M9+十勝圏域計!M9+釧路・根室圏域計!M9</f>
        <v>95</v>
      </c>
      <c r="N9" s="12">
        <f>+道央圏域計!N9+道南圏域計!N9+道北圏域計!N9+オホーツク圏域計!N9+十勝圏域計!N9+釧路・根室圏域計!N9</f>
        <v>621</v>
      </c>
      <c r="O9" s="12">
        <f>+道央圏域計!O9+道南圏域計!O9+道北圏域計!O9+オホーツク圏域計!O9+十勝圏域計!O9+釧路・根室圏域計!O9</f>
        <v>589</v>
      </c>
      <c r="P9" s="12">
        <f>+道央圏域計!P9+道南圏域計!P9+道北圏域計!P9+オホーツク圏域計!P9+十勝圏域計!P9+釧路・根室圏域計!P9</f>
        <v>457</v>
      </c>
      <c r="Q9" s="12">
        <f>+道央圏域計!Q9+道南圏域計!Q9+道北圏域計!Q9+オホーツク圏域計!Q9+十勝圏域計!Q9+釧路・根室圏域計!Q9</f>
        <v>386</v>
      </c>
      <c r="R9" s="12">
        <f>+道央圏域計!R9+道南圏域計!R9+道北圏域計!R9+オホーツク圏域計!R9+十勝圏域計!R9+釧路・根室圏域計!R9</f>
        <v>5438</v>
      </c>
      <c r="S9" s="12">
        <f>+道央圏域計!S9+道南圏域計!S9+道北圏域計!S9+オホーツク圏域計!S9+十勝圏域計!S9+釧路・根室圏域計!S9</f>
        <v>748</v>
      </c>
      <c r="T9" s="12">
        <f>+道央圏域計!T9+道南圏域計!T9+道北圏域計!T9+オホーツク圏域計!T9+十勝圏域計!T9+釧路・根室圏域計!T9</f>
        <v>1918</v>
      </c>
      <c r="U9" s="13">
        <f>+道央圏域計!U9+道南圏域計!U9+道北圏域計!U9+オホーツク圏域計!U9+十勝圏域計!U9+釧路・根室圏域計!U9</f>
        <v>8721</v>
      </c>
      <c r="V9" s="39">
        <f>+道央圏域計!V9+道南圏域計!V9+道北圏域計!V9+オホーツク圏域計!V9+十勝圏域計!V9+釧路・根室圏域計!V9</f>
        <v>338775</v>
      </c>
      <c r="X9" s="8"/>
    </row>
    <row r="10" spans="1:24" ht="18" customHeight="1" x14ac:dyDescent="0.15">
      <c r="A10" s="172"/>
      <c r="B10" s="5" t="s">
        <v>14</v>
      </c>
      <c r="C10" s="14">
        <f>+道央圏域計!C10+道南圏域計!C10+道北圏域計!C10+オホーツク圏域計!C10+十勝圏域計!C10+釧路・根室圏域計!C10</f>
        <v>82475</v>
      </c>
      <c r="D10" s="15">
        <f>+道央圏域計!D10+道南圏域計!D10+道北圏域計!D10+オホーツク圏域計!D10+十勝圏域計!D10+釧路・根室圏域計!D10</f>
        <v>29671</v>
      </c>
      <c r="E10" s="15">
        <f>+道央圏域計!E10+道南圏域計!E10+道北圏域計!E10+オホーツク圏域計!E10+十勝圏域計!E10+釧路・根室圏域計!E10</f>
        <v>120069</v>
      </c>
      <c r="F10" s="15">
        <f>+道央圏域計!F10+道南圏域計!F10+道北圏域計!F10+オホーツク圏域計!F10+十勝圏域計!F10+釧路・根室圏域計!F10</f>
        <v>42437</v>
      </c>
      <c r="G10" s="15">
        <f>+道央圏域計!G10+道南圏域計!G10+道北圏域計!G10+オホーツク圏域計!G10+十勝圏域計!G10+釧路・根室圏域計!G10</f>
        <v>23735</v>
      </c>
      <c r="H10" s="15">
        <f>+道央圏域計!H10+道南圏域計!H10+道北圏域計!H10+オホーツク圏域計!H10+十勝圏域計!H10+釧路・根室圏域計!H10</f>
        <v>12905</v>
      </c>
      <c r="I10" s="15">
        <f>+道央圏域計!I10+道南圏域計!I10+道北圏域計!I10+オホーツク圏域計!I10+十勝圏域計!I10+釧路・根室圏域計!I10</f>
        <v>42854</v>
      </c>
      <c r="J10" s="15">
        <f>+道央圏域計!J10+道南圏域計!J10+道北圏域計!J10+オホーツク圏域計!J10+十勝圏域計!J10+釧路・根室圏域計!J10</f>
        <v>368</v>
      </c>
      <c r="K10" s="15">
        <f>+道央圏域計!K10+道南圏域計!K10+道北圏域計!K10+オホーツク圏域計!K10+十勝圏域計!K10+釧路・根室圏域計!K10</f>
        <v>6029</v>
      </c>
      <c r="L10" s="15">
        <f>+道央圏域計!L10+道南圏域計!L10+道北圏域計!L10+オホーツク圏域計!L10+十勝圏域計!L10+釧路・根室圏域計!L10</f>
        <v>1634</v>
      </c>
      <c r="M10" s="15">
        <f>+道央圏域計!M10+道南圏域計!M10+道北圏域計!M10+オホーツク圏域計!M10+十勝圏域計!M10+釧路・根室圏域計!M10</f>
        <v>116</v>
      </c>
      <c r="N10" s="15">
        <f>+道央圏域計!N10+道南圏域計!N10+道北圏域計!N10+オホーツク圏域計!N10+十勝圏域計!N10+釧路・根室圏域計!N10</f>
        <v>1002</v>
      </c>
      <c r="O10" s="15">
        <f>+道央圏域計!O10+道南圏域計!O10+道北圏域計!O10+オホーツク圏域計!O10+十勝圏域計!O10+釧路・根室圏域計!O10</f>
        <v>847</v>
      </c>
      <c r="P10" s="15">
        <f>+道央圏域計!P10+道南圏域計!P10+道北圏域計!P10+オホーツク圏域計!P10+十勝圏域計!P10+釧路・根室圏域計!P10</f>
        <v>715</v>
      </c>
      <c r="Q10" s="15">
        <f>+道央圏域計!Q10+道南圏域計!Q10+道北圏域計!Q10+オホーツク圏域計!Q10+十勝圏域計!Q10+釧路・根室圏域計!Q10</f>
        <v>543</v>
      </c>
      <c r="R10" s="15">
        <f>+道央圏域計!R10+道南圏域計!R10+道北圏域計!R10+オホーツク圏域計!R10+十勝圏域計!R10+釧路・根室圏域計!R10</f>
        <v>6802</v>
      </c>
      <c r="S10" s="15">
        <f>+道央圏域計!S10+道南圏域計!S10+道北圏域計!S10+オホーツク圏域計!S10+十勝圏域計!S10+釧路・根室圏域計!S10</f>
        <v>1035</v>
      </c>
      <c r="T10" s="15">
        <f>+道央圏域計!T10+道南圏域計!T10+道北圏域計!T10+オホーツク圏域計!T10+十勝圏域計!T10+釧路・根室圏域計!T10</f>
        <v>2690</v>
      </c>
      <c r="U10" s="16">
        <f>+道央圏域計!U10+道南圏域計!U10+道北圏域計!U10+オホーツク圏域計!U10+十勝圏域計!U10+釧路・根室圏域計!U10</f>
        <v>10835</v>
      </c>
      <c r="V10" s="41">
        <f>+道央圏域計!V10+道南圏域計!V10+道北圏域計!V10+オホーツク圏域計!V10+十勝圏域計!V10+釧路・根室圏域計!V10</f>
        <v>386762</v>
      </c>
      <c r="X10" s="8"/>
    </row>
    <row r="11" spans="1:24" ht="18" customHeight="1" x14ac:dyDescent="0.15">
      <c r="A11" s="175" t="s">
        <v>3</v>
      </c>
      <c r="B11" s="7" t="s">
        <v>13</v>
      </c>
      <c r="C11" s="20">
        <f>+道央圏域計!C11+道南圏域計!C11+道北圏域計!C11+オホーツク圏域計!C11+十勝圏域計!C11+釧路・根室圏域計!C11</f>
        <v>77551</v>
      </c>
      <c r="D11" s="21">
        <f>+道央圏域計!D11+道南圏域計!D11+道北圏域計!D11+オホーツク圏域計!D11+十勝圏域計!D11+釧路・根室圏域計!D11</f>
        <v>28191</v>
      </c>
      <c r="E11" s="21">
        <f>+道央圏域計!E11+道南圏域計!E11+道北圏域計!E11+オホーツク圏域計!E11+十勝圏域計!E11+釧路・根室圏域計!E11</f>
        <v>111063</v>
      </c>
      <c r="F11" s="21">
        <f>+道央圏域計!F11+道南圏域計!F11+道北圏域計!F11+オホーツク圏域計!F11+十勝圏域計!F11+釧路・根室圏域計!F11</f>
        <v>33505</v>
      </c>
      <c r="G11" s="21">
        <f>+道央圏域計!G11+道南圏域計!G11+道北圏域計!G11+オホーツク圏域計!G11+十勝圏域計!G11+釧路・根室圏域計!G11</f>
        <v>25055</v>
      </c>
      <c r="H11" s="21">
        <f>+道央圏域計!H11+道南圏域計!H11+道北圏域計!H11+オホーツク圏域計!H11+十勝圏域計!H11+釧路・根室圏域計!H11</f>
        <v>7982</v>
      </c>
      <c r="I11" s="21">
        <f>+道央圏域計!I11+道南圏域計!I11+道北圏域計!I11+オホーツク圏域計!I11+十勝圏域計!I11+釧路・根室圏域計!I11</f>
        <v>20764</v>
      </c>
      <c r="J11" s="21">
        <f>+道央圏域計!J11+道南圏域計!J11+道北圏域計!J11+オホーツク圏域計!J11+十勝圏域計!J11+釧路・根室圏域計!J11</f>
        <v>184</v>
      </c>
      <c r="K11" s="21">
        <f>+道央圏域計!K11+道南圏域計!K11+道北圏域計!K11+オホーツク圏域計!K11+十勝圏域計!K11+釧路・根室圏域計!K11</f>
        <v>1625</v>
      </c>
      <c r="L11" s="21">
        <f>+道央圏域計!L11+道南圏域計!L11+道北圏域計!L11+オホーツク圏域計!L11+十勝圏域計!L11+釧路・根室圏域計!L11</f>
        <v>517</v>
      </c>
      <c r="M11" s="21">
        <f>+道央圏域計!M11+道南圏域計!M11+道北圏域計!M11+オホーツク圏域計!M11+十勝圏域計!M11+釧路・根室圏域計!M11</f>
        <v>136</v>
      </c>
      <c r="N11" s="21">
        <f>+道央圏域計!N11+道南圏域計!N11+道北圏域計!N11+オホーツク圏域計!N11+十勝圏域計!N11+釧路・根室圏域計!N11</f>
        <v>1068</v>
      </c>
      <c r="O11" s="21">
        <f>+道央圏域計!O11+道南圏域計!O11+道北圏域計!O11+オホーツク圏域計!O11+十勝圏域計!O11+釧路・根室圏域計!O11</f>
        <v>624</v>
      </c>
      <c r="P11" s="21">
        <f>+道央圏域計!P11+道南圏域計!P11+道北圏域計!P11+オホーツク圏域計!P11+十勝圏域計!P11+釧路・根室圏域計!P11</f>
        <v>440</v>
      </c>
      <c r="Q11" s="21">
        <f>+道央圏域計!Q11+道南圏域計!Q11+道北圏域計!Q11+オホーツク圏域計!Q11+十勝圏域計!Q11+釧路・根室圏域計!Q11</f>
        <v>778</v>
      </c>
      <c r="R11" s="21">
        <f>+道央圏域計!R11+道南圏域計!R11+道北圏域計!R11+オホーツク圏域計!R11+十勝圏域計!R11+釧路・根室圏域計!R11</f>
        <v>5390</v>
      </c>
      <c r="S11" s="21">
        <f>+道央圏域計!S11+道南圏域計!S11+道北圏域計!S11+オホーツク圏域計!S11+十勝圏域計!S11+釧路・根室圏域計!S11</f>
        <v>1384</v>
      </c>
      <c r="T11" s="21">
        <f>+道央圏域計!T11+道南圏域計!T11+道北圏域計!T11+オホーツク圏域計!T11+十勝圏域計!T11+釧路・根室圏域計!T11</f>
        <v>1697</v>
      </c>
      <c r="U11" s="22">
        <f>+道央圏域計!U11+道南圏域計!U11+道北圏域計!U11+オホーツク圏域計!U11+十勝圏域計!U11+釧路・根室圏域計!U11</f>
        <v>10370</v>
      </c>
      <c r="V11" s="42">
        <f>+道央圏域計!V11+道南圏域計!V11+道北圏域計!V11+オホーツク圏域計!V11+十勝圏域計!V11+釧路・根室圏域計!V11</f>
        <v>328324</v>
      </c>
      <c r="X11" s="8"/>
    </row>
    <row r="12" spans="1:24" ht="18" customHeight="1" x14ac:dyDescent="0.15">
      <c r="A12" s="176"/>
      <c r="B12" s="6" t="s">
        <v>14</v>
      </c>
      <c r="C12" s="17">
        <f>+道央圏域計!C12+道南圏域計!C12+道北圏域計!C12+オホーツク圏域計!C12+十勝圏域計!C12+釧路・根室圏域計!C12</f>
        <v>90632</v>
      </c>
      <c r="D12" s="18">
        <f>+道央圏域計!D12+道南圏域計!D12+道北圏域計!D12+オホーツク圏域計!D12+十勝圏域計!D12+釧路・根室圏域計!D12</f>
        <v>33043</v>
      </c>
      <c r="E12" s="18">
        <f>+道央圏域計!E12+道南圏域計!E12+道北圏域計!E12+オホーツク圏域計!E12+十勝圏域計!E12+釧路・根室圏域計!E12</f>
        <v>119044</v>
      </c>
      <c r="F12" s="18">
        <f>+道央圏域計!F12+道南圏域計!F12+道北圏域計!F12+オホーツク圏域計!F12+十勝圏域計!F12+釧路・根室圏域計!F12</f>
        <v>42425</v>
      </c>
      <c r="G12" s="18">
        <f>+道央圏域計!G12+道南圏域計!G12+道北圏域計!G12+オホーツク圏域計!G12+十勝圏域計!G12+釧路・根室圏域計!G12</f>
        <v>30620</v>
      </c>
      <c r="H12" s="18">
        <f>+道央圏域計!H12+道南圏域計!H12+道北圏域計!H12+オホーツク圏域計!H12+十勝圏域計!H12+釧路・根室圏域計!H12</f>
        <v>9053</v>
      </c>
      <c r="I12" s="18">
        <f>+道央圏域計!I12+道南圏域計!I12+道北圏域計!I12+オホーツク圏域計!I12+十勝圏域計!I12+釧路・根室圏域計!I12</f>
        <v>25618</v>
      </c>
      <c r="J12" s="18">
        <f>+道央圏域計!J12+道南圏域計!J12+道北圏域計!J12+オホーツク圏域計!J12+十勝圏域計!J12+釧路・根室圏域計!J12</f>
        <v>265</v>
      </c>
      <c r="K12" s="18">
        <f>+道央圏域計!K12+道南圏域計!K12+道北圏域計!K12+オホーツク圏域計!K12+十勝圏域計!K12+釧路・根室圏域計!K12</f>
        <v>2037</v>
      </c>
      <c r="L12" s="18">
        <f>+道央圏域計!L12+道南圏域計!L12+道北圏域計!L12+オホーツク圏域計!L12+十勝圏域計!L12+釧路・根室圏域計!L12</f>
        <v>725</v>
      </c>
      <c r="M12" s="18">
        <f>+道央圏域計!M12+道南圏域計!M12+道北圏域計!M12+オホーツク圏域計!M12+十勝圏域計!M12+釧路・根室圏域計!M12</f>
        <v>183</v>
      </c>
      <c r="N12" s="18">
        <f>+道央圏域計!N12+道南圏域計!N12+道北圏域計!N12+オホーツク圏域計!N12+十勝圏域計!N12+釧路・根室圏域計!N12</f>
        <v>1594</v>
      </c>
      <c r="O12" s="18">
        <f>+道央圏域計!O12+道南圏域計!O12+道北圏域計!O12+オホーツク圏域計!O12+十勝圏域計!O12+釧路・根室圏域計!O12</f>
        <v>957</v>
      </c>
      <c r="P12" s="18">
        <f>+道央圏域計!P12+道南圏域計!P12+道北圏域計!P12+オホーツク圏域計!P12+十勝圏域計!P12+釧路・根室圏域計!P12</f>
        <v>597</v>
      </c>
      <c r="Q12" s="18">
        <f>+道央圏域計!Q12+道南圏域計!Q12+道北圏域計!Q12+オホーツク圏域計!Q12+十勝圏域計!Q12+釧路・根室圏域計!Q12</f>
        <v>1097</v>
      </c>
      <c r="R12" s="18">
        <f>+道央圏域計!R12+道南圏域計!R12+道北圏域計!R12+オホーツク圏域計!R12+十勝圏域計!R12+釧路・根室圏域計!R12</f>
        <v>7179</v>
      </c>
      <c r="S12" s="18">
        <f>+道央圏域計!S12+道南圏域計!S12+道北圏域計!S12+オホーツク圏域計!S12+十勝圏域計!S12+釧路・根室圏域計!S12</f>
        <v>1672</v>
      </c>
      <c r="T12" s="18">
        <f>+道央圏域計!T12+道南圏域計!T12+道北圏域計!T12+オホーツク圏域計!T12+十勝圏域計!T12+釧路・根室圏域計!T12</f>
        <v>2545</v>
      </c>
      <c r="U12" s="19">
        <f>+道央圏域計!U12+道南圏域計!U12+道北圏域計!U12+オホーツク圏域計!U12+十勝圏域計!U12+釧路・根室圏域計!U12</f>
        <v>13092</v>
      </c>
      <c r="V12" s="40">
        <f>+道央圏域計!V12+道南圏域計!V12+道北圏域計!V12+オホーツク圏域計!V12+十勝圏域計!V12+釧路・根室圏域計!V12</f>
        <v>382378</v>
      </c>
      <c r="X12" s="8"/>
    </row>
    <row r="13" spans="1:24" ht="18" customHeight="1" x14ac:dyDescent="0.15">
      <c r="A13" s="173" t="s">
        <v>4</v>
      </c>
      <c r="B13" s="4" t="s">
        <v>13</v>
      </c>
      <c r="C13" s="11">
        <f>+道央圏域計!C13+道南圏域計!C13+道北圏域計!C13+オホーツク圏域計!C13+十勝圏域計!C13+釧路・根室圏域計!C13</f>
        <v>132653</v>
      </c>
      <c r="D13" s="12">
        <f>+道央圏域計!D13+道南圏域計!D13+道北圏域計!D13+オホーツク圏域計!D13+十勝圏域計!D13+釧路・根室圏域計!D13</f>
        <v>56713</v>
      </c>
      <c r="E13" s="12">
        <f>+道央圏域計!E13+道南圏域計!E13+道北圏域計!E13+オホーツク圏域計!E13+十勝圏域計!E13+釧路・根室圏域計!E13</f>
        <v>156091</v>
      </c>
      <c r="F13" s="12">
        <f>+道央圏域計!F13+道南圏域計!F13+道北圏域計!F13+オホーツク圏域計!F13+十勝圏域計!F13+釧路・根室圏域計!F13</f>
        <v>58707</v>
      </c>
      <c r="G13" s="12">
        <f>+道央圏域計!G13+道南圏域計!G13+道北圏域計!G13+オホーツク圏域計!G13+十勝圏域計!G13+釧路・根室圏域計!G13</f>
        <v>21395</v>
      </c>
      <c r="H13" s="12">
        <f>+道央圏域計!H13+道南圏域計!H13+道北圏域計!H13+オホーツク圏域計!H13+十勝圏域計!H13+釧路・根室圏域計!H13</f>
        <v>17005</v>
      </c>
      <c r="I13" s="12">
        <f>+道央圏域計!I13+道南圏域計!I13+道北圏域計!I13+オホーツク圏域計!I13+十勝圏域計!I13+釧路・根室圏域計!I13</f>
        <v>38418</v>
      </c>
      <c r="J13" s="12">
        <f>+道央圏域計!J13+道南圏域計!J13+道北圏域計!J13+オホーツク圏域計!J13+十勝圏域計!J13+釧路・根室圏域計!J13</f>
        <v>253</v>
      </c>
      <c r="K13" s="12">
        <f>+道央圏域計!K13+道南圏域計!K13+道北圏域計!K13+オホーツク圏域計!K13+十勝圏域計!K13+釧路・根室圏域計!K13</f>
        <v>6057</v>
      </c>
      <c r="L13" s="12">
        <f>+道央圏域計!L13+道南圏域計!L13+道北圏域計!L13+オホーツク圏域計!L13+十勝圏域計!L13+釧路・根室圏域計!L13</f>
        <v>1041</v>
      </c>
      <c r="M13" s="12">
        <f>+道央圏域計!M13+道南圏域計!M13+道北圏域計!M13+オホーツク圏域計!M13+十勝圏域計!M13+釧路・根室圏域計!M13</f>
        <v>397</v>
      </c>
      <c r="N13" s="12">
        <f>+道央圏域計!N13+道南圏域計!N13+道北圏域計!N13+オホーツク圏域計!N13+十勝圏域計!N13+釧路・根室圏域計!N13</f>
        <v>1045</v>
      </c>
      <c r="O13" s="12">
        <f>+道央圏域計!O13+道南圏域計!O13+道北圏域計!O13+オホーツク圏域計!O13+十勝圏域計!O13+釧路・根室圏域計!O13</f>
        <v>1087</v>
      </c>
      <c r="P13" s="12">
        <f>+道央圏域計!P13+道南圏域計!P13+道北圏域計!P13+オホーツク圏域計!P13+十勝圏域計!P13+釧路・根室圏域計!P13</f>
        <v>1048</v>
      </c>
      <c r="Q13" s="12">
        <f>+道央圏域計!Q13+道南圏域計!Q13+道北圏域計!Q13+オホーツク圏域計!Q13+十勝圏域計!Q13+釧路・根室圏域計!Q13</f>
        <v>585</v>
      </c>
      <c r="R13" s="12">
        <f>+道央圏域計!R13+道南圏域計!R13+道北圏域計!R13+オホーツク圏域計!R13+十勝圏域計!R13+釧路・根室圏域計!R13</f>
        <v>8577</v>
      </c>
      <c r="S13" s="12">
        <f>+道央圏域計!S13+道南圏域計!S13+道北圏域計!S13+オホーツク圏域計!S13+十勝圏域計!S13+釧路・根室圏域計!S13</f>
        <v>1064</v>
      </c>
      <c r="T13" s="12">
        <f>+道央圏域計!T13+道南圏域計!T13+道北圏域計!T13+オホーツク圏域計!T13+十勝圏域計!T13+釧路・根室圏域計!T13</f>
        <v>1921</v>
      </c>
      <c r="U13" s="13">
        <f>+道央圏域計!U13+道南圏域計!U13+道北圏域計!U13+オホーツク圏域計!U13+十勝圏域計!U13+釧路・根室圏域計!U13</f>
        <v>18012</v>
      </c>
      <c r="V13" s="39">
        <f>+道央圏域計!V13+道南圏域計!V13+道北圏域計!V13+オホーツク圏域計!V13+十勝圏域計!V13+釧路・根室圏域計!V13</f>
        <v>522069</v>
      </c>
      <c r="X13" s="8"/>
    </row>
    <row r="14" spans="1:24" ht="18" customHeight="1" x14ac:dyDescent="0.15">
      <c r="A14" s="172"/>
      <c r="B14" s="5" t="s">
        <v>14</v>
      </c>
      <c r="C14" s="14">
        <f>+道央圏域計!C14+道南圏域計!C14+道北圏域計!C14+オホーツク圏域計!C14+十勝圏域計!C14+釧路・根室圏域計!C14</f>
        <v>156874</v>
      </c>
      <c r="D14" s="15">
        <f>+道央圏域計!D14+道南圏域計!D14+道北圏域計!D14+オホーツク圏域計!D14+十勝圏域計!D14+釧路・根室圏域計!D14</f>
        <v>70141</v>
      </c>
      <c r="E14" s="15">
        <f>+道央圏域計!E14+道南圏域計!E14+道北圏域計!E14+オホーツク圏域計!E14+十勝圏域計!E14+釧路・根室圏域計!E14</f>
        <v>169627</v>
      </c>
      <c r="F14" s="15">
        <f>+道央圏域計!F14+道南圏域計!F14+道北圏域計!F14+オホーツク圏域計!F14+十勝圏域計!F14+釧路・根室圏域計!F14</f>
        <v>76660</v>
      </c>
      <c r="G14" s="15">
        <f>+道央圏域計!G14+道南圏域計!G14+道北圏域計!G14+オホーツク圏域計!G14+十勝圏域計!G14+釧路・根室圏域計!G14</f>
        <v>24907</v>
      </c>
      <c r="H14" s="15">
        <f>+道央圏域計!H14+道南圏域計!H14+道北圏域計!H14+オホーツク圏域計!H14+十勝圏域計!H14+釧路・根室圏域計!H14</f>
        <v>18971</v>
      </c>
      <c r="I14" s="15">
        <f>+道央圏域計!I14+道南圏域計!I14+道北圏域計!I14+オホーツク圏域計!I14+十勝圏域計!I14+釧路・根室圏域計!I14</f>
        <v>46097</v>
      </c>
      <c r="J14" s="15">
        <f>+道央圏域計!J14+道南圏域計!J14+道北圏域計!J14+オホーツク圏域計!J14+十勝圏域計!J14+釧路・根室圏域計!J14</f>
        <v>347</v>
      </c>
      <c r="K14" s="15">
        <f>+道央圏域計!K14+道南圏域計!K14+道北圏域計!K14+オホーツク圏域計!K14+十勝圏域計!K14+釧路・根室圏域計!K14</f>
        <v>7412</v>
      </c>
      <c r="L14" s="15">
        <f>+道央圏域計!L14+道南圏域計!L14+道北圏域計!L14+オホーツク圏域計!L14+十勝圏域計!L14+釧路・根室圏域計!L14</f>
        <v>1461</v>
      </c>
      <c r="M14" s="15">
        <f>+道央圏域計!M14+道南圏域計!M14+道北圏域計!M14+オホーツク圏域計!M14+十勝圏域計!M14+釧路・根室圏域計!M14</f>
        <v>514</v>
      </c>
      <c r="N14" s="15">
        <f>+道央圏域計!N14+道南圏域計!N14+道北圏域計!N14+オホーツク圏域計!N14+十勝圏域計!N14+釧路・根室圏域計!N14</f>
        <v>1638</v>
      </c>
      <c r="O14" s="15">
        <f>+道央圏域計!O14+道南圏域計!O14+道北圏域計!O14+オホーツク圏域計!O14+十勝圏域計!O14+釧路・根室圏域計!O14</f>
        <v>1551</v>
      </c>
      <c r="P14" s="15">
        <f>+道央圏域計!P14+道南圏域計!P14+道北圏域計!P14+オホーツク圏域計!P14+十勝圏域計!P14+釧路・根室圏域計!P14</f>
        <v>1450</v>
      </c>
      <c r="Q14" s="15">
        <f>+道央圏域計!Q14+道南圏域計!Q14+道北圏域計!Q14+オホーツク圏域計!Q14+十勝圏域計!Q14+釧路・根室圏域計!Q14</f>
        <v>830</v>
      </c>
      <c r="R14" s="15">
        <f>+道央圏域計!R14+道南圏域計!R14+道北圏域計!R14+オホーツク圏域計!R14+十勝圏域計!R14+釧路・根室圏域計!R14</f>
        <v>11210</v>
      </c>
      <c r="S14" s="15">
        <f>+道央圏域計!S14+道南圏域計!S14+道北圏域計!S14+オホーツク圏域計!S14+十勝圏域計!S14+釧路・根室圏域計!S14</f>
        <v>1509</v>
      </c>
      <c r="T14" s="15">
        <f>+道央圏域計!T14+道南圏域計!T14+道北圏域計!T14+オホーツク圏域計!T14+十勝圏域計!T14+釧路・根室圏域計!T14</f>
        <v>3120</v>
      </c>
      <c r="U14" s="16">
        <f>+道央圏域計!U14+道南圏域計!U14+道北圏域計!U14+オホーツク圏域計!U14+十勝圏域計!U14+釧路・根室圏域計!U14</f>
        <v>22491</v>
      </c>
      <c r="V14" s="41">
        <f>+道央圏域計!V14+道南圏域計!V14+道北圏域計!V14+オホーツク圏域計!V14+十勝圏域計!V14+釧路・根室圏域計!V14</f>
        <v>616810</v>
      </c>
      <c r="X14" s="8"/>
    </row>
    <row r="15" spans="1:24" ht="18" customHeight="1" x14ac:dyDescent="0.15">
      <c r="A15" s="175" t="s">
        <v>5</v>
      </c>
      <c r="B15" s="7" t="s">
        <v>13</v>
      </c>
      <c r="C15" s="20">
        <f>+道央圏域計!C15+道南圏域計!C15+道北圏域計!C15+オホーツク圏域計!C15+十勝圏域計!C15+釧路・根室圏域計!C15</f>
        <v>124193</v>
      </c>
      <c r="D15" s="21">
        <f>+道央圏域計!D15+道南圏域計!D15+道北圏域計!D15+オホーツク圏域計!D15+十勝圏域計!D15+釧路・根室圏域計!D15</f>
        <v>75795</v>
      </c>
      <c r="E15" s="21">
        <f>+道央圏域計!E15+道南圏域計!E15+道北圏域計!E15+オホーツク圏域計!E15+十勝圏域計!E15+釧路・根室圏域計!E15</f>
        <v>122084</v>
      </c>
      <c r="F15" s="21">
        <f>+道央圏域計!F15+道南圏域計!F15+道北圏域計!F15+オホーツク圏域計!F15+十勝圏域計!F15+釧路・根室圏域計!F15</f>
        <v>45847</v>
      </c>
      <c r="G15" s="21">
        <f>+道央圏域計!G15+道南圏域計!G15+道北圏域計!G15+オホーツク圏域計!G15+十勝圏域計!G15+釧路・根室圏域計!G15</f>
        <v>8096</v>
      </c>
      <c r="H15" s="21">
        <f>+道央圏域計!H15+道南圏域計!H15+道北圏域計!H15+オホーツク圏域計!H15+十勝圏域計!H15+釧路・根室圏域計!H15</f>
        <v>2826</v>
      </c>
      <c r="I15" s="21">
        <f>+道央圏域計!I15+道南圏域計!I15+道北圏域計!I15+オホーツク圏域計!I15+十勝圏域計!I15+釧路・根室圏域計!I15</f>
        <v>14629</v>
      </c>
      <c r="J15" s="21">
        <f>+道央圏域計!J15+道南圏域計!J15+道北圏域計!J15+オホーツク圏域計!J15+十勝圏域計!J15+釧路・根室圏域計!J15</f>
        <v>138</v>
      </c>
      <c r="K15" s="21">
        <f>+道央圏域計!K15+道南圏域計!K15+道北圏域計!K15+オホーツク圏域計!K15+十勝圏域計!K15+釧路・根室圏域計!K15</f>
        <v>574</v>
      </c>
      <c r="L15" s="21">
        <f>+道央圏域計!L15+道南圏域計!L15+道北圏域計!L15+オホーツク圏域計!L15+十勝圏域計!L15+釧路・根室圏域計!L15</f>
        <v>468</v>
      </c>
      <c r="M15" s="21">
        <f>+道央圏域計!M15+道南圏域計!M15+道北圏域計!M15+オホーツク圏域計!M15+十勝圏域計!M15+釧路・根室圏域計!M15</f>
        <v>121</v>
      </c>
      <c r="N15" s="21">
        <f>+道央圏域計!N15+道南圏域計!N15+道北圏域計!N15+オホーツク圏域計!N15+十勝圏域計!N15+釧路・根室圏域計!N15</f>
        <v>1594</v>
      </c>
      <c r="O15" s="21">
        <f>+道央圏域計!O15+道南圏域計!O15+道北圏域計!O15+オホーツク圏域計!O15+十勝圏域計!O15+釧路・根室圏域計!O15</f>
        <v>1135</v>
      </c>
      <c r="P15" s="21">
        <f>+道央圏域計!P15+道南圏域計!P15+道北圏域計!P15+オホーツク圏域計!P15+十勝圏域計!P15+釧路・根室圏域計!P15</f>
        <v>1152</v>
      </c>
      <c r="Q15" s="21">
        <f>+道央圏域計!Q15+道南圏域計!Q15+道北圏域計!Q15+オホーツク圏域計!Q15+十勝圏域計!Q15+釧路・根室圏域計!Q15</f>
        <v>854</v>
      </c>
      <c r="R15" s="21">
        <f>+道央圏域計!R15+道南圏域計!R15+道北圏域計!R15+オホーツク圏域計!R15+十勝圏域計!R15+釧路・根室圏域計!R15</f>
        <v>4330</v>
      </c>
      <c r="S15" s="21">
        <f>+道央圏域計!S15+道南圏域計!S15+道北圏域計!S15+オホーツク圏域計!S15+十勝圏域計!S15+釧路・根室圏域計!S15</f>
        <v>963</v>
      </c>
      <c r="T15" s="21">
        <f>+道央圏域計!T15+道南圏域計!T15+道北圏域計!T15+オホーツク圏域計!T15+十勝圏域計!T15+釧路・根室圏域計!T15</f>
        <v>1763</v>
      </c>
      <c r="U15" s="22">
        <f>+道央圏域計!U15+道南圏域計!U15+道北圏域計!U15+オホーツク圏域計!U15+十勝圏域計!U15+釧路・根室圏域計!U15</f>
        <v>14032</v>
      </c>
      <c r="V15" s="42">
        <f>+道央圏域計!V15+道南圏域計!V15+道北圏域計!V15+オホーツク圏域計!V15+十勝圏域計!V15+釧路・根室圏域計!V15</f>
        <v>420594</v>
      </c>
      <c r="X15" s="8"/>
    </row>
    <row r="16" spans="1:24" ht="18" customHeight="1" x14ac:dyDescent="0.15">
      <c r="A16" s="176"/>
      <c r="B16" s="6" t="s">
        <v>14</v>
      </c>
      <c r="C16" s="17">
        <f>+道央圏域計!C16+道南圏域計!C16+道北圏域計!C16+オホーツク圏域計!C16+十勝圏域計!C16+釧路・根室圏域計!C16</f>
        <v>147959</v>
      </c>
      <c r="D16" s="18">
        <f>+道央圏域計!D16+道南圏域計!D16+道北圏域計!D16+オホーツク圏域計!D16+十勝圏域計!D16+釧路・根室圏域計!D16</f>
        <v>92246</v>
      </c>
      <c r="E16" s="18">
        <f>+道央圏域計!E16+道南圏域計!E16+道北圏域計!E16+オホーツク圏域計!E16+十勝圏域計!E16+釧路・根室圏域計!E16</f>
        <v>131954</v>
      </c>
      <c r="F16" s="18">
        <f>+道央圏域計!F16+道南圏域計!F16+道北圏域計!F16+オホーツク圏域計!F16+十勝圏域計!F16+釧路・根室圏域計!F16</f>
        <v>59131</v>
      </c>
      <c r="G16" s="18">
        <f>+道央圏域計!G16+道南圏域計!G16+道北圏域計!G16+オホーツク圏域計!G16+十勝圏域計!G16+釧路・根室圏域計!G16</f>
        <v>10275</v>
      </c>
      <c r="H16" s="18">
        <f>+道央圏域計!H16+道南圏域計!H16+道北圏域計!H16+オホーツク圏域計!H16+十勝圏域計!H16+釧路・根室圏域計!H16</f>
        <v>3483</v>
      </c>
      <c r="I16" s="18">
        <f>+道央圏域計!I16+道南圏域計!I16+道北圏域計!I16+オホーツク圏域計!I16+十勝圏域計!I16+釧路・根室圏域計!I16</f>
        <v>18026</v>
      </c>
      <c r="J16" s="18">
        <f>+道央圏域計!J16+道南圏域計!J16+道北圏域計!J16+オホーツク圏域計!J16+十勝圏域計!J16+釧路・根室圏域計!J16</f>
        <v>212</v>
      </c>
      <c r="K16" s="18">
        <f>+道央圏域計!K16+道南圏域計!K16+道北圏域計!K16+オホーツク圏域計!K16+十勝圏域計!K16+釧路・根室圏域計!K16</f>
        <v>721</v>
      </c>
      <c r="L16" s="18">
        <f>+道央圏域計!L16+道南圏域計!L16+道北圏域計!L16+オホーツク圏域計!L16+十勝圏域計!L16+釧路・根室圏域計!L16</f>
        <v>588</v>
      </c>
      <c r="M16" s="18">
        <f>+道央圏域計!M16+道南圏域計!M16+道北圏域計!M16+オホーツク圏域計!M16+十勝圏域計!M16+釧路・根室圏域計!M16</f>
        <v>155</v>
      </c>
      <c r="N16" s="18">
        <f>+道央圏域計!N16+道南圏域計!N16+道北圏域計!N16+オホーツク圏域計!N16+十勝圏域計!N16+釧路・根室圏域計!N16</f>
        <v>2367</v>
      </c>
      <c r="O16" s="18">
        <f>+道央圏域計!O16+道南圏域計!O16+道北圏域計!O16+オホーツク圏域計!O16+十勝圏域計!O16+釧路・根室圏域計!O16</f>
        <v>1743</v>
      </c>
      <c r="P16" s="18">
        <f>+道央圏域計!P16+道南圏域計!P16+道北圏域計!P16+オホーツク圏域計!P16+十勝圏域計!P16+釧路・根室圏域計!P16</f>
        <v>1670</v>
      </c>
      <c r="Q16" s="18">
        <f>+道央圏域計!Q16+道南圏域計!Q16+道北圏域計!Q16+オホーツク圏域計!Q16+十勝圏域計!Q16+釧路・根室圏域計!Q16</f>
        <v>1279</v>
      </c>
      <c r="R16" s="18">
        <f>+道央圏域計!R16+道南圏域計!R16+道北圏域計!R16+オホーツク圏域計!R16+十勝圏域計!R16+釧路・根室圏域計!R16</f>
        <v>6155</v>
      </c>
      <c r="S16" s="18">
        <f>+道央圏域計!S16+道南圏域計!S16+道北圏域計!S16+オホーツク圏域計!S16+十勝圏域計!S16+釧路・根室圏域計!S16</f>
        <v>1347</v>
      </c>
      <c r="T16" s="18">
        <f>+道央圏域計!T16+道南圏域計!T16+道北圏域計!T16+オホーツク圏域計!T16+十勝圏域計!T16+釧路・根室圏域計!T16</f>
        <v>2793</v>
      </c>
      <c r="U16" s="19">
        <f>+道央圏域計!U16+道南圏域計!U16+道北圏域計!U16+オホーツク圏域計!U16+十勝圏域計!U16+釧路・根室圏域計!U16</f>
        <v>18555</v>
      </c>
      <c r="V16" s="40">
        <f>+道央圏域計!V16+道南圏域計!V16+道北圏域計!V16+オホーツク圏域計!V16+十勝圏域計!V16+釧路・根室圏域計!V16</f>
        <v>500659</v>
      </c>
      <c r="X16" s="8"/>
    </row>
    <row r="17" spans="1:24" ht="18" customHeight="1" x14ac:dyDescent="0.15">
      <c r="A17" s="173" t="s">
        <v>6</v>
      </c>
      <c r="B17" s="4" t="s">
        <v>13</v>
      </c>
      <c r="C17" s="11">
        <f>+道央圏域計!C17+道南圏域計!C17+道北圏域計!C17+オホーツク圏域計!C17+十勝圏域計!C17+釧路・根室圏域計!C17</f>
        <v>80021</v>
      </c>
      <c r="D17" s="12">
        <f>+道央圏域計!D17+道南圏域計!D17+道北圏域計!D17+オホーツク圏域計!D17+十勝圏域計!D17+釧路・根室圏域計!D17</f>
        <v>29220</v>
      </c>
      <c r="E17" s="12">
        <f>+道央圏域計!E17+道南圏域計!E17+道北圏域計!E17+オホーツク圏域計!E17+十勝圏域計!E17+釧路・根室圏域計!E17</f>
        <v>120566</v>
      </c>
      <c r="F17" s="12">
        <f>+道央圏域計!F17+道南圏域計!F17+道北圏域計!F17+オホーツク圏域計!F17+十勝圏域計!F17+釧路・根室圏域計!F17</f>
        <v>27765</v>
      </c>
      <c r="G17" s="12">
        <f>+道央圏域計!G17+道南圏域計!G17+道北圏域計!G17+オホーツク圏域計!G17+十勝圏域計!G17+釧路・根室圏域計!G17</f>
        <v>9084</v>
      </c>
      <c r="H17" s="12">
        <f>+道央圏域計!H17+道南圏域計!H17+道北圏域計!H17+オホーツク圏域計!H17+十勝圏域計!H17+釧路・根室圏域計!H17</f>
        <v>4960</v>
      </c>
      <c r="I17" s="12">
        <f>+道央圏域計!I17+道南圏域計!I17+道北圏域計!I17+オホーツク圏域計!I17+十勝圏域計!I17+釧路・根室圏域計!I17</f>
        <v>7033</v>
      </c>
      <c r="J17" s="12">
        <f>+道央圏域計!J17+道南圏域計!J17+道北圏域計!J17+オホーツク圏域計!J17+十勝圏域計!J17+釧路・根室圏域計!J17</f>
        <v>112</v>
      </c>
      <c r="K17" s="12">
        <f>+道央圏域計!K17+道南圏域計!K17+道北圏域計!K17+オホーツク圏域計!K17+十勝圏域計!K17+釧路・根室圏域計!K17</f>
        <v>636</v>
      </c>
      <c r="L17" s="12">
        <f>+道央圏域計!L17+道南圏域計!L17+道北圏域計!L17+オホーツク圏域計!L17+十勝圏域計!L17+釧路・根室圏域計!L17</f>
        <v>573</v>
      </c>
      <c r="M17" s="12">
        <f>+道央圏域計!M17+道南圏域計!M17+道北圏域計!M17+オホーツク圏域計!M17+十勝圏域計!M17+釧路・根室圏域計!M17</f>
        <v>219</v>
      </c>
      <c r="N17" s="12">
        <f>+道央圏域計!N17+道南圏域計!N17+道北圏域計!N17+オホーツク圏域計!N17+十勝圏域計!N17+釧路・根室圏域計!N17</f>
        <v>964</v>
      </c>
      <c r="O17" s="12">
        <f>+道央圏域計!O17+道南圏域計!O17+道北圏域計!O17+オホーツク圏域計!O17+十勝圏域計!O17+釧路・根室圏域計!O17</f>
        <v>722</v>
      </c>
      <c r="P17" s="12">
        <f>+道央圏域計!P17+道南圏域計!P17+道北圏域計!P17+オホーツク圏域計!P17+十勝圏域計!P17+釧路・根室圏域計!P17</f>
        <v>519</v>
      </c>
      <c r="Q17" s="12">
        <f>+道央圏域計!Q17+道南圏域計!Q17+道北圏域計!Q17+オホーツク圏域計!Q17+十勝圏域計!Q17+釧路・根室圏域計!Q17</f>
        <v>440</v>
      </c>
      <c r="R17" s="12">
        <f>+道央圏域計!R17+道南圏域計!R17+道北圏域計!R17+オホーツク圏域計!R17+十勝圏域計!R17+釧路・根室圏域計!R17</f>
        <v>3574</v>
      </c>
      <c r="S17" s="12">
        <f>+道央圏域計!S17+道南圏域計!S17+道北圏域計!S17+オホーツク圏域計!S17+十勝圏域計!S17+釧路・根室圏域計!S17</f>
        <v>648</v>
      </c>
      <c r="T17" s="12">
        <f>+道央圏域計!T17+道南圏域計!T17+道北圏域計!T17+オホーツク圏域計!T17+十勝圏域計!T17+釧路・根室圏域計!T17</f>
        <v>1511</v>
      </c>
      <c r="U17" s="13">
        <f>+道央圏域計!U17+道南圏域計!U17+道北圏域計!U17+オホーツク圏域計!U17+十勝圏域計!U17+釧路・根室圏域計!U17</f>
        <v>8868</v>
      </c>
      <c r="V17" s="39">
        <f>+道央圏域計!V17+道南圏域計!V17+道北圏域計!V17+オホーツク圏域計!V17+十勝圏域計!V17+釧路・根室圏域計!V17</f>
        <v>297435</v>
      </c>
      <c r="X17" s="8"/>
    </row>
    <row r="18" spans="1:24" ht="18" customHeight="1" x14ac:dyDescent="0.15">
      <c r="A18" s="172"/>
      <c r="B18" s="5" t="s">
        <v>14</v>
      </c>
      <c r="C18" s="14">
        <f>+道央圏域計!C18+道南圏域計!C18+道北圏域計!C18+オホーツク圏域計!C18+十勝圏域計!C18+釧路・根室圏域計!C18</f>
        <v>92260</v>
      </c>
      <c r="D18" s="15">
        <f>+道央圏域計!D18+道南圏域計!D18+道北圏域計!D18+オホーツク圏域計!D18+十勝圏域計!D18+釧路・根室圏域計!D18</f>
        <v>34594</v>
      </c>
      <c r="E18" s="15">
        <f>+道央圏域計!E18+道南圏域計!E18+道北圏域計!E18+オホーツク圏域計!E18+十勝圏域計!E18+釧路・根室圏域計!E18</f>
        <v>129887</v>
      </c>
      <c r="F18" s="15">
        <f>+道央圏域計!F18+道南圏域計!F18+道北圏域計!F18+オホーツク圏域計!F18+十勝圏域計!F18+釧路・根室圏域計!F18</f>
        <v>34139</v>
      </c>
      <c r="G18" s="15">
        <f>+道央圏域計!G18+道南圏域計!G18+道北圏域計!G18+オホーツク圏域計!G18+十勝圏域計!G18+釧路・根室圏域計!G18</f>
        <v>11183</v>
      </c>
      <c r="H18" s="15">
        <f>+道央圏域計!H18+道南圏域計!H18+道北圏域計!H18+オホーツク圏域計!H18+十勝圏域計!H18+釧路・根室圏域計!H18</f>
        <v>5894</v>
      </c>
      <c r="I18" s="15">
        <f>+道央圏域計!I18+道南圏域計!I18+道北圏域計!I18+オホーツク圏域計!I18+十勝圏域計!I18+釧路・根室圏域計!I18</f>
        <v>8557</v>
      </c>
      <c r="J18" s="15">
        <f>+道央圏域計!J18+道南圏域計!J18+道北圏域計!J18+オホーツク圏域計!J18+十勝圏域計!J18+釧路・根室圏域計!J18</f>
        <v>145</v>
      </c>
      <c r="K18" s="15">
        <f>+道央圏域計!K18+道南圏域計!K18+道北圏域計!K18+オホーツク圏域計!K18+十勝圏域計!K18+釧路・根室圏域計!K18</f>
        <v>789</v>
      </c>
      <c r="L18" s="15">
        <f>+道央圏域計!L18+道南圏域計!L18+道北圏域計!L18+オホーツク圏域計!L18+十勝圏域計!L18+釧路・根室圏域計!L18</f>
        <v>749</v>
      </c>
      <c r="M18" s="15">
        <f>+道央圏域計!M18+道南圏域計!M18+道北圏域計!M18+オホーツク圏域計!M18+十勝圏域計!M18+釧路・根室圏域計!M18</f>
        <v>338</v>
      </c>
      <c r="N18" s="15">
        <f>+道央圏域計!N18+道南圏域計!N18+道北圏域計!N18+オホーツク圏域計!N18+十勝圏域計!N18+釧路・根室圏域計!N18</f>
        <v>1591</v>
      </c>
      <c r="O18" s="15">
        <f>+道央圏域計!O18+道南圏域計!O18+道北圏域計!O18+オホーツク圏域計!O18+十勝圏域計!O18+釧路・根室圏域計!O18</f>
        <v>1136</v>
      </c>
      <c r="P18" s="15">
        <f>+道央圏域計!P18+道南圏域計!P18+道北圏域計!P18+オホーツク圏域計!P18+十勝圏域計!P18+釧路・根室圏域計!P18</f>
        <v>655</v>
      </c>
      <c r="Q18" s="15">
        <f>+道央圏域計!Q18+道南圏域計!Q18+道北圏域計!Q18+オホーツク圏域計!Q18+十勝圏域計!Q18+釧路・根室圏域計!Q18</f>
        <v>658</v>
      </c>
      <c r="R18" s="15">
        <f>+道央圏域計!R18+道南圏域計!R18+道北圏域計!R18+オホーツク圏域計!R18+十勝圏域計!R18+釧路・根室圏域計!R18</f>
        <v>4789</v>
      </c>
      <c r="S18" s="15">
        <f>+道央圏域計!S18+道南圏域計!S18+道北圏域計!S18+オホーツク圏域計!S18+十勝圏域計!S18+釧路・根室圏域計!S18</f>
        <v>909</v>
      </c>
      <c r="T18" s="15">
        <f>+道央圏域計!T18+道南圏域計!T18+道北圏域計!T18+オホーツク圏域計!T18+十勝圏域計!T18+釧路・根室圏域計!T18</f>
        <v>2201</v>
      </c>
      <c r="U18" s="16">
        <f>+道央圏域計!U18+道南圏域計!U18+道北圏域計!U18+オホーツク圏域計!U18+十勝圏域計!U18+釧路・根室圏域計!U18</f>
        <v>11180</v>
      </c>
      <c r="V18" s="41">
        <f>+道央圏域計!V18+道南圏域計!V18+道北圏域計!V18+オホーツク圏域計!V18+十勝圏域計!V18+釧路・根室圏域計!V18</f>
        <v>341654</v>
      </c>
      <c r="X18" s="8"/>
    </row>
    <row r="19" spans="1:24" ht="18" customHeight="1" x14ac:dyDescent="0.15">
      <c r="A19" s="175" t="s">
        <v>7</v>
      </c>
      <c r="B19" s="7" t="s">
        <v>13</v>
      </c>
      <c r="C19" s="20">
        <f>+道央圏域計!C19+道南圏域計!C19+道北圏域計!C19+オホーツク圏域計!C19+十勝圏域計!C19+釧路・根室圏域計!C19</f>
        <v>93922</v>
      </c>
      <c r="D19" s="21">
        <f>+道央圏域計!D19+道南圏域計!D19+道北圏域計!D19+オホーツク圏域計!D19+十勝圏域計!D19+釧路・根室圏域計!D19</f>
        <v>33588</v>
      </c>
      <c r="E19" s="21">
        <f>+道央圏域計!E19+道南圏域計!E19+道北圏域計!E19+オホーツク圏域計!E19+十勝圏域計!E19+釧路・根室圏域計!E19</f>
        <v>155088</v>
      </c>
      <c r="F19" s="21">
        <f>+道央圏域計!F19+道南圏域計!F19+道北圏域計!F19+オホーツク圏域計!F19+十勝圏域計!F19+釧路・根室圏域計!F19</f>
        <v>39839</v>
      </c>
      <c r="G19" s="21">
        <f>+道央圏域計!G19+道南圏域計!G19+道北圏域計!G19+オホーツク圏域計!G19+十勝圏域計!G19+釧路・根室圏域計!G19</f>
        <v>14711</v>
      </c>
      <c r="H19" s="21">
        <f>+道央圏域計!H19+道南圏域計!H19+道北圏域計!H19+オホーツク圏域計!H19+十勝圏域計!H19+釧路・根室圏域計!H19</f>
        <v>13365</v>
      </c>
      <c r="I19" s="21">
        <f>+道央圏域計!I19+道南圏域計!I19+道北圏域計!I19+オホーツク圏域計!I19+十勝圏域計!I19+釧路・根室圏域計!I19</f>
        <v>21282</v>
      </c>
      <c r="J19" s="21">
        <f>+道央圏域計!J19+道南圏域計!J19+道北圏域計!J19+オホーツク圏域計!J19+十勝圏域計!J19+釧路・根室圏域計!J19</f>
        <v>161</v>
      </c>
      <c r="K19" s="21">
        <f>+道央圏域計!K19+道南圏域計!K19+道北圏域計!K19+オホーツク圏域計!K19+十勝圏域計!K19+釧路・根室圏域計!K19</f>
        <v>1165</v>
      </c>
      <c r="L19" s="21">
        <f>+道央圏域計!L19+道南圏域計!L19+道北圏域計!L19+オホーツク圏域計!L19+十勝圏域計!L19+釧路・根室圏域計!L19</f>
        <v>1882</v>
      </c>
      <c r="M19" s="21">
        <f>+道央圏域計!M19+道南圏域計!M19+道北圏域計!M19+オホーツク圏域計!M19+十勝圏域計!M19+釧路・根室圏域計!M19</f>
        <v>438</v>
      </c>
      <c r="N19" s="21">
        <f>+道央圏域計!N19+道南圏域計!N19+道北圏域計!N19+オホーツク圏域計!N19+十勝圏域計!N19+釧路・根室圏域計!N19</f>
        <v>773</v>
      </c>
      <c r="O19" s="21">
        <f>+道央圏域計!O19+道南圏域計!O19+道北圏域計!O19+オホーツク圏域計!O19+十勝圏域計!O19+釧路・根室圏域計!O19</f>
        <v>921</v>
      </c>
      <c r="P19" s="21">
        <f>+道央圏域計!P19+道南圏域計!P19+道北圏域計!P19+オホーツク圏域計!P19+十勝圏域計!P19+釧路・根室圏域計!P19</f>
        <v>466</v>
      </c>
      <c r="Q19" s="21">
        <f>+道央圏域計!Q19+道南圏域計!Q19+道北圏域計!Q19+オホーツク圏域計!Q19+十勝圏域計!Q19+釧路・根室圏域計!Q19</f>
        <v>486</v>
      </c>
      <c r="R19" s="21">
        <f>+道央圏域計!R19+道南圏域計!R19+道北圏域計!R19+オホーツク圏域計!R19+十勝圏域計!R19+釧路・根室圏域計!R19</f>
        <v>6920</v>
      </c>
      <c r="S19" s="21">
        <f>+道央圏域計!S19+道南圏域計!S19+道北圏域計!S19+オホーツク圏域計!S19+十勝圏域計!S19+釧路・根室圏域計!S19</f>
        <v>952</v>
      </c>
      <c r="T19" s="21">
        <f>+道央圏域計!T19+道南圏域計!T19+道北圏域計!T19+オホーツク圏域計!T19+十勝圏域計!T19+釧路・根室圏域計!T19</f>
        <v>2254</v>
      </c>
      <c r="U19" s="22">
        <f>+道央圏域計!U19+道南圏域計!U19+道北圏域計!U19+オホーツク圏域計!U19+十勝圏域計!U19+釧路・根室圏域計!U19</f>
        <v>9300</v>
      </c>
      <c r="V19" s="42">
        <f>+道央圏域計!V19+道南圏域計!V19+道北圏域計!V19+オホーツク圏域計!V19+十勝圏域計!V19+釧路・根室圏域計!V19</f>
        <v>397513</v>
      </c>
      <c r="X19" s="8"/>
    </row>
    <row r="20" spans="1:24" ht="18" customHeight="1" x14ac:dyDescent="0.15">
      <c r="A20" s="176"/>
      <c r="B20" s="6" t="s">
        <v>14</v>
      </c>
      <c r="C20" s="17">
        <f>+道央圏域計!C20+道南圏域計!C20+道北圏域計!C20+オホーツク圏域計!C20+十勝圏域計!C20+釧路・根室圏域計!C20</f>
        <v>110490</v>
      </c>
      <c r="D20" s="18">
        <f>+道央圏域計!D20+道南圏域計!D20+道北圏域計!D20+オホーツク圏域計!D20+十勝圏域計!D20+釧路・根室圏域計!D20</f>
        <v>38930</v>
      </c>
      <c r="E20" s="18">
        <f>+道央圏域計!E20+道南圏域計!E20+道北圏域計!E20+オホーツク圏域計!E20+十勝圏域計!E20+釧路・根室圏域計!E20</f>
        <v>165566</v>
      </c>
      <c r="F20" s="18">
        <f>+道央圏域計!F20+道南圏域計!F20+道北圏域計!F20+オホーツク圏域計!F20+十勝圏域計!F20+釧路・根室圏域計!F20</f>
        <v>48246</v>
      </c>
      <c r="G20" s="18">
        <f>+道央圏域計!G20+道南圏域計!G20+道北圏域計!G20+オホーツク圏域計!G20+十勝圏域計!G20+釧路・根室圏域計!G20</f>
        <v>17223</v>
      </c>
      <c r="H20" s="18">
        <f>+道央圏域計!H20+道南圏域計!H20+道北圏域計!H20+オホーツク圏域計!H20+十勝圏域計!H20+釧路・根室圏域計!H20</f>
        <v>15483</v>
      </c>
      <c r="I20" s="18">
        <f>+道央圏域計!I20+道南圏域計!I20+道北圏域計!I20+オホーツク圏域計!I20+十勝圏域計!I20+釧路・根室圏域計!I20</f>
        <v>25532</v>
      </c>
      <c r="J20" s="18">
        <f>+道央圏域計!J20+道南圏域計!J20+道北圏域計!J20+オホーツク圏域計!J20+十勝圏域計!J20+釧路・根室圏域計!J20</f>
        <v>343</v>
      </c>
      <c r="K20" s="18">
        <f>+道央圏域計!K20+道南圏域計!K20+道北圏域計!K20+オホーツク圏域計!K20+十勝圏域計!K20+釧路・根室圏域計!K20</f>
        <v>1423</v>
      </c>
      <c r="L20" s="18">
        <f>+道央圏域計!L20+道南圏域計!L20+道北圏域計!L20+オホーツク圏域計!L20+十勝圏域計!L20+釧路・根室圏域計!L20</f>
        <v>2397</v>
      </c>
      <c r="M20" s="18">
        <f>+道央圏域計!M20+道南圏域計!M20+道北圏域計!M20+オホーツク圏域計!M20+十勝圏域計!M20+釧路・根室圏域計!M20</f>
        <v>710</v>
      </c>
      <c r="N20" s="18">
        <f>+道央圏域計!N20+道南圏域計!N20+道北圏域計!N20+オホーツク圏域計!N20+十勝圏域計!N20+釧路・根室圏域計!N20</f>
        <v>1210</v>
      </c>
      <c r="O20" s="18">
        <f>+道央圏域計!O20+道南圏域計!O20+道北圏域計!O20+オホーツク圏域計!O20+十勝圏域計!O20+釧路・根室圏域計!O20</f>
        <v>1252</v>
      </c>
      <c r="P20" s="18">
        <f>+道央圏域計!P20+道南圏域計!P20+道北圏域計!P20+オホーツク圏域計!P20+十勝圏域計!P20+釧路・根室圏域計!P20</f>
        <v>635</v>
      </c>
      <c r="Q20" s="18">
        <f>+道央圏域計!Q20+道南圏域計!Q20+道北圏域計!Q20+オホーツク圏域計!Q20+十勝圏域計!Q20+釧路・根室圏域計!Q20</f>
        <v>686</v>
      </c>
      <c r="R20" s="18">
        <f>+道央圏域計!R20+道南圏域計!R20+道北圏域計!R20+オホーツク圏域計!R20+十勝圏域計!R20+釧路・根室圏域計!R20</f>
        <v>8969</v>
      </c>
      <c r="S20" s="18">
        <f>+道央圏域計!S20+道南圏域計!S20+道北圏域計!S20+オホーツク圏域計!S20+十勝圏域計!S20+釧路・根室圏域計!S20</f>
        <v>1261</v>
      </c>
      <c r="T20" s="18">
        <f>+道央圏域計!T20+道南圏域計!T20+道北圏域計!T20+オホーツク圏域計!T20+十勝圏域計!T20+釧路・根室圏域計!T20</f>
        <v>2849</v>
      </c>
      <c r="U20" s="19">
        <f>+道央圏域計!U20+道南圏域計!U20+道北圏域計!U20+オホーツク圏域計!U20+十勝圏域計!U20+釧路・根室圏域計!U20</f>
        <v>11182</v>
      </c>
      <c r="V20" s="40">
        <f>+道央圏域計!V20+道南圏域計!V20+道北圏域計!V20+オホーツク圏域計!V20+十勝圏域計!V20+釧路・根室圏域計!V20</f>
        <v>454387</v>
      </c>
      <c r="X20" s="8"/>
    </row>
    <row r="21" spans="1:24" ht="18" customHeight="1" x14ac:dyDescent="0.15">
      <c r="A21" s="173" t="s">
        <v>8</v>
      </c>
      <c r="B21" s="4" t="s">
        <v>13</v>
      </c>
      <c r="C21" s="11">
        <f>+道央圏域計!C21+道南圏域計!C21+道北圏域計!C21+オホーツク圏域計!C21+十勝圏域計!C21+釧路・根室圏域計!C21</f>
        <v>72532</v>
      </c>
      <c r="D21" s="12">
        <f>+道央圏域計!D21+道南圏域計!D21+道北圏域計!D21+オホーツク圏域計!D21+十勝圏域計!D21+釧路・根室圏域計!D21</f>
        <v>32115</v>
      </c>
      <c r="E21" s="12">
        <f>+道央圏域計!E21+道南圏域計!E21+道北圏域計!E21+オホーツク圏域計!E21+十勝圏域計!E21+釧路・根室圏域計!E21</f>
        <v>97981</v>
      </c>
      <c r="F21" s="12">
        <f>+道央圏域計!F21+道南圏域計!F21+道北圏域計!F21+オホーツク圏域計!F21+十勝圏域計!F21+釧路・根室圏域計!F21</f>
        <v>24376</v>
      </c>
      <c r="G21" s="12">
        <f>+道央圏域計!G21+道南圏域計!G21+道北圏域計!G21+オホーツク圏域計!G21+十勝圏域計!G21+釧路・根室圏域計!G21</f>
        <v>10827</v>
      </c>
      <c r="H21" s="12">
        <f>+道央圏域計!H21+道南圏域計!H21+道北圏域計!H21+オホーツク圏域計!H21+十勝圏域計!H21+釧路・根室圏域計!H21</f>
        <v>12311</v>
      </c>
      <c r="I21" s="12">
        <f>+道央圏域計!I21+道南圏域計!I21+道北圏域計!I21+オホーツク圏域計!I21+十勝圏域計!I21+釧路・根室圏域計!I21</f>
        <v>12786</v>
      </c>
      <c r="J21" s="12">
        <f>+道央圏域計!J21+道南圏域計!J21+道北圏域計!J21+オホーツク圏域計!J21+十勝圏域計!J21+釧路・根室圏域計!J21</f>
        <v>122</v>
      </c>
      <c r="K21" s="12">
        <f>+道央圏域計!K21+道南圏域計!K21+道北圏域計!K21+オホーツク圏域計!K21+十勝圏域計!K21+釧路・根室圏域計!K21</f>
        <v>1340</v>
      </c>
      <c r="L21" s="12">
        <f>+道央圏域計!L21+道南圏域計!L21+道北圏域計!L21+オホーツク圏域計!L21+十勝圏域計!L21+釧路・根室圏域計!L21</f>
        <v>1231</v>
      </c>
      <c r="M21" s="12">
        <f>+道央圏域計!M21+道南圏域計!M21+道北圏域計!M21+オホーツク圏域計!M21+十勝圏域計!M21+釧路・根室圏域計!M21</f>
        <v>208</v>
      </c>
      <c r="N21" s="12">
        <f>+道央圏域計!N21+道南圏域計!N21+道北圏域計!N21+オホーツク圏域計!N21+十勝圏域計!N21+釧路・根室圏域計!N21</f>
        <v>620</v>
      </c>
      <c r="O21" s="12">
        <f>+道央圏域計!O21+道南圏域計!O21+道北圏域計!O21+オホーツク圏域計!O21+十勝圏域計!O21+釧路・根室圏域計!O21</f>
        <v>365</v>
      </c>
      <c r="P21" s="12">
        <f>+道央圏域計!P21+道南圏域計!P21+道北圏域計!P21+オホーツク圏域計!P21+十勝圏域計!P21+釧路・根室圏域計!P21</f>
        <v>196</v>
      </c>
      <c r="Q21" s="12">
        <f>+道央圏域計!Q21+道南圏域計!Q21+道北圏域計!Q21+オホーツク圏域計!Q21+十勝圏域計!Q21+釧路・根室圏域計!Q21</f>
        <v>401</v>
      </c>
      <c r="R21" s="12">
        <f>+道央圏域計!R21+道南圏域計!R21+道北圏域計!R21+オホーツク圏域計!R21+十勝圏域計!R21+釧路・根室圏域計!R21</f>
        <v>3082</v>
      </c>
      <c r="S21" s="12">
        <f>+道央圏域計!S21+道南圏域計!S21+道北圏域計!S21+オホーツク圏域計!S21+十勝圏域計!S21+釧路・根室圏域計!S21</f>
        <v>630</v>
      </c>
      <c r="T21" s="12">
        <f>+道央圏域計!T21+道南圏域計!T21+道北圏域計!T21+オホーツク圏域計!T21+十勝圏域計!T21+釧路・根室圏域計!T21</f>
        <v>1466</v>
      </c>
      <c r="U21" s="13">
        <f>+道央圏域計!U21+道南圏域計!U21+道北圏域計!U21+オホーツク圏域計!U21+十勝圏域計!U21+釧路・根室圏域計!U21</f>
        <v>5345</v>
      </c>
      <c r="V21" s="39">
        <f>+道央圏域計!V21+道南圏域計!V21+道北圏域計!V21+オホーツク圏域計!V21+十勝圏域計!V21+釧路・根室圏域計!V21</f>
        <v>277934</v>
      </c>
      <c r="X21" s="8"/>
    </row>
    <row r="22" spans="1:24" ht="18" customHeight="1" x14ac:dyDescent="0.15">
      <c r="A22" s="172"/>
      <c r="B22" s="5" t="s">
        <v>14</v>
      </c>
      <c r="C22" s="14">
        <f>+道央圏域計!C22+道南圏域計!C22+道北圏域計!C22+オホーツク圏域計!C22+十勝圏域計!C22+釧路・根室圏域計!C22</f>
        <v>84062</v>
      </c>
      <c r="D22" s="15">
        <f>+道央圏域計!D22+道南圏域計!D22+道北圏域計!D22+オホーツク圏域計!D22+十勝圏域計!D22+釧路・根室圏域計!D22</f>
        <v>37191</v>
      </c>
      <c r="E22" s="15">
        <f>+道央圏域計!E22+道南圏域計!E22+道北圏域計!E22+オホーツク圏域計!E22+十勝圏域計!E22+釧路・根室圏域計!E22</f>
        <v>104732</v>
      </c>
      <c r="F22" s="15">
        <f>+道央圏域計!F22+道南圏域計!F22+道北圏域計!F22+オホーツク圏域計!F22+十勝圏域計!F22+釧路・根室圏域計!F22</f>
        <v>29924</v>
      </c>
      <c r="G22" s="15">
        <f>+道央圏域計!G22+道南圏域計!G22+道北圏域計!G22+オホーツク圏域計!G22+十勝圏域計!G22+釧路・根室圏域計!G22</f>
        <v>13263</v>
      </c>
      <c r="H22" s="15">
        <f>+道央圏域計!H22+道南圏域計!H22+道北圏域計!H22+オホーツク圏域計!H22+十勝圏域計!H22+釧路・根室圏域計!H22</f>
        <v>15425</v>
      </c>
      <c r="I22" s="15">
        <f>+道央圏域計!I22+道南圏域計!I22+道北圏域計!I22+オホーツク圏域計!I22+十勝圏域計!I22+釧路・根室圏域計!I22</f>
        <v>17924</v>
      </c>
      <c r="J22" s="15">
        <f>+道央圏域計!J22+道南圏域計!J22+道北圏域計!J22+オホーツク圏域計!J22+十勝圏域計!J22+釧路・根室圏域計!J22</f>
        <v>182</v>
      </c>
      <c r="K22" s="15">
        <f>+道央圏域計!K22+道南圏域計!K22+道北圏域計!K22+オホーツク圏域計!K22+十勝圏域計!K22+釧路・根室圏域計!K22</f>
        <v>1773</v>
      </c>
      <c r="L22" s="15">
        <f>+道央圏域計!L22+道南圏域計!L22+道北圏域計!L22+オホーツク圏域計!L22+十勝圏域計!L22+釧路・根室圏域計!L22</f>
        <v>1763</v>
      </c>
      <c r="M22" s="15">
        <f>+道央圏域計!M22+道南圏域計!M22+道北圏域計!M22+オホーツク圏域計!M22+十勝圏域計!M22+釧路・根室圏域計!M22</f>
        <v>305</v>
      </c>
      <c r="N22" s="15">
        <f>+道央圏域計!N22+道南圏域計!N22+道北圏域計!N22+オホーツク圏域計!N22+十勝圏域計!N22+釧路・根室圏域計!N22</f>
        <v>994</v>
      </c>
      <c r="O22" s="15">
        <f>+道央圏域計!O22+道南圏域計!O22+道北圏域計!O22+オホーツク圏域計!O22+十勝圏域計!O22+釧路・根室圏域計!O22</f>
        <v>489</v>
      </c>
      <c r="P22" s="15">
        <f>+道央圏域計!P22+道南圏域計!P22+道北圏域計!P22+オホーツク圏域計!P22+十勝圏域計!P22+釧路・根室圏域計!P22</f>
        <v>293</v>
      </c>
      <c r="Q22" s="15">
        <f>+道央圏域計!Q22+道南圏域計!Q22+道北圏域計!Q22+オホーツク圏域計!Q22+十勝圏域計!Q22+釧路・根室圏域計!Q22</f>
        <v>512</v>
      </c>
      <c r="R22" s="15">
        <f>+道央圏域計!R22+道南圏域計!R22+道北圏域計!R22+オホーツク圏域計!R22+十勝圏域計!R22+釧路・根室圏域計!R22</f>
        <v>4303</v>
      </c>
      <c r="S22" s="15">
        <f>+道央圏域計!S22+道南圏域計!S22+道北圏域計!S22+オホーツク圏域計!S22+十勝圏域計!S22+釧路・根室圏域計!S22</f>
        <v>851</v>
      </c>
      <c r="T22" s="15">
        <f>+道央圏域計!T22+道南圏域計!T22+道北圏域計!T22+オホーツク圏域計!T22+十勝圏域計!T22+釧路・根室圏域計!T22</f>
        <v>2347</v>
      </c>
      <c r="U22" s="16">
        <f>+道央圏域計!U22+道南圏域計!U22+道北圏域計!U22+オホーツク圏域計!U22+十勝圏域計!U22+釧路・根室圏域計!U22</f>
        <v>7590</v>
      </c>
      <c r="V22" s="41">
        <f>+道央圏域計!V22+道南圏域計!V22+道北圏域計!V22+オホーツク圏域計!V22+十勝圏域計!V22+釧路・根室圏域計!V22</f>
        <v>323923</v>
      </c>
      <c r="X22" s="8"/>
    </row>
    <row r="23" spans="1:24" ht="18" customHeight="1" x14ac:dyDescent="0.15">
      <c r="A23" s="175" t="s">
        <v>9</v>
      </c>
      <c r="B23" s="7" t="s">
        <v>13</v>
      </c>
      <c r="C23" s="20">
        <f>+道央圏域計!C23+道南圏域計!C23+道北圏域計!C23+オホーツク圏域計!C23+十勝圏域計!C23+釧路・根室圏域計!C23</f>
        <v>112304</v>
      </c>
      <c r="D23" s="21">
        <f>+道央圏域計!D23+道南圏域計!D23+道北圏域計!D23+オホーツク圏域計!D23+十勝圏域計!D23+釧路・根室圏域計!D23</f>
        <v>51876</v>
      </c>
      <c r="E23" s="21">
        <f>+道央圏域計!E23+道南圏域計!E23+道北圏域計!E23+オホーツク圏域計!E23+十勝圏域計!E23+釧路・根室圏域計!E23</f>
        <v>137796</v>
      </c>
      <c r="F23" s="21">
        <f>+道央圏域計!F23+道南圏域計!F23+道北圏域計!F23+オホーツク圏域計!F23+十勝圏域計!F23+釧路・根室圏域計!F23</f>
        <v>58616</v>
      </c>
      <c r="G23" s="21">
        <f>+道央圏域計!G23+道南圏域計!G23+道北圏域計!G23+オホーツク圏域計!G23+十勝圏域計!G23+釧路・根室圏域計!G23</f>
        <v>61327</v>
      </c>
      <c r="H23" s="21">
        <f>+道央圏域計!H23+道南圏域計!H23+道北圏域計!H23+オホーツク圏域計!H23+十勝圏域計!H23+釧路・根室圏域計!H23</f>
        <v>37467</v>
      </c>
      <c r="I23" s="21">
        <f>+道央圏域計!I23+道南圏域計!I23+道北圏域計!I23+オホーツク圏域計!I23+十勝圏域計!I23+釧路・根室圏域計!I23</f>
        <v>27040</v>
      </c>
      <c r="J23" s="21">
        <f>+道央圏域計!J23+道南圏域計!J23+道北圏域計!J23+オホーツク圏域計!J23+十勝圏域計!J23+釧路・根室圏域計!J23</f>
        <v>459</v>
      </c>
      <c r="K23" s="21">
        <f>+道央圏域計!K23+道南圏域計!K23+道北圏域計!K23+オホーツク圏域計!K23+十勝圏域計!K23+釧路・根室圏域計!K23</f>
        <v>9693</v>
      </c>
      <c r="L23" s="21">
        <f>+道央圏域計!L23+道南圏域計!L23+道北圏域計!L23+オホーツク圏域計!L23+十勝圏域計!L23+釧路・根室圏域計!L23</f>
        <v>3561</v>
      </c>
      <c r="M23" s="21">
        <f>+道央圏域計!M23+道南圏域計!M23+道北圏域計!M23+オホーツク圏域計!M23+十勝圏域計!M23+釧路・根室圏域計!M23</f>
        <v>430</v>
      </c>
      <c r="N23" s="21">
        <f>+道央圏域計!N23+道南圏域計!N23+道北圏域計!N23+オホーツク圏域計!N23+十勝圏域計!N23+釧路・根室圏域計!N23</f>
        <v>690</v>
      </c>
      <c r="O23" s="21">
        <f>+道央圏域計!O23+道南圏域計!O23+道北圏域計!O23+オホーツク圏域計!O23+十勝圏域計!O23+釧路・根室圏域計!O23</f>
        <v>1258</v>
      </c>
      <c r="P23" s="21">
        <f>+道央圏域計!P23+道南圏域計!P23+道北圏域計!P23+オホーツク圏域計!P23+十勝圏域計!P23+釧路・根室圏域計!P23</f>
        <v>408</v>
      </c>
      <c r="Q23" s="21">
        <f>+道央圏域計!Q23+道南圏域計!Q23+道北圏域計!Q23+オホーツク圏域計!Q23+十勝圏域計!Q23+釧路・根室圏域計!Q23</f>
        <v>288</v>
      </c>
      <c r="R23" s="21">
        <f>+道央圏域計!R23+道南圏域計!R23+道北圏域計!R23+オホーツク圏域計!R23+十勝圏域計!R23+釧路・根室圏域計!R23</f>
        <v>5077</v>
      </c>
      <c r="S23" s="21">
        <f>+道央圏域計!S23+道南圏域計!S23+道北圏域計!S23+オホーツク圏域計!S23+十勝圏域計!S23+釧路・根室圏域計!S23</f>
        <v>1185</v>
      </c>
      <c r="T23" s="21">
        <f>+道央圏域計!T23+道南圏域計!T23+道北圏域計!T23+オホーツク圏域計!T23+十勝圏域計!T23+釧路・根室圏域計!T23</f>
        <v>8426</v>
      </c>
      <c r="U23" s="22">
        <f>+道央圏域計!U23+道南圏域計!U23+道北圏域計!U23+オホーツク圏域計!U23+十勝圏域計!U23+釧路・根室圏域計!U23</f>
        <v>15675</v>
      </c>
      <c r="V23" s="42">
        <f>+道央圏域計!V23+道南圏域計!V23+道北圏域計!V23+オホーツク圏域計!V23+十勝圏域計!V23+釧路・根室圏域計!V23</f>
        <v>533576</v>
      </c>
      <c r="X23" s="8"/>
    </row>
    <row r="24" spans="1:24" ht="18" customHeight="1" x14ac:dyDescent="0.15">
      <c r="A24" s="176"/>
      <c r="B24" s="6" t="s">
        <v>14</v>
      </c>
      <c r="C24" s="17">
        <f>+道央圏域計!C24+道南圏域計!C24+道北圏域計!C24+オホーツク圏域計!C24+十勝圏域計!C24+釧路・根室圏域計!C24</f>
        <v>139045</v>
      </c>
      <c r="D24" s="18">
        <f>+道央圏域計!D24+道南圏域計!D24+道北圏域計!D24+オホーツク圏域計!D24+十勝圏域計!D24+釧路・根室圏域計!D24</f>
        <v>62060</v>
      </c>
      <c r="E24" s="18">
        <f>+道央圏域計!E24+道南圏域計!E24+道北圏域計!E24+オホーツク圏域計!E24+十勝圏域計!E24+釧路・根室圏域計!E24</f>
        <v>154741</v>
      </c>
      <c r="F24" s="18">
        <f>+道央圏域計!F24+道南圏域計!F24+道北圏域計!F24+オホーツク圏域計!F24+十勝圏域計!F24+釧路・根室圏域計!F24</f>
        <v>94160</v>
      </c>
      <c r="G24" s="18">
        <f>+道央圏域計!G24+道南圏域計!G24+道北圏域計!G24+オホーツク圏域計!G24+十勝圏域計!G24+釧路・根室圏域計!G24</f>
        <v>97992</v>
      </c>
      <c r="H24" s="18">
        <f>+道央圏域計!H24+道南圏域計!H24+道北圏域計!H24+オホーツク圏域計!H24+十勝圏域計!H24+釧路・根室圏域計!H24</f>
        <v>48360</v>
      </c>
      <c r="I24" s="18">
        <f>+道央圏域計!I24+道南圏域計!I24+道北圏域計!I24+オホーツク圏域計!I24+十勝圏域計!I24+釧路・根室圏域計!I24</f>
        <v>36405</v>
      </c>
      <c r="J24" s="18">
        <f>+道央圏域計!J24+道南圏域計!J24+道北圏域計!J24+オホーツク圏域計!J24+十勝圏域計!J24+釧路・根室圏域計!J24</f>
        <v>648</v>
      </c>
      <c r="K24" s="18">
        <f>+道央圏域計!K24+道南圏域計!K24+道北圏域計!K24+オホーツク圏域計!K24+十勝圏域計!K24+釧路・根室圏域計!K24</f>
        <v>13359</v>
      </c>
      <c r="L24" s="18">
        <f>+道央圏域計!L24+道南圏域計!L24+道北圏域計!L24+オホーツク圏域計!L24+十勝圏域計!L24+釧路・根室圏域計!L24</f>
        <v>5124</v>
      </c>
      <c r="M24" s="18">
        <f>+道央圏域計!M24+道南圏域計!M24+道北圏域計!M24+オホーツク圏域計!M24+十勝圏域計!M24+釧路・根室圏域計!M24</f>
        <v>526</v>
      </c>
      <c r="N24" s="18">
        <f>+道央圏域計!N24+道南圏域計!N24+道北圏域計!N24+オホーツク圏域計!N24+十勝圏域計!N24+釧路・根室圏域計!N24</f>
        <v>1118</v>
      </c>
      <c r="O24" s="18">
        <f>+道央圏域計!O24+道南圏域計!O24+道北圏域計!O24+オホーツク圏域計!O24+十勝圏域計!O24+釧路・根室圏域計!O24</f>
        <v>3011</v>
      </c>
      <c r="P24" s="18">
        <f>+道央圏域計!P24+道南圏域計!P24+道北圏域計!P24+オホーツク圏域計!P24+十勝圏域計!P24+釧路・根室圏域計!P24</f>
        <v>774</v>
      </c>
      <c r="Q24" s="18">
        <f>+道央圏域計!Q24+道南圏域計!Q24+道北圏域計!Q24+オホーツク圏域計!Q24+十勝圏域計!Q24+釧路・根室圏域計!Q24</f>
        <v>602</v>
      </c>
      <c r="R24" s="18">
        <f>+道央圏域計!R24+道南圏域計!R24+道北圏域計!R24+オホーツク圏域計!R24+十勝圏域計!R24+釧路・根室圏域計!R24</f>
        <v>8612</v>
      </c>
      <c r="S24" s="18">
        <f>+道央圏域計!S24+道南圏域計!S24+道北圏域計!S24+オホーツク圏域計!S24+十勝圏域計!S24+釧路・根室圏域計!S24</f>
        <v>1923</v>
      </c>
      <c r="T24" s="18">
        <f>+道央圏域計!T24+道南圏域計!T24+道北圏域計!T24+オホーツク圏域計!T24+十勝圏域計!T24+釧路・根室圏域計!T24</f>
        <v>25152</v>
      </c>
      <c r="U24" s="19">
        <f>+道央圏域計!U24+道南圏域計!U24+道北圏域計!U24+オホーツク圏域計!U24+十勝圏域計!U24+釧路・根室圏域計!U24</f>
        <v>30343</v>
      </c>
      <c r="V24" s="40">
        <f>+道央圏域計!V24+道南圏域計!V24+道北圏域計!V24+オホーツク圏域計!V24+十勝圏域計!V24+釧路・根室圏域計!V24</f>
        <v>723955</v>
      </c>
      <c r="X24" s="8"/>
    </row>
    <row r="25" spans="1:24" ht="18" customHeight="1" x14ac:dyDescent="0.15">
      <c r="A25" s="173" t="s">
        <v>10</v>
      </c>
      <c r="B25" s="4" t="s">
        <v>13</v>
      </c>
      <c r="C25" s="11">
        <f>+道央圏域計!C25+道南圏域計!C25+道北圏域計!C25+オホーツク圏域計!C25+十勝圏域計!C25+釧路・根室圏域計!C25</f>
        <v>162901</v>
      </c>
      <c r="D25" s="12">
        <f>+道央圏域計!D25+道南圏域計!D25+道北圏域計!D25+オホーツク圏域計!D25+十勝圏域計!D25+釧路・根室圏域計!D25</f>
        <v>75896</v>
      </c>
      <c r="E25" s="12">
        <f>+道央圏域計!E25+道南圏域計!E25+道北圏域計!E25+オホーツク圏域計!E25+十勝圏域計!E25+釧路・根室圏域計!E25</f>
        <v>145523</v>
      </c>
      <c r="F25" s="12">
        <f>+道央圏域計!F25+道南圏域計!F25+道北圏域計!F25+オホーツク圏域計!F25+十勝圏域計!F25+釧路・根室圏域計!F25</f>
        <v>46664</v>
      </c>
      <c r="G25" s="12">
        <f>+道央圏域計!G25+道南圏域計!G25+道北圏域計!G25+オホーツク圏域計!G25+十勝圏域計!G25+釧路・根室圏域計!G25</f>
        <v>9602</v>
      </c>
      <c r="H25" s="12">
        <f>+道央圏域計!H25+道南圏域計!H25+道北圏域計!H25+オホーツク圏域計!H25+十勝圏域計!H25+釧路・根室圏域計!H25</f>
        <v>9629</v>
      </c>
      <c r="I25" s="12">
        <f>+道央圏域計!I25+道南圏域計!I25+道北圏域計!I25+オホーツク圏域計!I25+十勝圏域計!I25+釧路・根室圏域計!I25</f>
        <v>26661</v>
      </c>
      <c r="J25" s="12">
        <f>+道央圏域計!J25+道南圏域計!J25+道北圏域計!J25+オホーツク圏域計!J25+十勝圏域計!J25+釧路・根室圏域計!J25</f>
        <v>143</v>
      </c>
      <c r="K25" s="12">
        <f>+道央圏域計!K25+道南圏域計!K25+道北圏域計!K25+オホーツク圏域計!K25+十勝圏域計!K25+釧路・根室圏域計!K25</f>
        <v>4792</v>
      </c>
      <c r="L25" s="12">
        <f>+道央圏域計!L25+道南圏域計!L25+道北圏域計!L25+オホーツク圏域計!L25+十勝圏域計!L25+釧路・根室圏域計!L25</f>
        <v>1194</v>
      </c>
      <c r="M25" s="12">
        <f>+道央圏域計!M25+道南圏域計!M25+道北圏域計!M25+オホーツク圏域計!M25+十勝圏域計!M25+釧路・根室圏域計!M25</f>
        <v>177</v>
      </c>
      <c r="N25" s="12">
        <f>+道央圏域計!N25+道南圏域計!N25+道北圏域計!N25+オホーツク圏域計!N25+十勝圏域計!N25+釧路・根室圏域計!N25</f>
        <v>1284</v>
      </c>
      <c r="O25" s="12">
        <f>+道央圏域計!O25+道南圏域計!O25+道北圏域計!O25+オホーツク圏域計!O25+十勝圏域計!O25+釧路・根室圏域計!O25</f>
        <v>1975</v>
      </c>
      <c r="P25" s="12">
        <f>+道央圏域計!P25+道南圏域計!P25+道北圏域計!P25+オホーツク圏域計!P25+十勝圏域計!P25+釧路・根室圏域計!P25</f>
        <v>756</v>
      </c>
      <c r="Q25" s="12">
        <f>+道央圏域計!Q25+道南圏域計!Q25+道北圏域計!Q25+オホーツク圏域計!Q25+十勝圏域計!Q25+釧路・根室圏域計!Q25</f>
        <v>673</v>
      </c>
      <c r="R25" s="12">
        <f>+道央圏域計!R25+道南圏域計!R25+道北圏域計!R25+オホーツク圏域計!R25+十勝圏域計!R25+釧路・根室圏域計!R25</f>
        <v>8006</v>
      </c>
      <c r="S25" s="12">
        <f>+道央圏域計!S25+道南圏域計!S25+道北圏域計!S25+オホーツク圏域計!S25+十勝圏域計!S25+釧路・根室圏域計!S25</f>
        <v>1755</v>
      </c>
      <c r="T25" s="12">
        <f>+道央圏域計!T25+道南圏域計!T25+道北圏域計!T25+オホーツク圏域計!T25+十勝圏域計!T25+釧路・根室圏域計!T25</f>
        <v>30030</v>
      </c>
      <c r="U25" s="13">
        <f>+道央圏域計!U25+道南圏域計!U25+道北圏域計!U25+オホーツク圏域計!U25+十勝圏域計!U25+釧路・根室圏域計!U25</f>
        <v>20043</v>
      </c>
      <c r="V25" s="39">
        <f>+道央圏域計!V25+道南圏域計!V25+道北圏域計!V25+オホーツク圏域計!V25+十勝圏域計!V25+釧路・根室圏域計!V25</f>
        <v>547704</v>
      </c>
      <c r="X25" s="8"/>
    </row>
    <row r="26" spans="1:24" ht="18" customHeight="1" x14ac:dyDescent="0.15">
      <c r="A26" s="172"/>
      <c r="B26" s="5" t="s">
        <v>14</v>
      </c>
      <c r="C26" s="14">
        <f>+道央圏域計!C26+道南圏域計!C26+道北圏域計!C26+オホーツク圏域計!C26+十勝圏域計!C26+釧路・根室圏域計!C26</f>
        <v>199182</v>
      </c>
      <c r="D26" s="15">
        <f>+道央圏域計!D26+道南圏域計!D26+道北圏域計!D26+オホーツク圏域計!D26+十勝圏域計!D26+釧路・根室圏域計!D26</f>
        <v>89361</v>
      </c>
      <c r="E26" s="15">
        <f>+道央圏域計!E26+道南圏域計!E26+道北圏域計!E26+オホーツク圏域計!E26+十勝圏域計!E26+釧路・根室圏域計!E26</f>
        <v>165725</v>
      </c>
      <c r="F26" s="15">
        <f>+道央圏域計!F26+道南圏域計!F26+道北圏域計!F26+オホーツク圏域計!F26+十勝圏域計!F26+釧路・根室圏域計!F26</f>
        <v>74606</v>
      </c>
      <c r="G26" s="15">
        <f>+道央圏域計!G26+道南圏域計!G26+道北圏域計!G26+オホーツク圏域計!G26+十勝圏域計!G26+釧路・根室圏域計!G26</f>
        <v>16462</v>
      </c>
      <c r="H26" s="15">
        <f>+道央圏域計!H26+道南圏域計!H26+道北圏域計!H26+オホーツク圏域計!H26+十勝圏域計!H26+釧路・根室圏域計!H26</f>
        <v>13598</v>
      </c>
      <c r="I26" s="15">
        <f>+道央圏域計!I26+道南圏域計!I26+道北圏域計!I26+オホーツク圏域計!I26+十勝圏域計!I26+釧路・根室圏域計!I26</f>
        <v>35372</v>
      </c>
      <c r="J26" s="15">
        <f>+道央圏域計!J26+道南圏域計!J26+道北圏域計!J26+オホーツク圏域計!J26+十勝圏域計!J26+釧路・根室圏域計!J26</f>
        <v>268</v>
      </c>
      <c r="K26" s="15">
        <f>+道央圏域計!K26+道南圏域計!K26+道北圏域計!K26+オホーツク圏域計!K26+十勝圏域計!K26+釧路・根室圏域計!K26</f>
        <v>6867</v>
      </c>
      <c r="L26" s="15">
        <f>+道央圏域計!L26+道南圏域計!L26+道北圏域計!L26+オホーツク圏域計!L26+十勝圏域計!L26+釧路・根室圏域計!L26</f>
        <v>1798</v>
      </c>
      <c r="M26" s="15">
        <f>+道央圏域計!M26+道南圏域計!M26+道北圏域計!M26+オホーツク圏域計!M26+十勝圏域計!M26+釧路・根室圏域計!M26</f>
        <v>244</v>
      </c>
      <c r="N26" s="15">
        <f>+道央圏域計!N26+道南圏域計!N26+道北圏域計!N26+オホーツク圏域計!N26+十勝圏域計!N26+釧路・根室圏域計!N26</f>
        <v>1715</v>
      </c>
      <c r="O26" s="15">
        <f>+道央圏域計!O26+道南圏域計!O26+道北圏域計!O26+オホーツク圏域計!O26+十勝圏域計!O26+釧路・根室圏域計!O26</f>
        <v>5104</v>
      </c>
      <c r="P26" s="15">
        <f>+道央圏域計!P26+道南圏域計!P26+道北圏域計!P26+オホーツク圏域計!P26+十勝圏域計!P26+釧路・根室圏域計!P26</f>
        <v>1379</v>
      </c>
      <c r="Q26" s="15">
        <f>+道央圏域計!Q26+道南圏域計!Q26+道北圏域計!Q26+オホーツク圏域計!Q26+十勝圏域計!Q26+釧路・根室圏域計!Q26</f>
        <v>1444</v>
      </c>
      <c r="R26" s="15">
        <f>+道央圏域計!R26+道南圏域計!R26+道北圏域計!R26+オホーツク圏域計!R26+十勝圏域計!R26+釧路・根室圏域計!R26</f>
        <v>15779</v>
      </c>
      <c r="S26" s="15">
        <f>+道央圏域計!S26+道南圏域計!S26+道北圏域計!S26+オホーツク圏域計!S26+十勝圏域計!S26+釧路・根室圏域計!S26</f>
        <v>3584</v>
      </c>
      <c r="T26" s="15">
        <f>+道央圏域計!T26+道南圏域計!T26+道北圏域計!T26+オホーツク圏域計!T26+十勝圏域計!T26+釧路・根室圏域計!T26</f>
        <v>117241</v>
      </c>
      <c r="U26" s="16">
        <f>+道央圏域計!U26+道南圏域計!U26+道北圏域計!U26+オホーツク圏域計!U26+十勝圏域計!U26+釧路・根室圏域計!U26</f>
        <v>38586</v>
      </c>
      <c r="V26" s="41">
        <f>+道央圏域計!V26+道南圏域計!V26+道北圏域計!V26+オホーツク圏域計!V26+十勝圏域計!V26+釧路・根室圏域計!V26</f>
        <v>788315</v>
      </c>
      <c r="X26" s="8"/>
    </row>
    <row r="27" spans="1:24" ht="18" customHeight="1" x14ac:dyDescent="0.15">
      <c r="A27" s="175" t="s">
        <v>11</v>
      </c>
      <c r="B27" s="7" t="s">
        <v>13</v>
      </c>
      <c r="C27" s="20">
        <f>+道央圏域計!C27+道南圏域計!C27+道北圏域計!C27+オホーツク圏域計!C27+十勝圏域計!C27+釧路・根室圏域計!C27</f>
        <v>196661</v>
      </c>
      <c r="D27" s="21">
        <f>+道央圏域計!D27+道南圏域計!D27+道北圏域計!D27+オホーツク圏域計!D27+十勝圏域計!D27+釧路・根室圏域計!D27</f>
        <v>73068</v>
      </c>
      <c r="E27" s="21">
        <f>+道央圏域計!E27+道南圏域計!E27+道北圏域計!E27+オホーツク圏域計!E27+十勝圏域計!E27+釧路・根室圏域計!E27</f>
        <v>163218</v>
      </c>
      <c r="F27" s="21">
        <f>+道央圏域計!F27+道南圏域計!F27+道北圏域計!F27+オホーツク圏域計!F27+十勝圏域計!F27+釧路・根室圏域計!F27</f>
        <v>72419</v>
      </c>
      <c r="G27" s="21">
        <f>+道央圏域計!G27+道南圏域計!G27+道北圏域計!G27+オホーツク圏域計!G27+十勝圏域計!G27+釧路・根室圏域計!G27</f>
        <v>14326</v>
      </c>
      <c r="H27" s="21">
        <f>+道央圏域計!H27+道南圏域計!H27+道北圏域計!H27+オホーツク圏域計!H27+十勝圏域計!H27+釧路・根室圏域計!H27</f>
        <v>15488</v>
      </c>
      <c r="I27" s="21">
        <f>+道央圏域計!I27+道南圏域計!I27+道北圏域計!I27+オホーツク圏域計!I27+十勝圏域計!I27+釧路・根室圏域計!I27</f>
        <v>31648</v>
      </c>
      <c r="J27" s="21">
        <f>+道央圏域計!J27+道南圏域計!J27+道北圏域計!J27+オホーツク圏域計!J27+十勝圏域計!J27+釧路・根室圏域計!J27</f>
        <v>467</v>
      </c>
      <c r="K27" s="21">
        <f>+道央圏域計!K27+道南圏域計!K27+道北圏域計!K27+オホーツク圏域計!K27+十勝圏域計!K27+釧路・根室圏域計!K27</f>
        <v>2632</v>
      </c>
      <c r="L27" s="21">
        <f>+道央圏域計!L27+道南圏域計!L27+道北圏域計!L27+オホーツク圏域計!L27+十勝圏域計!L27+釧路・根室圏域計!L27</f>
        <v>2138</v>
      </c>
      <c r="M27" s="21">
        <f>+道央圏域計!M27+道南圏域計!M27+道北圏域計!M27+オホーツク圏域計!M27+十勝圏域計!M27+釧路・根室圏域計!M27</f>
        <v>429</v>
      </c>
      <c r="N27" s="21">
        <f>+道央圏域計!N27+道南圏域計!N27+道北圏域計!N27+オホーツク圏域計!N27+十勝圏域計!N27+釧路・根室圏域計!N27</f>
        <v>873</v>
      </c>
      <c r="O27" s="21">
        <f>+道央圏域計!O27+道南圏域計!O27+道北圏域計!O27+オホーツク圏域計!O27+十勝圏域計!O27+釧路・根室圏域計!O27</f>
        <v>3251</v>
      </c>
      <c r="P27" s="21">
        <f>+道央圏域計!P27+道南圏域計!P27+道北圏域計!P27+オホーツク圏域計!P27+十勝圏域計!P27+釧路・根室圏域計!P27</f>
        <v>1212</v>
      </c>
      <c r="Q27" s="21">
        <f>+道央圏域計!Q27+道南圏域計!Q27+道北圏域計!Q27+オホーツク圏域計!Q27+十勝圏域計!Q27+釧路・根室圏域計!Q27</f>
        <v>1086</v>
      </c>
      <c r="R27" s="21">
        <f>+道央圏域計!R27+道南圏域計!R27+道北圏域計!R27+オホーツク圏域計!R27+十勝圏域計!R27+釧路・根室圏域計!R27</f>
        <v>14196</v>
      </c>
      <c r="S27" s="21">
        <f>+道央圏域計!S27+道南圏域計!S27+道北圏域計!S27+オホーツク圏域計!S27+十勝圏域計!S27+釧路・根室圏域計!S27</f>
        <v>2016</v>
      </c>
      <c r="T27" s="21">
        <f>+道央圏域計!T27+道南圏域計!T27+道北圏域計!T27+オホーツク圏域計!T27+十勝圏域計!T27+釧路・根室圏域計!T27</f>
        <v>22427</v>
      </c>
      <c r="U27" s="22">
        <f>+道央圏域計!U27+道南圏域計!U27+道北圏域計!U27+オホーツク圏域計!U27+十勝圏域計!U27+釧路・根室圏域計!U27</f>
        <v>21276</v>
      </c>
      <c r="V27" s="42">
        <f>+道央圏域計!V27+道南圏域計!V27+道北圏域計!V27+オホーツク圏域計!V27+十勝圏域計!V27+釧路・根室圏域計!V27</f>
        <v>638831</v>
      </c>
      <c r="X27" s="8"/>
    </row>
    <row r="28" spans="1:24" ht="18" customHeight="1" x14ac:dyDescent="0.15">
      <c r="A28" s="176"/>
      <c r="B28" s="6" t="s">
        <v>14</v>
      </c>
      <c r="C28" s="17">
        <f>+道央圏域計!C28+道南圏域計!C28+道北圏域計!C28+オホーツク圏域計!C28+十勝圏域計!C28+釧路・根室圏域計!C28</f>
        <v>242041</v>
      </c>
      <c r="D28" s="18">
        <f>+道央圏域計!D28+道南圏域計!D28+道北圏域計!D28+オホーツク圏域計!D28+十勝圏域計!D28+釧路・根室圏域計!D28</f>
        <v>86680</v>
      </c>
      <c r="E28" s="18">
        <f>+道央圏域計!E28+道南圏域計!E28+道北圏域計!E28+オホーツク圏域計!E28+十勝圏域計!E28+釧路・根室圏域計!E28</f>
        <v>183264</v>
      </c>
      <c r="F28" s="18">
        <f>+道央圏域計!F28+道南圏域計!F28+道北圏域計!F28+オホーツク圏域計!F28+十勝圏域計!F28+釧路・根室圏域計!F28</f>
        <v>108982</v>
      </c>
      <c r="G28" s="18">
        <f>+道央圏域計!G28+道南圏域計!G28+道北圏域計!G28+オホーツク圏域計!G28+十勝圏域計!G28+釧路・根室圏域計!G28</f>
        <v>23998</v>
      </c>
      <c r="H28" s="18">
        <f>+道央圏域計!H28+道南圏域計!H28+道北圏域計!H28+オホーツク圏域計!H28+十勝圏域計!H28+釧路・根室圏域計!H28</f>
        <v>19593</v>
      </c>
      <c r="I28" s="18">
        <f>+道央圏域計!I28+道南圏域計!I28+道北圏域計!I28+オホーツク圏域計!I28+十勝圏域計!I28+釧路・根室圏域計!I28</f>
        <v>41482</v>
      </c>
      <c r="J28" s="18">
        <f>+道央圏域計!J28+道南圏域計!J28+道北圏域計!J28+オホーツク圏域計!J28+十勝圏域計!J28+釧路・根室圏域計!J28</f>
        <v>611</v>
      </c>
      <c r="K28" s="18">
        <f>+道央圏域計!K28+道南圏域計!K28+道北圏域計!K28+オホーツク圏域計!K28+十勝圏域計!K28+釧路・根室圏域計!K28</f>
        <v>3419</v>
      </c>
      <c r="L28" s="18">
        <f>+道央圏域計!L28+道南圏域計!L28+道北圏域計!L28+オホーツク圏域計!L28+十勝圏域計!L28+釧路・根室圏域計!L28</f>
        <v>3342</v>
      </c>
      <c r="M28" s="18">
        <f>+道央圏域計!M28+道南圏域計!M28+道北圏域計!M28+オホーツク圏域計!M28+十勝圏域計!M28+釧路・根室圏域計!M28</f>
        <v>710</v>
      </c>
      <c r="N28" s="18">
        <f>+道央圏域計!N28+道南圏域計!N28+道北圏域計!N28+オホーツク圏域計!N28+十勝圏域計!N28+釧路・根室圏域計!N28</f>
        <v>1298</v>
      </c>
      <c r="O28" s="18">
        <f>+道央圏域計!O28+道南圏域計!O28+道北圏域計!O28+オホーツク圏域計!O28+十勝圏域計!O28+釧路・根室圏域計!O28</f>
        <v>7588</v>
      </c>
      <c r="P28" s="18">
        <f>+道央圏域計!P28+道南圏域計!P28+道北圏域計!P28+オホーツク圏域計!P28+十勝圏域計!P28+釧路・根室圏域計!P28</f>
        <v>2381</v>
      </c>
      <c r="Q28" s="18">
        <f>+道央圏域計!Q28+道南圏域計!Q28+道北圏域計!Q28+オホーツク圏域計!Q28+十勝圏域計!Q28+釧路・根室圏域計!Q28</f>
        <v>2105</v>
      </c>
      <c r="R28" s="18">
        <f>+道央圏域計!R28+道南圏域計!R28+道北圏域計!R28+オホーツク圏域計!R28+十勝圏域計!R28+釧路・根室圏域計!R28</f>
        <v>23862</v>
      </c>
      <c r="S28" s="18">
        <f>+道央圏域計!S28+道南圏域計!S28+道北圏域計!S28+オホーツク圏域計!S28+十勝圏域計!S28+釧路・根室圏域計!S28</f>
        <v>3720</v>
      </c>
      <c r="T28" s="18">
        <f>+道央圏域計!T28+道南圏域計!T28+道北圏域計!T28+オホーツク圏域計!T28+十勝圏域計!T28+釧路・根室圏域計!T28</f>
        <v>68358</v>
      </c>
      <c r="U28" s="19">
        <f>+道央圏域計!U28+道南圏域計!U28+道北圏域計!U28+オホーツク圏域計!U28+十勝圏域計!U28+釧路・根室圏域計!U28</f>
        <v>38801</v>
      </c>
      <c r="V28" s="40">
        <f>+道央圏域計!V28+道南圏域計!V28+道北圏域計!V28+オホーツク圏域計!V28+十勝圏域計!V28+釧路・根室圏域計!V28</f>
        <v>862235</v>
      </c>
      <c r="X28" s="8"/>
    </row>
    <row r="29" spans="1:24" ht="18" customHeight="1" x14ac:dyDescent="0.15">
      <c r="A29" s="173" t="s">
        <v>12</v>
      </c>
      <c r="B29" s="4" t="s">
        <v>13</v>
      </c>
      <c r="C29" s="11">
        <f>+道央圏域計!C29+道南圏域計!C29+道北圏域計!C29+オホーツク圏域計!C29+十勝圏域計!C29+釧路・根室圏域計!C29</f>
        <v>76568</v>
      </c>
      <c r="D29" s="12">
        <f>+道央圏域計!D29+道南圏域計!D29+道北圏域計!D29+オホーツク圏域計!D29+十勝圏域計!D29+釧路・根室圏域計!D29</f>
        <v>35994</v>
      </c>
      <c r="E29" s="12">
        <f>+道央圏域計!E29+道南圏域計!E29+道北圏域計!E29+オホーツク圏域計!E29+十勝圏域計!E29+釧路・根室圏域計!E29</f>
        <v>118361</v>
      </c>
      <c r="F29" s="12">
        <f>+道央圏域計!F29+道南圏域計!F29+道北圏域計!F29+オホーツク圏域計!F29+十勝圏域計!F29+釧路・根室圏域計!F29</f>
        <v>30783</v>
      </c>
      <c r="G29" s="12">
        <f>+道央圏域計!G29+道南圏域計!G29+道北圏域計!G29+オホーツク圏域計!G29+十勝圏域計!G29+釧路・根室圏域計!G29</f>
        <v>11323</v>
      </c>
      <c r="H29" s="12">
        <f>+道央圏域計!H29+道南圏域計!H29+道北圏域計!H29+オホーツク圏域計!H29+十勝圏域計!H29+釧路・根室圏域計!H29</f>
        <v>12574</v>
      </c>
      <c r="I29" s="12">
        <f>+道央圏域計!I29+道南圏域計!I29+道北圏域計!I29+オホーツク圏域計!I29+十勝圏域計!I29+釧路・根室圏域計!I29</f>
        <v>30810</v>
      </c>
      <c r="J29" s="12">
        <f>+道央圏域計!J29+道南圏域計!J29+道北圏域計!J29+オホーツク圏域計!J29+十勝圏域計!J29+釧路・根室圏域計!J29</f>
        <v>266</v>
      </c>
      <c r="K29" s="12">
        <f>+道央圏域計!K29+道南圏域計!K29+道北圏域計!K29+オホーツク圏域計!K29+十勝圏域計!K29+釧路・根室圏域計!K29</f>
        <v>2753</v>
      </c>
      <c r="L29" s="12">
        <f>+道央圏域計!L29+道南圏域計!L29+道北圏域計!L29+オホーツク圏域計!L29+十勝圏域計!L29+釧路・根室圏域計!L29</f>
        <v>3606</v>
      </c>
      <c r="M29" s="12">
        <f>+道央圏域計!M29+道南圏域計!M29+道北圏域計!M29+オホーツク圏域計!M29+十勝圏域計!M29+釧路・根室圏域計!M29</f>
        <v>214</v>
      </c>
      <c r="N29" s="12">
        <f>+道央圏域計!N29+道南圏域計!N29+道北圏域計!N29+オホーツク圏域計!N29+十勝圏域計!N29+釧路・根室圏域計!N29</f>
        <v>586</v>
      </c>
      <c r="O29" s="12">
        <f>+道央圏域計!O29+道南圏域計!O29+道北圏域計!O29+オホーツク圏域計!O29+十勝圏域計!O29+釧路・根室圏域計!O29</f>
        <v>1579</v>
      </c>
      <c r="P29" s="12">
        <f>+道央圏域計!P29+道南圏域計!P29+道北圏域計!P29+オホーツク圏域計!P29+十勝圏域計!P29+釧路・根室圏域計!P29</f>
        <v>382</v>
      </c>
      <c r="Q29" s="12">
        <f>+道央圏域計!Q29+道南圏域計!Q29+道北圏域計!Q29+オホーツク圏域計!Q29+十勝圏域計!Q29+釧路・根室圏域計!Q29</f>
        <v>371</v>
      </c>
      <c r="R29" s="12">
        <f>+道央圏域計!R29+道南圏域計!R29+道北圏域計!R29+オホーツク圏域計!R29+十勝圏域計!R29+釧路・根室圏域計!R29</f>
        <v>5800</v>
      </c>
      <c r="S29" s="12">
        <f>+道央圏域計!S29+道南圏域計!S29+道北圏域計!S29+オホーツク圏域計!S29+十勝圏域計!S29+釧路・根室圏域計!S29</f>
        <v>1041</v>
      </c>
      <c r="T29" s="12">
        <f>+道央圏域計!T29+道南圏域計!T29+道北圏域計!T29+オホーツク圏域計!T29+十勝圏域計!T29+釧路・根室圏域計!T29</f>
        <v>9449</v>
      </c>
      <c r="U29" s="13">
        <f>+道央圏域計!U29+道南圏域計!U29+道北圏域計!U29+オホーツク圏域計!U29+十勝圏域計!U29+釧路・根室圏域計!U29</f>
        <v>9535</v>
      </c>
      <c r="V29" s="39">
        <f>+道央圏域計!V29+道南圏域計!V29+道北圏域計!V29+オホーツク圏域計!V29+十勝圏域計!V29+釧路・根室圏域計!V29</f>
        <v>351995</v>
      </c>
      <c r="X29" s="8"/>
    </row>
    <row r="30" spans="1:24" ht="18" customHeight="1" x14ac:dyDescent="0.15">
      <c r="A30" s="172"/>
      <c r="B30" s="5" t="s">
        <v>14</v>
      </c>
      <c r="C30" s="14">
        <f>+道央圏域計!C30+道南圏域計!C30+道北圏域計!C30+オホーツク圏域計!C30+十勝圏域計!C30+釧路・根室圏域計!C30</f>
        <v>91686</v>
      </c>
      <c r="D30" s="15">
        <f>+道央圏域計!D30+道南圏域計!D30+道北圏域計!D30+オホーツク圏域計!D30+十勝圏域計!D30+釧路・根室圏域計!D30</f>
        <v>44105</v>
      </c>
      <c r="E30" s="15">
        <f>+道央圏域計!E30+道南圏域計!E30+道北圏域計!E30+オホーツク圏域計!E30+十勝圏域計!E30+釧路・根室圏域計!E30</f>
        <v>131562</v>
      </c>
      <c r="F30" s="15">
        <f>+道央圏域計!F30+道南圏域計!F30+道北圏域計!F30+オホーツク圏域計!F30+十勝圏域計!F30+釧路・根室圏域計!F30</f>
        <v>51675</v>
      </c>
      <c r="G30" s="15">
        <f>+道央圏域計!G30+道南圏域計!G30+道北圏域計!G30+オホーツク圏域計!G30+十勝圏域計!G30+釧路・根室圏域計!G30</f>
        <v>22774</v>
      </c>
      <c r="H30" s="15">
        <f>+道央圏域計!H30+道南圏域計!H30+道北圏域計!H30+オホーツク圏域計!H30+十勝圏域計!H30+釧路・根室圏域計!H30</f>
        <v>17374</v>
      </c>
      <c r="I30" s="15">
        <f>+道央圏域計!I30+道南圏域計!I30+道北圏域計!I30+オホーツク圏域計!I30+十勝圏域計!I30+釧路・根室圏域計!I30</f>
        <v>40323</v>
      </c>
      <c r="J30" s="15">
        <f>+道央圏域計!J30+道南圏域計!J30+道北圏域計!J30+オホーツク圏域計!J30+十勝圏域計!J30+釧路・根室圏域計!J30</f>
        <v>392</v>
      </c>
      <c r="K30" s="15">
        <f>+道央圏域計!K30+道南圏域計!K30+道北圏域計!K30+オホーツク圏域計!K30+十勝圏域計!K30+釧路・根室圏域計!K30</f>
        <v>4101</v>
      </c>
      <c r="L30" s="15">
        <f>+道央圏域計!L30+道南圏域計!L30+道北圏域計!L30+オホーツク圏域計!L30+十勝圏域計!L30+釧路・根室圏域計!L30</f>
        <v>5036</v>
      </c>
      <c r="M30" s="15">
        <f>+道央圏域計!M30+道南圏域計!M30+道北圏域計!M30+オホーツク圏域計!M30+十勝圏域計!M30+釧路・根室圏域計!M30</f>
        <v>289</v>
      </c>
      <c r="N30" s="15">
        <f>+道央圏域計!N30+道南圏域計!N30+道北圏域計!N30+オホーツク圏域計!N30+十勝圏域計!N30+釧路・根室圏域計!N30</f>
        <v>912</v>
      </c>
      <c r="O30" s="15">
        <f>+道央圏域計!O30+道南圏域計!O30+道北圏域計!O30+オホーツク圏域計!O30+十勝圏域計!O30+釧路・根室圏域計!O30</f>
        <v>3701</v>
      </c>
      <c r="P30" s="15">
        <f>+道央圏域計!P30+道南圏域計!P30+道北圏域計!P30+オホーツク圏域計!P30+十勝圏域計!P30+釧路・根室圏域計!P30</f>
        <v>711</v>
      </c>
      <c r="Q30" s="15">
        <f>+道央圏域計!Q30+道南圏域計!Q30+道北圏域計!Q30+オホーツク圏域計!Q30+十勝圏域計!Q30+釧路・根室圏域計!Q30</f>
        <v>648</v>
      </c>
      <c r="R30" s="15">
        <f>+道央圏域計!R30+道南圏域計!R30+道北圏域計!R30+オホーツク圏域計!R30+十勝圏域計!R30+釧路・根室圏域計!R30</f>
        <v>10523</v>
      </c>
      <c r="S30" s="15">
        <f>+道央圏域計!S30+道南圏域計!S30+道北圏域計!S30+オホーツク圏域計!S30+十勝圏域計!S30+釧路・根室圏域計!S30</f>
        <v>1704</v>
      </c>
      <c r="T30" s="15">
        <f>+道央圏域計!T30+道南圏域計!T30+道北圏域計!T30+オホーツク圏域計!T30+十勝圏域計!T30+釧路・根室圏域計!T30</f>
        <v>30086</v>
      </c>
      <c r="U30" s="16">
        <f>+道央圏域計!U30+道南圏域計!U30+道北圏域計!U30+オホーツク圏域計!U30+十勝圏域計!U30+釧路・根室圏域計!U30</f>
        <v>20717</v>
      </c>
      <c r="V30" s="41">
        <f>+道央圏域計!V30+道南圏域計!V30+道北圏域計!V30+オホーツク圏域計!V30+十勝圏域計!V30+釧路・根室圏域計!V30</f>
        <v>478319</v>
      </c>
      <c r="X30" s="8"/>
    </row>
    <row r="31" spans="1:24" ht="18" customHeight="1" x14ac:dyDescent="0.15">
      <c r="A31" s="173" t="s">
        <v>32</v>
      </c>
      <c r="B31" s="4" t="s">
        <v>13</v>
      </c>
      <c r="C31" s="11">
        <f>+C7+C9+C11+C13+C15+C17+C19+C21+C23+C25+C27+C29</f>
        <v>1270590</v>
      </c>
      <c r="D31" s="12">
        <f t="shared" ref="D31:U31" si="0">+D7+D9+D11+D13+D15+D17+D19+D21+D23+D25+D27+D29</f>
        <v>541207</v>
      </c>
      <c r="E31" s="12">
        <f t="shared" si="0"/>
        <v>1536062</v>
      </c>
      <c r="F31" s="12">
        <f t="shared" si="0"/>
        <v>494975</v>
      </c>
      <c r="G31" s="12">
        <f t="shared" si="0"/>
        <v>213331</v>
      </c>
      <c r="H31" s="12">
        <f t="shared" si="0"/>
        <v>149939</v>
      </c>
      <c r="I31" s="12">
        <f t="shared" si="0"/>
        <v>289417</v>
      </c>
      <c r="J31" s="12">
        <f t="shared" si="0"/>
        <v>2648</v>
      </c>
      <c r="K31" s="12">
        <f t="shared" ref="K31:M31" si="1">+K7+K9+K11+K13+K15+K17+K19+K21+K23+K25+K27+K29</f>
        <v>38457</v>
      </c>
      <c r="L31" s="12">
        <f t="shared" si="1"/>
        <v>19187</v>
      </c>
      <c r="M31" s="12">
        <f t="shared" si="1"/>
        <v>3110</v>
      </c>
      <c r="N31" s="12">
        <f t="shared" si="0"/>
        <v>10538</v>
      </c>
      <c r="O31" s="12">
        <f t="shared" si="0"/>
        <v>14215</v>
      </c>
      <c r="P31" s="12">
        <f t="shared" si="0"/>
        <v>7296</v>
      </c>
      <c r="Q31" s="12">
        <f t="shared" si="0"/>
        <v>6578</v>
      </c>
      <c r="R31" s="12">
        <f t="shared" si="0"/>
        <v>73584</v>
      </c>
      <c r="S31" s="12">
        <f t="shared" si="0"/>
        <v>12905</v>
      </c>
      <c r="T31" s="12">
        <f t="shared" si="0"/>
        <v>85053</v>
      </c>
      <c r="U31" s="13">
        <f t="shared" si="0"/>
        <v>147481</v>
      </c>
      <c r="V31" s="39">
        <f>+道央圏域計!V31+道南圏域計!V31+道北圏域計!V31+オホーツク圏域計!V31+十勝圏域計!V31+釧路・根室圏域計!V31</f>
        <v>4916573</v>
      </c>
      <c r="X31" s="8"/>
    </row>
    <row r="32" spans="1:24" ht="18" customHeight="1" x14ac:dyDescent="0.15">
      <c r="A32" s="172"/>
      <c r="B32" s="5" t="s">
        <v>14</v>
      </c>
      <c r="C32" s="14">
        <f t="shared" ref="C32:U32" si="2">+C8+C10+C12+C14+C16+C18+C20+C22+C24+C26+C28+C30</f>
        <v>1515846</v>
      </c>
      <c r="D32" s="15">
        <f t="shared" si="2"/>
        <v>642062</v>
      </c>
      <c r="E32" s="15">
        <f t="shared" si="2"/>
        <v>1675936</v>
      </c>
      <c r="F32" s="15">
        <f t="shared" si="2"/>
        <v>692210</v>
      </c>
      <c r="G32" s="15">
        <f t="shared" si="2"/>
        <v>301030</v>
      </c>
      <c r="H32" s="15">
        <f t="shared" si="2"/>
        <v>186316</v>
      </c>
      <c r="I32" s="15">
        <f t="shared" si="2"/>
        <v>366537</v>
      </c>
      <c r="J32" s="15">
        <f t="shared" si="2"/>
        <v>3918</v>
      </c>
      <c r="K32" s="15">
        <f t="shared" ref="K32:M32" si="3">+K8+K10+K12+K14+K16+K18+K20+K22+K24+K26+K28+K30</f>
        <v>50259</v>
      </c>
      <c r="L32" s="15">
        <f t="shared" si="3"/>
        <v>27070</v>
      </c>
      <c r="M32" s="15">
        <f t="shared" si="3"/>
        <v>4378</v>
      </c>
      <c r="N32" s="15">
        <f t="shared" si="2"/>
        <v>16191</v>
      </c>
      <c r="O32" s="15">
        <f t="shared" si="2"/>
        <v>28593</v>
      </c>
      <c r="P32" s="15">
        <f t="shared" si="2"/>
        <v>11672</v>
      </c>
      <c r="Q32" s="15">
        <f t="shared" si="2"/>
        <v>10760</v>
      </c>
      <c r="R32" s="15">
        <f t="shared" si="2"/>
        <v>112521</v>
      </c>
      <c r="S32" s="15">
        <f t="shared" si="2"/>
        <v>20239</v>
      </c>
      <c r="T32" s="15">
        <f t="shared" si="2"/>
        <v>263923</v>
      </c>
      <c r="U32" s="16">
        <f t="shared" si="2"/>
        <v>231900</v>
      </c>
      <c r="V32" s="41">
        <f>+道央圏域計!V32+道南圏域計!V32+道北圏域計!V32+オホーツク圏域計!V32+十勝圏域計!V32+釧路・根室圏域計!V32</f>
        <v>6161361</v>
      </c>
      <c r="X32" s="8"/>
    </row>
    <row r="33" spans="1:24" ht="18" customHeight="1" x14ac:dyDescent="0.15">
      <c r="A33" s="171" t="s">
        <v>260</v>
      </c>
      <c r="B33" s="4" t="s">
        <v>13</v>
      </c>
      <c r="C33" s="11">
        <f>+道央圏域計!C33+道南圏域計!C33+道北圏域計!C33+オホーツク圏域計!C33+十勝圏域計!C33+釧路・根室圏域計!C33</f>
        <v>751080</v>
      </c>
      <c r="D33" s="12">
        <f>+道央圏域計!D33+道南圏域計!D33+道北圏域計!D33+オホーツク圏域計!D33+十勝圏域計!D33+釧路・根室圏域計!D33</f>
        <v>358642</v>
      </c>
      <c r="E33" s="12">
        <f>+道央圏域計!E33+道南圏域計!E33+道北圏域計!E33+オホーツク圏域計!E33+十勝圏域計!E33+釧路・根室圏域計!E33</f>
        <v>1402453</v>
      </c>
      <c r="F33" s="12">
        <f>+道央圏域計!F33+道南圏域計!F33+道北圏域計!F33+オホーツク圏域計!F33+十勝圏域計!F33+釧路・根室圏域計!F33</f>
        <v>404892</v>
      </c>
      <c r="G33" s="12">
        <f>+道央圏域計!G33+道南圏域計!G33+道北圏域計!G33+オホーツク圏域計!G33+十勝圏域計!G33+釧路・根室圏域計!G33</f>
        <v>184621</v>
      </c>
      <c r="H33" s="12">
        <f>+道央圏域計!H33+道南圏域計!H33+道北圏域計!H33+オホーツク圏域計!H33+十勝圏域計!H33+釧路・根室圏域計!H33</f>
        <v>97074</v>
      </c>
      <c r="I33" s="12">
        <f>+道央圏域計!I33+道南圏域計!I33+道北圏域計!I33+オホーツク圏域計!I33+十勝圏域計!I33+釧路・根室圏域計!I33</f>
        <v>240341</v>
      </c>
      <c r="J33" s="12">
        <f>+道央圏域計!J33+道南圏域計!J33+道北圏域計!J33+オホーツク圏域計!J33+十勝圏域計!J33+釧路・根室圏域計!J33</f>
        <v>2122</v>
      </c>
      <c r="K33" s="128">
        <f>+道央圏域計!K33+道南圏域計!K33+道北圏域計!K33+オホーツク圏域計!K33+十勝圏域計!K33+釧路・根室圏域計!K33</f>
        <v>28280</v>
      </c>
      <c r="L33" s="128">
        <f>+道央圏域計!L33+道南圏域計!L33+道北圏域計!L33+オホーツク圏域計!L33+十勝圏域計!L33+釧路・根室圏域計!L33</f>
        <v>8486</v>
      </c>
      <c r="M33" s="128">
        <f>+道央圏域計!M33+道南圏域計!M33+道北圏域計!M33+オホーツク圏域計!M33+十勝圏域計!M33+釧路・根室圏域計!M33</f>
        <v>1710</v>
      </c>
      <c r="N33" s="12">
        <f>+道央圏域計!N33+道南圏域計!N33+道北圏域計!N33+オホーツク圏域計!N33+十勝圏域計!N33+釧路・根室圏域計!N33</f>
        <v>12711</v>
      </c>
      <c r="O33" s="12">
        <f>+道央圏域計!O33+道南圏域計!O33+道北圏域計!O33+オホーツク圏域計!O33+十勝圏域計!O33+釧路・根室圏域計!O33</f>
        <v>11065</v>
      </c>
      <c r="P33" s="12">
        <f>+道央圏域計!P33+道南圏域計!P33+道北圏域計!P33+オホーツク圏域計!P33+十勝圏域計!P33+釧路・根室圏域計!P33</f>
        <v>6002</v>
      </c>
      <c r="Q33" s="12">
        <f>+道央圏域計!Q33+道南圏域計!Q33+道北圏域計!Q33+オホーツク圏域計!Q33+十勝圏域計!Q33+釧路・根室圏域計!Q33</f>
        <v>5195</v>
      </c>
      <c r="R33" s="12">
        <f>+道央圏域計!R33+道南圏域計!R33+道北圏域計!R33+オホーツク圏域計!R33+十勝圏域計!R33+釧路・根室圏域計!R33</f>
        <v>58127</v>
      </c>
      <c r="S33" s="12">
        <f>+道央圏域計!S33+道南圏域計!S33+道北圏域計!S33+オホーツク圏域計!S33+十勝圏域計!S33+釧路・根室圏域計!S33</f>
        <v>9706</v>
      </c>
      <c r="T33" s="12">
        <f>+道央圏域計!T33+道南圏域計!T33+道北圏域計!T33+オホーツク圏域計!T33+十勝圏域計!T33+釧路・根室圏域計!T33</f>
        <v>71489</v>
      </c>
      <c r="U33" s="13">
        <f>+道央圏域計!U33+道南圏域計!U33+道北圏域計!U33+オホーツク圏域計!U33+十勝圏域計!U33+釧路・根室圏域計!U33</f>
        <v>111771</v>
      </c>
      <c r="V33" s="39">
        <f>+道央圏域計!V33+道南圏域計!V33+道北圏域計!V33+オホーツク圏域計!V33+十勝圏域計!V33+釧路・根室圏域計!V33</f>
        <v>3765767</v>
      </c>
      <c r="X33" s="8"/>
    </row>
    <row r="34" spans="1:24" ht="18" customHeight="1" x14ac:dyDescent="0.15">
      <c r="A34" s="172"/>
      <c r="B34" s="5" t="s">
        <v>14</v>
      </c>
      <c r="C34" s="14">
        <f>+道央圏域計!C34+道南圏域計!C34+道北圏域計!C34+オホーツク圏域計!C34+十勝圏域計!C34+釧路・根室圏域計!C34</f>
        <v>897061</v>
      </c>
      <c r="D34" s="15">
        <f>+道央圏域計!D34+道南圏域計!D34+道北圏域計!D34+オホーツク圏域計!D34+十勝圏域計!D34+釧路・根室圏域計!D34</f>
        <v>430741</v>
      </c>
      <c r="E34" s="15">
        <f>+道央圏域計!E34+道南圏域計!E34+道北圏域計!E34+オホーツク圏域計!E34+十勝圏域計!E34+釧路・根室圏域計!E34</f>
        <v>1518407</v>
      </c>
      <c r="F34" s="15">
        <f>+道央圏域計!F34+道南圏域計!F34+道北圏域計!F34+オホーツク圏域計!F34+十勝圏域計!F34+釧路・根室圏域計!F34</f>
        <v>560942</v>
      </c>
      <c r="G34" s="15">
        <f>+道央圏域計!G34+道南圏域計!G34+道北圏域計!G34+オホーツク圏域計!G34+十勝圏域計!G34+釧路・根室圏域計!G34</f>
        <v>250057</v>
      </c>
      <c r="H34" s="15">
        <f>+道央圏域計!H34+道南圏域計!H34+道北圏域計!H34+オホーツク圏域計!H34+十勝圏域計!H34+釧路・根室圏域計!H34</f>
        <v>120622</v>
      </c>
      <c r="I34" s="15">
        <f>+道央圏域計!I34+道南圏域計!I34+道北圏域計!I34+オホーツク圏域計!I34+十勝圏域計!I34+釧路・根室圏域計!I34</f>
        <v>301713</v>
      </c>
      <c r="J34" s="15">
        <f>+道央圏域計!J34+道南圏域計!J34+道北圏域計!J34+オホーツク圏域計!J34+十勝圏域計!J34+釧路・根室圏域計!J34</f>
        <v>3257</v>
      </c>
      <c r="K34" s="129">
        <f>+道央圏域計!K34+道南圏域計!K34+道北圏域計!K34+オホーツク圏域計!K34+十勝圏域計!K34+釧路・根室圏域計!K34</f>
        <v>37971</v>
      </c>
      <c r="L34" s="129">
        <f>+道央圏域計!L34+道南圏域計!L34+道北圏域計!L34+オホーツク圏域計!L34+十勝圏域計!L34+釧路・根室圏域計!L34</f>
        <v>12445</v>
      </c>
      <c r="M34" s="129">
        <f>+道央圏域計!M34+道南圏域計!M34+道北圏域計!M34+オホーツク圏域計!M34+十勝圏域計!M34+釧路・根室圏域計!M34</f>
        <v>2631</v>
      </c>
      <c r="N34" s="15">
        <f>+道央圏域計!N34+道南圏域計!N34+道北圏域計!N34+オホーツク圏域計!N34+十勝圏域計!N34+釧路・根室圏域計!N34</f>
        <v>22816</v>
      </c>
      <c r="O34" s="15">
        <f>+道央圏域計!O34+道南圏域計!O34+道北圏域計!O34+オホーツク圏域計!O34+十勝圏域計!O34+釧路・根室圏域計!O34</f>
        <v>22335</v>
      </c>
      <c r="P34" s="15">
        <f>+道央圏域計!P34+道南圏域計!P34+道北圏域計!P34+オホーツク圏域計!P34+十勝圏域計!P34+釧路・根室圏域計!P34</f>
        <v>9825</v>
      </c>
      <c r="Q34" s="15">
        <f>+道央圏域計!Q34+道南圏域計!Q34+道北圏域計!Q34+オホーツク圏域計!Q34+十勝圏域計!Q34+釧路・根室圏域計!Q34</f>
        <v>8463</v>
      </c>
      <c r="R34" s="15">
        <f>+道央圏域計!R34+道南圏域計!R34+道北圏域計!R34+オホーツク圏域計!R34+十勝圏域計!R34+釧路・根室圏域計!R34</f>
        <v>88896</v>
      </c>
      <c r="S34" s="15">
        <f>+道央圏域計!S34+道南圏域計!S34+道北圏域計!S34+オホーツク圏域計!S34+十勝圏域計!S34+釧路・根室圏域計!S34</f>
        <v>16954</v>
      </c>
      <c r="T34" s="15">
        <f>+道央圏域計!T34+道南圏域計!T34+道北圏域計!T34+オホーツク圏域計!T34+十勝圏域計!T34+釧路・根室圏域計!T34</f>
        <v>223392</v>
      </c>
      <c r="U34" s="16">
        <f>+道央圏域計!U34+道南圏域計!U34+道北圏域計!U34+オホーツク圏域計!U34+十勝圏域計!U34+釧路・根室圏域計!U34</f>
        <v>172500</v>
      </c>
      <c r="V34" s="41">
        <f>+道央圏域計!V34+道南圏域計!V34+道北圏域計!V34+オホーツク圏域計!V34+十勝圏域計!V34+釧路・根室圏域計!V34</f>
        <v>4701028</v>
      </c>
      <c r="X34" s="8"/>
    </row>
    <row r="35" spans="1:24" ht="18" customHeight="1" x14ac:dyDescent="0.15">
      <c r="A35" s="173" t="s">
        <v>38</v>
      </c>
      <c r="B35" s="4" t="s">
        <v>13</v>
      </c>
      <c r="C35" s="43">
        <f>IF(C33=0,"- ",+C31/C33)</f>
        <v>1.6916839750758907</v>
      </c>
      <c r="D35" s="44">
        <f t="shared" ref="D35:V35" si="4">IF(D33=0,"- ",+D31/D33)</f>
        <v>1.5090452317352681</v>
      </c>
      <c r="E35" s="44">
        <f t="shared" si="4"/>
        <v>1.0952680767198615</v>
      </c>
      <c r="F35" s="44">
        <f t="shared" si="4"/>
        <v>1.2224864902245538</v>
      </c>
      <c r="G35" s="44">
        <f t="shared" si="4"/>
        <v>1.1555077699719967</v>
      </c>
      <c r="H35" s="44">
        <f t="shared" si="4"/>
        <v>1.5445845437501287</v>
      </c>
      <c r="I35" s="44">
        <f t="shared" si="4"/>
        <v>1.2041932088158076</v>
      </c>
      <c r="J35" s="44">
        <f t="shared" si="4"/>
        <v>1.2478793590951933</v>
      </c>
      <c r="K35" s="44">
        <f t="shared" ref="K35:M35" si="5">IF(K33=0,"- ",+K31/K33)</f>
        <v>1.3598656294200848</v>
      </c>
      <c r="L35" s="44">
        <f t="shared" si="5"/>
        <v>2.2610181475371198</v>
      </c>
      <c r="M35" s="44">
        <f t="shared" si="5"/>
        <v>1.8187134502923976</v>
      </c>
      <c r="N35" s="44">
        <f t="shared" si="4"/>
        <v>0.82904570844150738</v>
      </c>
      <c r="O35" s="44">
        <f t="shared" si="4"/>
        <v>1.2846814279258925</v>
      </c>
      <c r="P35" s="44">
        <f t="shared" si="4"/>
        <v>1.2155948017327558</v>
      </c>
      <c r="Q35" s="44">
        <f t="shared" si="4"/>
        <v>1.2662175168431185</v>
      </c>
      <c r="R35" s="44">
        <f t="shared" si="4"/>
        <v>1.2659177318629897</v>
      </c>
      <c r="S35" s="44">
        <f t="shared" si="4"/>
        <v>1.3295899443643107</v>
      </c>
      <c r="T35" s="44">
        <f t="shared" si="4"/>
        <v>1.1897354837807215</v>
      </c>
      <c r="U35" s="45">
        <f t="shared" si="4"/>
        <v>1.3194925338415153</v>
      </c>
      <c r="V35" s="46">
        <f t="shared" si="4"/>
        <v>1.3055967084527536</v>
      </c>
    </row>
    <row r="36" spans="1:24" ht="18" customHeight="1" x14ac:dyDescent="0.15">
      <c r="A36" s="172"/>
      <c r="B36" s="5" t="s">
        <v>14</v>
      </c>
      <c r="C36" s="47">
        <f t="shared" ref="C36:V36" si="6">IF(C34=0,"- ",+C32/C34)</f>
        <v>1.6897914411617494</v>
      </c>
      <c r="D36" s="48">
        <f t="shared" si="6"/>
        <v>1.4905987588829481</v>
      </c>
      <c r="E36" s="48">
        <f t="shared" si="6"/>
        <v>1.1037462287779232</v>
      </c>
      <c r="F36" s="48">
        <f t="shared" si="6"/>
        <v>1.234013498721793</v>
      </c>
      <c r="G36" s="48">
        <f t="shared" si="6"/>
        <v>1.2038455232207057</v>
      </c>
      <c r="H36" s="48">
        <f t="shared" si="6"/>
        <v>1.5446270166304654</v>
      </c>
      <c r="I36" s="48">
        <f t="shared" si="6"/>
        <v>1.2148531882948366</v>
      </c>
      <c r="J36" s="48">
        <f t="shared" si="6"/>
        <v>1.2029474976972674</v>
      </c>
      <c r="K36" s="48">
        <f t="shared" ref="K36:M36" si="7">IF(K34=0,"- ",+K32/K34)</f>
        <v>1.3236153906928971</v>
      </c>
      <c r="L36" s="48">
        <f t="shared" si="7"/>
        <v>2.1751707513057452</v>
      </c>
      <c r="M36" s="48">
        <f t="shared" si="7"/>
        <v>1.6640060813378943</v>
      </c>
      <c r="N36" s="48">
        <f t="shared" si="6"/>
        <v>0.70963359046283314</v>
      </c>
      <c r="O36" s="48">
        <f t="shared" si="6"/>
        <v>1.2801880456682337</v>
      </c>
      <c r="P36" s="48">
        <f t="shared" si="6"/>
        <v>1.1879898218829517</v>
      </c>
      <c r="Q36" s="48">
        <f t="shared" si="6"/>
        <v>1.2714167552877231</v>
      </c>
      <c r="R36" s="48">
        <f t="shared" si="6"/>
        <v>1.265759989200864</v>
      </c>
      <c r="S36" s="48">
        <f t="shared" si="6"/>
        <v>1.193759584758759</v>
      </c>
      <c r="T36" s="48">
        <f t="shared" si="6"/>
        <v>1.1814344291648762</v>
      </c>
      <c r="U36" s="49">
        <f t="shared" si="6"/>
        <v>1.3443478260869566</v>
      </c>
      <c r="V36" s="50">
        <f t="shared" si="6"/>
        <v>1.3106412044344344</v>
      </c>
    </row>
    <row r="37" spans="1:24" x14ac:dyDescent="0.15">
      <c r="A37">
        <v>1</v>
      </c>
      <c r="B37">
        <v>2</v>
      </c>
      <c r="C37">
        <v>3</v>
      </c>
      <c r="D37">
        <v>4</v>
      </c>
      <c r="E37">
        <v>5</v>
      </c>
      <c r="F37">
        <v>6</v>
      </c>
      <c r="G37">
        <v>7</v>
      </c>
      <c r="H37">
        <v>8</v>
      </c>
      <c r="I37">
        <v>9</v>
      </c>
      <c r="J37">
        <v>10</v>
      </c>
      <c r="K37">
        <v>11</v>
      </c>
      <c r="L37">
        <v>12</v>
      </c>
      <c r="M37">
        <v>13</v>
      </c>
      <c r="N37">
        <v>14</v>
      </c>
      <c r="O37">
        <v>15</v>
      </c>
      <c r="P37">
        <v>16</v>
      </c>
      <c r="Q37">
        <v>17</v>
      </c>
      <c r="R37">
        <v>18</v>
      </c>
      <c r="S37">
        <v>19</v>
      </c>
      <c r="T37">
        <v>20</v>
      </c>
      <c r="U37">
        <v>21</v>
      </c>
      <c r="V37">
        <v>22</v>
      </c>
    </row>
    <row r="43" spans="1:24" x14ac:dyDescent="0.15"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</row>
    <row r="44" spans="1:24" x14ac:dyDescent="0.15"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2" orientation="landscape" r:id="rId1"/>
  <headerFooter alignWithMargins="0">
    <oddFooter>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8"/>
    <pageSetUpPr fitToPage="1"/>
  </sheetPr>
  <dimension ref="A1:V36"/>
  <sheetViews>
    <sheetView view="pageBreakPreview" topLeftCell="A1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3" width="10.75" customWidth="1"/>
    <col min="4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+空知総合振興局計!N4+石狩振興局計!N4+後志総合振興局計!N4+胆振総合振興局計!N4+日高振興局計!N4</f>
        <v>770</v>
      </c>
      <c r="O4" s="23" t="s">
        <v>35</v>
      </c>
      <c r="P4" s="23" t="s">
        <v>36</v>
      </c>
      <c r="Q4" s="24">
        <f>+空知総合振興局計!Q4+石狩振興局計!Q4+後志総合振興局計!Q4+胆振総合振興局計!Q4+日高振興局計!Q4</f>
        <v>508</v>
      </c>
      <c r="R4" s="23" t="s">
        <v>37</v>
      </c>
      <c r="S4" s="23"/>
      <c r="T4" s="25" t="s">
        <v>33</v>
      </c>
      <c r="U4" s="25"/>
      <c r="V4" s="26" t="s">
        <v>40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+空知総合振興局計!C7+石狩振興局計!C7+後志総合振興局計!C7+胆振総合振興局計!C7+日高振興局計!C7</f>
        <v>54461</v>
      </c>
      <c r="D7" s="12">
        <f>+空知総合振興局計!D7+石狩振興局計!D7+後志総合振興局計!D7+胆振総合振興局計!D7+日高振興局計!D7</f>
        <v>20973</v>
      </c>
      <c r="E7" s="12">
        <f>+空知総合振興局計!E7+石狩振興局計!E7+後志総合振興局計!E7+胆振総合振興局計!E7+日高振興局計!E7</f>
        <v>64413</v>
      </c>
      <c r="F7" s="12">
        <f>+空知総合振興局計!F7+石狩振興局計!F7+後志総合振興局計!F7+胆振総合振興局計!F7+日高振興局計!F7</f>
        <v>18831</v>
      </c>
      <c r="G7" s="12">
        <f>+空知総合振興局計!G7+石狩振興局計!G7+後志総合振興局計!G7+胆振総合振興局計!G7+日高振興局計!G7</f>
        <v>5074</v>
      </c>
      <c r="H7" s="12">
        <f>+空知総合振興局計!H7+石狩振興局計!H7+後志総合振興局計!H7+胆振総合振興局計!H7+日高振興局計!H7</f>
        <v>4237</v>
      </c>
      <c r="I7" s="12">
        <f>+空知総合振興局計!I7+石狩振興局計!I7+後志総合振興局計!I7+胆振総合振興局計!I7+日高振興局計!I7</f>
        <v>20180</v>
      </c>
      <c r="J7" s="12">
        <f>+空知総合振興局計!J7+石狩振興局計!J7+後志総合振興局計!J7+胆振総合振興局計!J7+日高振興局計!J7</f>
        <v>73</v>
      </c>
      <c r="K7" s="12">
        <f>+空知総合振興局計!K7+石狩振興局計!K7+後志総合振興局計!K7+胆振総合振興局計!K7+日高振興局計!K7</f>
        <v>1421</v>
      </c>
      <c r="L7" s="12">
        <f>+空知総合振興局計!L7+石狩振興局計!L7+後志総合振興局計!L7+胆振総合振興局計!L7+日高振興局計!L7</f>
        <v>1277</v>
      </c>
      <c r="M7" s="12">
        <f>+空知総合振興局計!M7+石狩振興局計!M7+後志総合振興局計!M7+胆振総合振興局計!M7+日高振興局計!M7</f>
        <v>218</v>
      </c>
      <c r="N7" s="12">
        <f>+空知総合振興局計!N7+石狩振興局計!N7+後志総合振興局計!N7+胆振総合振興局計!N7+日高振興局計!N7</f>
        <v>367</v>
      </c>
      <c r="O7" s="12">
        <f>+空知総合振興局計!O7+石狩振興局計!O7+後志総合振興局計!O7+胆振総合振興局計!O7+日高振興局計!O7</f>
        <v>590</v>
      </c>
      <c r="P7" s="12">
        <f>+空知総合振興局計!P7+石狩振興局計!P7+後志総合振興局計!P7+胆振総合振興局計!P7+日高振興局計!P7</f>
        <v>183</v>
      </c>
      <c r="Q7" s="12">
        <f>+空知総合振興局計!Q7+石狩振興局計!Q7+後志総合振興局計!Q7+胆振総合振興局計!Q7+日高振興局計!Q7</f>
        <v>168</v>
      </c>
      <c r="R7" s="12">
        <f>+空知総合振興局計!R7+石狩振興局計!R7+後志総合振興局計!R7+胆振総合振興局計!R7+日高振興局計!R7</f>
        <v>2732</v>
      </c>
      <c r="S7" s="12">
        <f>+空知総合振興局計!S7+石狩振興局計!S7+後志総合振興局計!S7+胆振総合振興局計!S7+日高振興局計!S7</f>
        <v>402</v>
      </c>
      <c r="T7" s="12">
        <f>+空知総合振興局計!T7+石狩振興局計!T7+後志総合振興局計!T7+胆振総合振興局計!T7+日高振興局計!T7</f>
        <v>1918</v>
      </c>
      <c r="U7" s="13">
        <f>+空知総合振興局計!U7+石狩振興局計!U7+後志総合振興局計!U7+胆振総合振興局計!U7+日高振興局計!U7</f>
        <v>4367</v>
      </c>
      <c r="V7" s="39">
        <f>+空知総合振興局計!V7+石狩振興局計!V7+後志総合振興局計!V7+胆振総合振興局計!V7+日高振興局計!V7</f>
        <v>201885</v>
      </c>
    </row>
    <row r="8" spans="1:22" ht="18" customHeight="1" x14ac:dyDescent="0.15">
      <c r="A8" s="176"/>
      <c r="B8" s="6" t="s">
        <v>14</v>
      </c>
      <c r="C8" s="14">
        <f>+空知総合振興局計!C8+石狩振興局計!C8+後志総合振興局計!C8+胆振総合振興局計!C8+日高振興局計!C8</f>
        <v>64218</v>
      </c>
      <c r="D8" s="18">
        <f>+空知総合振興局計!D8+石狩振興局計!D8+後志総合振興局計!D8+胆振総合振興局計!D8+日高振興局計!D8</f>
        <v>22788</v>
      </c>
      <c r="E8" s="18">
        <f>+空知総合振興局計!E8+石狩振興局計!E8+後志総合振興局計!E8+胆振総合振興局計!E8+日高振興局計!E8</f>
        <v>68052</v>
      </c>
      <c r="F8" s="18">
        <f>+空知総合振興局計!F8+石狩振興局計!F8+後志総合振興局計!F8+胆振総合振興局計!F8+日高振興局計!F8</f>
        <v>25778</v>
      </c>
      <c r="G8" s="18">
        <f>+空知総合振興局計!G8+石狩振興局計!G8+後志総合振興局計!G8+胆振総合振興局計!G8+日高振興局計!G8</f>
        <v>6591</v>
      </c>
      <c r="H8" s="18">
        <f>+空知総合振興局計!H8+石狩振興局計!H8+後志総合振興局計!H8+胆振総合振興局計!H8+日高振興局計!H8</f>
        <v>5092</v>
      </c>
      <c r="I8" s="18">
        <f>+空知総合振興局計!I8+石狩振興局計!I8+後志総合振興局計!I8+胆振総合振興局計!I8+日高振興局計!I8</f>
        <v>25382</v>
      </c>
      <c r="J8" s="18">
        <f>+空知総合振興局計!J8+石狩振興局計!J8+後志総合振興局計!J8+胆振総合振興局計!J8+日高振興局計!J8</f>
        <v>116</v>
      </c>
      <c r="K8" s="18">
        <f>+空知総合振興局計!K8+石狩振興局計!K8+後志総合振興局計!K8+胆振総合振興局計!K8+日高振興局計!K8</f>
        <v>1826</v>
      </c>
      <c r="L8" s="18">
        <f>+空知総合振興局計!L8+石狩振興局計!L8+後志総合振興局計!L8+胆振総合振興局計!L8+日高振興局計!L8</f>
        <v>1936</v>
      </c>
      <c r="M8" s="18">
        <f>+空知総合振興局計!M8+石狩振興局計!M8+後志総合振興局計!M8+胆振総合振興局計!M8+日高振興局計!M8</f>
        <v>245</v>
      </c>
      <c r="N8" s="18">
        <f>+空知総合振興局計!N8+石狩振興局計!N8+後志総合振興局計!N8+胆振総合振興局計!N8+日高振興局計!N8</f>
        <v>611</v>
      </c>
      <c r="O8" s="18">
        <f>+空知総合振興局計!O8+石狩振興局計!O8+後志総合振興局計!O8+胆振総合振興局計!O8+日高振興局計!O8</f>
        <v>1041</v>
      </c>
      <c r="P8" s="18">
        <f>+空知総合振興局計!P8+石狩振興局計!P8+後志総合振興局計!P8+胆振総合振興局計!P8+日高振興局計!P8</f>
        <v>320</v>
      </c>
      <c r="Q8" s="18">
        <f>+空知総合振興局計!Q8+石狩振興局計!Q8+後志総合振興局計!Q8+胆振総合振興局計!Q8+日高振興局計!Q8</f>
        <v>282</v>
      </c>
      <c r="R8" s="18">
        <f>+空知総合振興局計!R8+石狩振興局計!R8+後志総合振興局計!R8+胆振総合振興局計!R8+日高振興局計!R8</f>
        <v>3766</v>
      </c>
      <c r="S8" s="18">
        <f>+空知総合振興局計!S8+石狩振興局計!S8+後志総合振興局計!S8+胆振総合振興局計!S8+日高振興局計!S8</f>
        <v>601</v>
      </c>
      <c r="T8" s="18">
        <f>+空知総合振興局計!T8+石狩振興局計!T8+後志総合振興局計!T8+胆振総合振興局計!T8+日高振興局計!T8</f>
        <v>4176</v>
      </c>
      <c r="U8" s="19">
        <f>+空知総合振興局計!U8+石狩振興局計!U8+後志総合振興局計!U8+胆振総合振興局計!U8+日高振興局計!U8</f>
        <v>6346</v>
      </c>
      <c r="V8" s="40">
        <f>+空知総合振興局計!V8+石狩振興局計!V8+後志総合振興局計!V8+胆振総合振興局計!V8+日高振興局計!V8</f>
        <v>239167</v>
      </c>
    </row>
    <row r="9" spans="1:22" ht="18" customHeight="1" x14ac:dyDescent="0.15">
      <c r="A9" s="173" t="s">
        <v>2</v>
      </c>
      <c r="B9" s="4" t="s">
        <v>13</v>
      </c>
      <c r="C9" s="11">
        <f>+空知総合振興局計!C9+石狩振興局計!C9+後志総合振興局計!C9+胆振総合振興局計!C9+日高振興局計!C9</f>
        <v>54515</v>
      </c>
      <c r="D9" s="12">
        <f>+空知総合振興局計!D9+石狩振興局計!D9+後志総合振興局計!D9+胆振総合振興局計!D9+日高振興局計!D9</f>
        <v>24644</v>
      </c>
      <c r="E9" s="12">
        <f>+空知総合振興局計!E9+石狩振興局計!E9+後志総合振興局計!E9+胆振総合振興局計!E9+日高振興局計!E9</f>
        <v>64712</v>
      </c>
      <c r="F9" s="12">
        <f>+空知総合振興局計!F9+石狩振興局計!F9+後志総合振興局計!F9+胆振総合振興局計!F9+日高振興局計!F9</f>
        <v>24283</v>
      </c>
      <c r="G9" s="12">
        <f>+空知総合振興局計!G9+石狩振興局計!G9+後志総合振興局計!G9+胆振総合振興局計!G9+日高振興局計!G9</f>
        <v>12571</v>
      </c>
      <c r="H9" s="12">
        <f>+空知総合振興局計!H9+石狩振興局計!H9+後志総合振興局計!H9+胆振総合振興局計!H9+日高振興局計!H9</f>
        <v>7847</v>
      </c>
      <c r="I9" s="12">
        <f>+空知総合振興局計!I9+石狩振興局計!I9+後志総合振興局計!I9+胆振総合振興局計!I9+日高振興局計!I9</f>
        <v>25060</v>
      </c>
      <c r="J9" s="12">
        <f>+空知総合振興局計!J9+石狩振興局計!J9+後志総合振興局計!J9+胆振総合振興局計!J9+日高振興局計!J9</f>
        <v>199</v>
      </c>
      <c r="K9" s="12">
        <f>+空知総合振興局計!K9+石狩振興局計!K9+後志総合振興局計!K9+胆振総合振興局計!K9+日高振興局計!K9</f>
        <v>3201</v>
      </c>
      <c r="L9" s="12">
        <f>+空知総合振興局計!L9+石狩振興局計!L9+後志総合振興局計!L9+胆振総合振興局計!L9+日高振興局計!L9</f>
        <v>843</v>
      </c>
      <c r="M9" s="12">
        <f>+空知総合振興局計!M9+石狩振興局計!M9+後志総合振興局計!M9+胆振総合振興局計!M9+日高振興局計!M9</f>
        <v>75</v>
      </c>
      <c r="N9" s="12">
        <f>+空知総合振興局計!N9+石狩振興局計!N9+後志総合振興局計!N9+胆振総合振興局計!N9+日高振興局計!N9</f>
        <v>506</v>
      </c>
      <c r="O9" s="12">
        <f>+空知総合振興局計!O9+石狩振興局計!O9+後志総合振興局計!O9+胆振総合振興局計!O9+日高振興局計!O9</f>
        <v>406</v>
      </c>
      <c r="P9" s="12">
        <f>+空知総合振興局計!P9+石狩振興局計!P9+後志総合振興局計!P9+胆振総合振興局計!P9+日高振興局計!P9</f>
        <v>329</v>
      </c>
      <c r="Q9" s="12">
        <f>+空知総合振興局計!Q9+石狩振興局計!Q9+後志総合振興局計!Q9+胆振総合振興局計!Q9+日高振興局計!Q9</f>
        <v>262</v>
      </c>
      <c r="R9" s="12">
        <f>+空知総合振興局計!R9+石狩振興局計!R9+後志総合振興局計!R9+胆振総合振興局計!R9+日高振興局計!R9</f>
        <v>3866</v>
      </c>
      <c r="S9" s="12">
        <f>+空知総合振興局計!S9+石狩振興局計!S9+後志総合振興局計!S9+胆振総合振興局計!S9+日高振興局計!S9</f>
        <v>560</v>
      </c>
      <c r="T9" s="12">
        <f>+空知総合振興局計!T9+石狩振興局計!T9+後志総合振興局計!T9+胆振総合振興局計!T9+日高振興局計!T9</f>
        <v>1367</v>
      </c>
      <c r="U9" s="13">
        <f>+空知総合振興局計!U9+石狩振興局計!U9+後志総合振興局計!U9+胆振総合振興局計!U9+日高振興局計!U9</f>
        <v>5710</v>
      </c>
      <c r="V9" s="39">
        <f>+空知総合振興局計!V9+石狩振興局計!V9+後志総合振興局計!V9+胆振総合振興局計!V9+日高振興局計!V9</f>
        <v>230956</v>
      </c>
    </row>
    <row r="10" spans="1:22" ht="18" customHeight="1" x14ac:dyDescent="0.15">
      <c r="A10" s="172"/>
      <c r="B10" s="5" t="s">
        <v>14</v>
      </c>
      <c r="C10" s="14">
        <f>+空知総合振興局計!C10+石狩振興局計!C10+後志総合振興局計!C10+胆振総合振興局計!C10+日高振興局計!C10</f>
        <v>62776</v>
      </c>
      <c r="D10" s="15">
        <f>+空知総合振興局計!D10+石狩振興局計!D10+後志総合振興局計!D10+胆振総合振興局計!D10+日高振興局計!D10</f>
        <v>27428</v>
      </c>
      <c r="E10" s="15">
        <f>+空知総合振興局計!E10+石狩振興局計!E10+後志総合振興局計!E10+胆振総合振興局計!E10+日高振興局計!E10</f>
        <v>69502</v>
      </c>
      <c r="F10" s="15">
        <f>+空知総合振興局計!F10+石狩振興局計!F10+後志総合振興局計!F10+胆振総合振興局計!F10+日高振興局計!F10</f>
        <v>30864</v>
      </c>
      <c r="G10" s="15">
        <f>+空知総合振興局計!G10+石狩振興局計!G10+後志総合振興局計!G10+胆振総合振興局計!G10+日高振興局計!G10</f>
        <v>15024</v>
      </c>
      <c r="H10" s="15">
        <f>+空知総合振興局計!H10+石狩振興局計!H10+後志総合振興局計!H10+胆振総合振興局計!H10+日高振興局計!H10</f>
        <v>9570</v>
      </c>
      <c r="I10" s="15">
        <f>+空知総合振興局計!I10+石狩振興局計!I10+後志総合振興局計!I10+胆振総合振興局計!I10+日高振興局計!I10</f>
        <v>31865</v>
      </c>
      <c r="J10" s="15">
        <f>+空知総合振興局計!J10+石狩振興局計!J10+後志総合振興局計!J10+胆振総合振興局計!J10+日高振興局計!J10</f>
        <v>299</v>
      </c>
      <c r="K10" s="15">
        <f>+空知総合振興局計!K10+石狩振興局計!K10+後志総合振興局計!K10+胆振総合振興局計!K10+日高振興局計!K10</f>
        <v>3797</v>
      </c>
      <c r="L10" s="15">
        <f>+空知総合振興局計!L10+石狩振興局計!L10+後志総合振興局計!L10+胆振総合振興局計!L10+日高振興局計!L10</f>
        <v>1262</v>
      </c>
      <c r="M10" s="15">
        <f>+空知総合振興局計!M10+石狩振興局計!M10+後志総合振興局計!M10+胆振総合振興局計!M10+日高振興局計!M10</f>
        <v>92</v>
      </c>
      <c r="N10" s="15">
        <f>+空知総合振興局計!N10+石狩振興局計!N10+後志総合振興局計!N10+胆振総合振興局計!N10+日高振興局計!N10</f>
        <v>693</v>
      </c>
      <c r="O10" s="15">
        <f>+空知総合振興局計!O10+石狩振興局計!O10+後志総合振興局計!O10+胆振総合振興局計!O10+日高振興局計!O10</f>
        <v>604</v>
      </c>
      <c r="P10" s="15">
        <f>+空知総合振興局計!P10+石狩振興局計!P10+後志総合振興局計!P10+胆振総合振興局計!P10+日高振興局計!P10</f>
        <v>535</v>
      </c>
      <c r="Q10" s="15">
        <f>+空知総合振興局計!Q10+石狩振興局計!Q10+後志総合振興局計!Q10+胆振総合振興局計!Q10+日高振興局計!Q10</f>
        <v>387</v>
      </c>
      <c r="R10" s="15">
        <f>+空知総合振興局計!R10+石狩振興局計!R10+後志総合振興局計!R10+胆振総合振興局計!R10+日高振興局計!R10</f>
        <v>4926</v>
      </c>
      <c r="S10" s="15">
        <f>+空知総合振興局計!S10+石狩振興局計!S10+後志総合振興局計!S10+胆振総合振興局計!S10+日高振興局計!S10</f>
        <v>820</v>
      </c>
      <c r="T10" s="15">
        <f>+空知総合振興局計!T10+石狩振興局計!T10+後志総合振興局計!T10+胆振総合振興局計!T10+日高振興局計!T10</f>
        <v>2008</v>
      </c>
      <c r="U10" s="16">
        <f>+空知総合振興局計!U10+石狩振興局計!U10+後志総合振興局計!U10+胆振総合振興局計!U10+日高振興局計!U10</f>
        <v>7225</v>
      </c>
      <c r="V10" s="41">
        <f>+空知総合振興局計!V10+石狩振興局計!V10+後志総合振興局計!V10+胆振総合振興局計!V10+日高振興局計!V10</f>
        <v>269677</v>
      </c>
    </row>
    <row r="11" spans="1:22" ht="18" customHeight="1" x14ac:dyDescent="0.15">
      <c r="A11" s="175" t="s">
        <v>3</v>
      </c>
      <c r="B11" s="7" t="s">
        <v>13</v>
      </c>
      <c r="C11" s="20">
        <f>+空知総合振興局計!C11+石狩振興局計!C11+後志総合振興局計!C11+胆振総合振興局計!C11+日高振興局計!C11</f>
        <v>54544</v>
      </c>
      <c r="D11" s="21">
        <f>+空知総合振興局計!D11+石狩振興局計!D11+後志総合振興局計!D11+胆振総合振興局計!D11+日高振興局計!D11</f>
        <v>25638</v>
      </c>
      <c r="E11" s="21">
        <f>+空知総合振興局計!E11+石狩振興局計!E11+後志総合振興局計!E11+胆振総合振興局計!E11+日高振興局計!E11</f>
        <v>66039</v>
      </c>
      <c r="F11" s="21">
        <f>+空知総合振興局計!F11+石狩振興局計!F11+後志総合振興局計!F11+胆振総合振興局計!F11+日高振興局計!F11</f>
        <v>22473</v>
      </c>
      <c r="G11" s="21">
        <f>+空知総合振興局計!G11+石狩振興局計!G11+後志総合振興局計!G11+胆振総合振興局計!G11+日高振興局計!G11</f>
        <v>14348</v>
      </c>
      <c r="H11" s="21">
        <f>+空知総合振興局計!H11+石狩振興局計!H11+後志総合振興局計!H11+胆振総合振興局計!H11+日高振興局計!H11</f>
        <v>4467</v>
      </c>
      <c r="I11" s="21">
        <f>+空知総合振興局計!I11+石狩振興局計!I11+後志総合振興局計!I11+胆振総合振興局計!I11+日高振興局計!I11</f>
        <v>15598</v>
      </c>
      <c r="J11" s="21">
        <f>+空知総合振興局計!J11+石狩振興局計!J11+後志総合振興局計!J11+胆振総合振興局計!J11+日高振興局計!J11</f>
        <v>142</v>
      </c>
      <c r="K11" s="21">
        <f>+空知総合振興局計!K11+石狩振興局計!K11+後志総合振興局計!K11+胆振総合振興局計!K11+日高振興局計!K11</f>
        <v>1003</v>
      </c>
      <c r="L11" s="21">
        <f>+空知総合振興局計!L11+石狩振興局計!L11+後志総合振興局計!L11+胆振総合振興局計!L11+日高振興局計!L11</f>
        <v>370</v>
      </c>
      <c r="M11" s="21">
        <f>+空知総合振興局計!M11+石狩振興局計!M11+後志総合振興局計!M11+胆振総合振興局計!M11+日高振興局計!M11</f>
        <v>102</v>
      </c>
      <c r="N11" s="21">
        <f>+空知総合振興局計!N11+石狩振興局計!N11+後志総合振興局計!N11+胆振総合振興局計!N11+日高振興局計!N11</f>
        <v>665</v>
      </c>
      <c r="O11" s="21">
        <f>+空知総合振興局計!O11+石狩振興局計!O11+後志総合振興局計!O11+胆振総合振興局計!O11+日高振興局計!O11</f>
        <v>378</v>
      </c>
      <c r="P11" s="21">
        <f>+空知総合振興局計!P11+石狩振興局計!P11+後志総合振興局計!P11+胆振総合振興局計!P11+日高振興局計!P11</f>
        <v>265</v>
      </c>
      <c r="Q11" s="21">
        <f>+空知総合振興局計!Q11+石狩振興局計!Q11+後志総合振興局計!Q11+胆振総合振興局計!Q11+日高振興局計!Q11</f>
        <v>549</v>
      </c>
      <c r="R11" s="21">
        <f>+空知総合振興局計!R11+石狩振興局計!R11+後志総合振興局計!R11+胆振総合振興局計!R11+日高振興局計!R11</f>
        <v>3821</v>
      </c>
      <c r="S11" s="21">
        <f>+空知総合振興局計!S11+石狩振興局計!S11+後志総合振興局計!S11+胆振総合振興局計!S11+日高振興局計!S11</f>
        <v>614</v>
      </c>
      <c r="T11" s="21">
        <f>+空知総合振興局計!T11+石狩振興局計!T11+後志総合振興局計!T11+胆振総合振興局計!T11+日高振興局計!T11</f>
        <v>1013</v>
      </c>
      <c r="U11" s="22">
        <f>+空知総合振興局計!U11+石狩振興局計!U11+後志総合振興局計!U11+胆振総合振興局計!U11+日高振興局計!U11</f>
        <v>5818</v>
      </c>
      <c r="V11" s="42">
        <f>+空知総合振興局計!V11+石狩振興局計!V11+後志総合振興局計!V11+胆振総合振興局計!V11+日高振興局計!V11</f>
        <v>217847</v>
      </c>
    </row>
    <row r="12" spans="1:22" ht="18" customHeight="1" x14ac:dyDescent="0.15">
      <c r="A12" s="176"/>
      <c r="B12" s="6" t="s">
        <v>14</v>
      </c>
      <c r="C12" s="17">
        <f>+空知総合振興局計!C12+石狩振興局計!C12+後志総合振興局計!C12+胆振総合振興局計!C12+日高振興局計!C12</f>
        <v>63731</v>
      </c>
      <c r="D12" s="18">
        <f>+空知総合振興局計!D12+石狩振興局計!D12+後志総合振興局計!D12+胆振総合振興局計!D12+日高振興局計!D12</f>
        <v>30124</v>
      </c>
      <c r="E12" s="18">
        <f>+空知総合振興局計!E12+石狩振興局計!E12+後志総合振興局計!E12+胆振総合振興局計!E12+日高振興局計!E12</f>
        <v>71402</v>
      </c>
      <c r="F12" s="18">
        <f>+空知総合振興局計!F12+石狩振興局計!F12+後志総合振興局計!F12+胆振総合振興局計!F12+日高振興局計!F12</f>
        <v>29441</v>
      </c>
      <c r="G12" s="18">
        <f>+空知総合振興局計!G12+石狩振興局計!G12+後志総合振興局計!G12+胆振総合振興局計!G12+日高振興局計!G12</f>
        <v>18371</v>
      </c>
      <c r="H12" s="18">
        <f>+空知総合振興局計!H12+石狩振興局計!H12+後志総合振興局計!H12+胆振総合振興局計!H12+日高振興局計!H12</f>
        <v>5364</v>
      </c>
      <c r="I12" s="18">
        <f>+空知総合振興局計!I12+石狩振興局計!I12+後志総合振興局計!I12+胆振総合振興局計!I12+日高振興局計!I12</f>
        <v>19824</v>
      </c>
      <c r="J12" s="18">
        <f>+空知総合振興局計!J12+石狩振興局計!J12+後志総合振興局計!J12+胆振総合振興局計!J12+日高振興局計!J12</f>
        <v>211</v>
      </c>
      <c r="K12" s="18">
        <f>+空知総合振興局計!K12+石狩振興局計!K12+後志総合振興局計!K12+胆振総合振興局計!K12+日高振興局計!K12</f>
        <v>1343</v>
      </c>
      <c r="L12" s="18">
        <f>+空知総合振興局計!L12+石狩振興局計!L12+後志総合振興局計!L12+胆振総合振興局計!L12+日高振興局計!L12</f>
        <v>539</v>
      </c>
      <c r="M12" s="18">
        <f>+空知総合振興局計!M12+石狩振興局計!M12+後志総合振興局計!M12+胆振総合振興局計!M12+日高振興局計!M12</f>
        <v>146</v>
      </c>
      <c r="N12" s="18">
        <f>+空知総合振興局計!N12+石狩振興局計!N12+後志総合振興局計!N12+胆振総合振興局計!N12+日高振興局計!N12</f>
        <v>974</v>
      </c>
      <c r="O12" s="18">
        <f>+空知総合振興局計!O12+石狩振興局計!O12+後志総合振興局計!O12+胆振総合振興局計!O12+日高振興局計!O12</f>
        <v>607</v>
      </c>
      <c r="P12" s="18">
        <f>+空知総合振興局計!P12+石狩振興局計!P12+後志総合振興局計!P12+胆振総合振興局計!P12+日高振興局計!P12</f>
        <v>374</v>
      </c>
      <c r="Q12" s="18">
        <f>+空知総合振興局計!Q12+石狩振興局計!Q12+後志総合振興局計!Q12+胆振総合振興局計!Q12+日高振興局計!Q12</f>
        <v>784</v>
      </c>
      <c r="R12" s="18">
        <f>+空知総合振興局計!R12+石狩振興局計!R12+後志総合振興局計!R12+胆振総合振興局計!R12+日高振興局計!R12</f>
        <v>4985</v>
      </c>
      <c r="S12" s="18">
        <f>+空知総合振興局計!S12+石狩振興局計!S12+後志総合振興局計!S12+胆振総合振興局計!S12+日高振興局計!S12</f>
        <v>859</v>
      </c>
      <c r="T12" s="18">
        <f>+空知総合振興局計!T12+石狩振興局計!T12+後志総合振興局計!T12+胆振総合振興局計!T12+日高振興局計!T12</f>
        <v>1658</v>
      </c>
      <c r="U12" s="19">
        <f>+空知総合振興局計!U12+石狩振興局計!U12+後志総合振興局計!U12+胆振総合振興局計!U12+日高振興局計!U12</f>
        <v>7448</v>
      </c>
      <c r="V12" s="40">
        <f>+空知総合振興局計!V12+石狩振興局計!V12+後志総合振興局計!V12+胆振総合振興局計!V12+日高振興局計!V12</f>
        <v>258185</v>
      </c>
    </row>
    <row r="13" spans="1:22" ht="18" customHeight="1" x14ac:dyDescent="0.15">
      <c r="A13" s="173" t="s">
        <v>4</v>
      </c>
      <c r="B13" s="4" t="s">
        <v>13</v>
      </c>
      <c r="C13" s="11">
        <f>+空知総合振興局計!C13+石狩振興局計!C13+後志総合振興局計!C13+胆振総合振興局計!C13+日高振興局計!C13</f>
        <v>89960</v>
      </c>
      <c r="D13" s="12">
        <f>+空知総合振興局計!D13+石狩振興局計!D13+後志総合振興局計!D13+胆振総合振興局計!D13+日高振興局計!D13</f>
        <v>49053</v>
      </c>
      <c r="E13" s="12">
        <f>+空知総合振興局計!E13+石狩振興局計!E13+後志総合振興局計!E13+胆振総合振興局計!E13+日高振興局計!E13</f>
        <v>92441</v>
      </c>
      <c r="F13" s="12">
        <f>+空知総合振興局計!F13+石狩振興局計!F13+後志総合振興局計!F13+胆振総合振興局計!F13+日高振興局計!F13</f>
        <v>37959</v>
      </c>
      <c r="G13" s="12">
        <f>+空知総合振興局計!G13+石狩振興局計!G13+後志総合振興局計!G13+胆振総合振興局計!G13+日高振興局計!G13</f>
        <v>13040</v>
      </c>
      <c r="H13" s="12">
        <f>+空知総合振興局計!H13+石狩振興局計!H13+後志総合振興局計!H13+胆振総合振興局計!H13+日高振興局計!H13</f>
        <v>13026</v>
      </c>
      <c r="I13" s="12">
        <f>+空知総合振興局計!I13+石狩振興局計!I13+後志総合振興局計!I13+胆振総合振興局計!I13+日高振興局計!I13</f>
        <v>29536</v>
      </c>
      <c r="J13" s="12">
        <f>+空知総合振興局計!J13+石狩振興局計!J13+後志総合振興局計!J13+胆振総合振興局計!J13+日高振興局計!J13</f>
        <v>188</v>
      </c>
      <c r="K13" s="12">
        <f>+空知総合振興局計!K13+石狩振興局計!K13+後志総合振興局計!K13+胆振総合振興局計!K13+日高振興局計!K13</f>
        <v>3628</v>
      </c>
      <c r="L13" s="12">
        <f>+空知総合振興局計!L13+石狩振興局計!L13+後志総合振興局計!L13+胆振総合振興局計!L13+日高振興局計!L13</f>
        <v>868</v>
      </c>
      <c r="M13" s="12">
        <f>+空知総合振興局計!M13+石狩振興局計!M13+後志総合振興局計!M13+胆振総合振興局計!M13+日高振興局計!M13</f>
        <v>256</v>
      </c>
      <c r="N13" s="12">
        <f>+空知総合振興局計!N13+石狩振興局計!N13+後志総合振興局計!N13+胆振総合振興局計!N13+日高振興局計!N13</f>
        <v>753</v>
      </c>
      <c r="O13" s="12">
        <f>+空知総合振興局計!O13+石狩振興局計!O13+後志総合振興局計!O13+胆振総合振興局計!O13+日高振興局計!O13</f>
        <v>626</v>
      </c>
      <c r="P13" s="12">
        <f>+空知総合振興局計!P13+石狩振興局計!P13+後志総合振興局計!P13+胆振総合振興局計!P13+日高振興局計!P13</f>
        <v>496</v>
      </c>
      <c r="Q13" s="12">
        <f>+空知総合振興局計!Q13+石狩振興局計!Q13+後志総合振興局計!Q13+胆振総合振興局計!Q13+日高振興局計!Q13</f>
        <v>295</v>
      </c>
      <c r="R13" s="12">
        <f>+空知総合振興局計!R13+石狩振興局計!R13+後志総合振興局計!R13+胆振総合振興局計!R13+日高振興局計!R13</f>
        <v>6007</v>
      </c>
      <c r="S13" s="12">
        <f>+空知総合振興局計!S13+石狩振興局計!S13+後志総合振興局計!S13+胆振総合振興局計!S13+日高振興局計!S13</f>
        <v>774</v>
      </c>
      <c r="T13" s="12">
        <f>+空知総合振興局計!T13+石狩振興局計!T13+後志総合振興局計!T13+胆振総合振興局計!T13+日高振興局計!T13</f>
        <v>1228</v>
      </c>
      <c r="U13" s="13">
        <f>+空知総合振興局計!U13+石狩振興局計!U13+後志総合振興局計!U13+胆振総合振興局計!U13+日高振興局計!U13</f>
        <v>11231</v>
      </c>
      <c r="V13" s="39">
        <f>+空知総合振興局計!V13+石狩振興局計!V13+後志総合振興局計!V13+胆振総合振興局計!V13+日高振興局計!V13</f>
        <v>351365</v>
      </c>
    </row>
    <row r="14" spans="1:22" ht="18" customHeight="1" x14ac:dyDescent="0.15">
      <c r="A14" s="172"/>
      <c r="B14" s="5" t="s">
        <v>14</v>
      </c>
      <c r="C14" s="14">
        <f>+空知総合振興局計!C14+石狩振興局計!C14+後志総合振興局計!C14+胆振総合振興局計!C14+日高振興局計!C14</f>
        <v>107505</v>
      </c>
      <c r="D14" s="15">
        <f>+空知総合振興局計!D14+石狩振興局計!D14+後志総合振興局計!D14+胆振総合振興局計!D14+日高振興局計!D14</f>
        <v>61455</v>
      </c>
      <c r="E14" s="15">
        <f>+空知総合振興局計!E14+石狩振興局計!E14+後志総合振興局計!E14+胆振総合振興局計!E14+日高振興局計!E14</f>
        <v>101833</v>
      </c>
      <c r="F14" s="15">
        <f>+空知総合振興局計!F14+石狩振興局計!F14+後志総合振興局計!F14+胆振総合振興局計!F14+日高振興局計!F14</f>
        <v>51326</v>
      </c>
      <c r="G14" s="15">
        <f>+空知総合振興局計!G14+石狩振興局計!G14+後志総合振興局計!G14+胆振総合振興局計!G14+日高振興局計!G14</f>
        <v>15535</v>
      </c>
      <c r="H14" s="15">
        <f>+空知総合振興局計!H14+石狩振興局計!H14+後志総合振興局計!H14+胆振総合振興局計!H14+日高振興局計!H14</f>
        <v>14654</v>
      </c>
      <c r="I14" s="15">
        <f>+空知総合振興局計!I14+石狩振興局計!I14+後志総合振興局計!I14+胆振総合振興局計!I14+日高振興局計!I14</f>
        <v>36294</v>
      </c>
      <c r="J14" s="15">
        <f>+空知総合振興局計!J14+石狩振興局計!J14+後志総合振興局計!J14+胆振総合振興局計!J14+日高振興局計!J14</f>
        <v>273</v>
      </c>
      <c r="K14" s="15">
        <f>+空知総合振興局計!K14+石狩振興局計!K14+後志総合振興局計!K14+胆振総合振興局計!K14+日高振興局計!K14</f>
        <v>4817</v>
      </c>
      <c r="L14" s="15">
        <f>+空知総合振興局計!L14+石狩振興局計!L14+後志総合振興局計!L14+胆振総合振興局計!L14+日高振興局計!L14</f>
        <v>1164</v>
      </c>
      <c r="M14" s="15">
        <f>+空知総合振興局計!M14+石狩振興局計!M14+後志総合振興局計!M14+胆振総合振興局計!M14+日高振興局計!M14</f>
        <v>361</v>
      </c>
      <c r="N14" s="15">
        <f>+空知総合振興局計!N14+石狩振興局計!N14+後志総合振興局計!N14+胆振総合振興局計!N14+日高振興局計!N14</f>
        <v>1203</v>
      </c>
      <c r="O14" s="15">
        <f>+空知総合振興局計!O14+石狩振興局計!O14+後志総合振興局計!O14+胆振総合振興局計!O14+日高振興局計!O14</f>
        <v>982</v>
      </c>
      <c r="P14" s="15">
        <f>+空知総合振興局計!P14+石狩振興局計!P14+後志総合振興局計!P14+胆振総合振興局計!P14+日高振興局計!P14</f>
        <v>727</v>
      </c>
      <c r="Q14" s="15">
        <f>+空知総合振興局計!Q14+石狩振興局計!Q14+後志総合振興局計!Q14+胆振総合振興局計!Q14+日高振興局計!Q14</f>
        <v>450</v>
      </c>
      <c r="R14" s="15">
        <f>+空知総合振興局計!R14+石狩振興局計!R14+後志総合振興局計!R14+胆振総合振興局計!R14+日高振興局計!R14</f>
        <v>7860</v>
      </c>
      <c r="S14" s="15">
        <f>+空知総合振興局計!S14+石狩振興局計!S14+後志総合振興局計!S14+胆振総合振興局計!S14+日高振興局計!S14</f>
        <v>1189</v>
      </c>
      <c r="T14" s="15">
        <f>+空知総合振興局計!T14+石狩振興局計!T14+後志総合振興局計!T14+胆振総合振興局計!T14+日高振興局計!T14</f>
        <v>2238</v>
      </c>
      <c r="U14" s="16">
        <f>+空知総合振興局計!U14+石狩振興局計!U14+後志総合振興局計!U14+胆振総合振興局計!U14+日高振興局計!U14</f>
        <v>14306</v>
      </c>
      <c r="V14" s="41">
        <f>+空知総合振興局計!V14+石狩振興局計!V14+後志総合振興局計!V14+胆振総合振興局計!V14+日高振興局計!V14</f>
        <v>424172</v>
      </c>
    </row>
    <row r="15" spans="1:22" ht="18" customHeight="1" x14ac:dyDescent="0.15">
      <c r="A15" s="175" t="s">
        <v>5</v>
      </c>
      <c r="B15" s="7" t="s">
        <v>13</v>
      </c>
      <c r="C15" s="20">
        <f>+空知総合振興局計!C15+石狩振興局計!C15+後志総合振興局計!C15+胆振総合振興局計!C15+日高振興局計!C15</f>
        <v>87405</v>
      </c>
      <c r="D15" s="21">
        <f>+空知総合振興局計!D15+石狩振興局計!D15+後志総合振興局計!D15+胆振総合振興局計!D15+日高振興局計!D15</f>
        <v>66638</v>
      </c>
      <c r="E15" s="21">
        <f>+空知総合振興局計!E15+石狩振興局計!E15+後志総合振興局計!E15+胆振総合振興局計!E15+日高振興局計!E15</f>
        <v>72882</v>
      </c>
      <c r="F15" s="21">
        <f>+空知総合振興局計!F15+石狩振興局計!F15+後志総合振興局計!F15+胆振総合振興局計!F15+日高振興局計!F15</f>
        <v>31749</v>
      </c>
      <c r="G15" s="21">
        <f>+空知総合振興局計!G15+石狩振興局計!G15+後志総合振興局計!G15+胆振総合振興局計!G15+日高振興局計!G15</f>
        <v>4889</v>
      </c>
      <c r="H15" s="21">
        <f>+空知総合振興局計!H15+石狩振興局計!H15+後志総合振興局計!H15+胆振総合振興局計!H15+日高振興局計!H15</f>
        <v>2003</v>
      </c>
      <c r="I15" s="21">
        <f>+空知総合振興局計!I15+石狩振興局計!I15+後志総合振興局計!I15+胆振総合振興局計!I15+日高振興局計!I15</f>
        <v>11266</v>
      </c>
      <c r="J15" s="21">
        <f>+空知総合振興局計!J15+石狩振興局計!J15+後志総合振興局計!J15+胆振総合振興局計!J15+日高振興局計!J15</f>
        <v>109</v>
      </c>
      <c r="K15" s="21">
        <f>+空知総合振興局計!K15+石狩振興局計!K15+後志総合振興局計!K15+胆振総合振興局計!K15+日高振興局計!K15</f>
        <v>408</v>
      </c>
      <c r="L15" s="21">
        <f>+空知総合振興局計!L15+石狩振興局計!L15+後志総合振興局計!L15+胆振総合振興局計!L15+日高振興局計!L15</f>
        <v>316</v>
      </c>
      <c r="M15" s="21">
        <f>+空知総合振興局計!M15+石狩振興局計!M15+後志総合振興局計!M15+胆振総合振興局計!M15+日高振興局計!M15</f>
        <v>68</v>
      </c>
      <c r="N15" s="21">
        <f>+空知総合振興局計!N15+石狩振興局計!N15+後志総合振興局計!N15+胆振総合振興局計!N15+日高振興局計!N15</f>
        <v>1254</v>
      </c>
      <c r="O15" s="21">
        <f>+空知総合振興局計!O15+石狩振興局計!O15+後志総合振興局計!O15+胆振総合振興局計!O15+日高振興局計!O15</f>
        <v>680</v>
      </c>
      <c r="P15" s="21">
        <f>+空知総合振興局計!P15+石狩振興局計!P15+後志総合振興局計!P15+胆振総合振興局計!P15+日高振興局計!P15</f>
        <v>518</v>
      </c>
      <c r="Q15" s="21">
        <f>+空知総合振興局計!Q15+石狩振興局計!Q15+後志総合振興局計!Q15+胆振総合振興局計!Q15+日高振興局計!Q15</f>
        <v>427</v>
      </c>
      <c r="R15" s="21">
        <f>+空知総合振興局計!R15+石狩振興局計!R15+後志総合振興局計!R15+胆振総合振興局計!R15+日高振興局計!R15</f>
        <v>3112</v>
      </c>
      <c r="S15" s="21">
        <f>+空知総合振興局計!S15+石狩振興局計!S15+後志総合振興局計!S15+胆振総合振興局計!S15+日高振興局計!S15</f>
        <v>676</v>
      </c>
      <c r="T15" s="21">
        <f>+空知総合振興局計!T15+石狩振興局計!T15+後志総合振興局計!T15+胆振総合振興局計!T15+日高振興局計!T15</f>
        <v>1289</v>
      </c>
      <c r="U15" s="22">
        <f>+空知総合振興局計!U15+石狩振興局計!U15+後志総合振興局計!U15+胆振総合振興局計!U15+日高振興局計!U15</f>
        <v>8124</v>
      </c>
      <c r="V15" s="42">
        <f>+空知総合振興局計!V15+石狩振興局計!V15+後志総合振興局計!V15+胆振総合振興局計!V15+日高振興局計!V15</f>
        <v>293813</v>
      </c>
    </row>
    <row r="16" spans="1:22" ht="18" customHeight="1" x14ac:dyDescent="0.15">
      <c r="A16" s="176"/>
      <c r="B16" s="6" t="s">
        <v>14</v>
      </c>
      <c r="C16" s="17">
        <f>+空知総合振興局計!C16+石狩振興局計!C16+後志総合振興局計!C16+胆振総合振興局計!C16+日高振興局計!C16</f>
        <v>105048</v>
      </c>
      <c r="D16" s="18">
        <f>+空知総合振興局計!D16+石狩振興局計!D16+後志総合振興局計!D16+胆振総合振興局計!D16+日高振興局計!D16</f>
        <v>81927</v>
      </c>
      <c r="E16" s="18">
        <f>+空知総合振興局計!E16+石狩振興局計!E16+後志総合振興局計!E16+胆振総合振興局計!E16+日高振興局計!E16</f>
        <v>80134</v>
      </c>
      <c r="F16" s="18">
        <f>+空知総合振興局計!F16+石狩振興局計!F16+後志総合振興局計!F16+胆振総合振興局計!F16+日高振興局計!F16</f>
        <v>42431</v>
      </c>
      <c r="G16" s="18">
        <f>+空知総合振興局計!G16+石狩振興局計!G16+後志総合振興局計!G16+胆振総合振興局計!G16+日高振興局計!G16</f>
        <v>6544</v>
      </c>
      <c r="H16" s="18">
        <f>+空知総合振興局計!H16+石狩振興局計!H16+後志総合振興局計!H16+胆振総合振興局計!H16+日高振興局計!H16</f>
        <v>2515</v>
      </c>
      <c r="I16" s="18">
        <f>+空知総合振興局計!I16+石狩振興局計!I16+後志総合振興局計!I16+胆振総合振興局計!I16+日高振興局計!I16</f>
        <v>14257</v>
      </c>
      <c r="J16" s="18">
        <f>+空知総合振興局計!J16+石狩振興局計!J16+後志総合振興局計!J16+胆振総合振興局計!J16+日高振興局計!J16</f>
        <v>156</v>
      </c>
      <c r="K16" s="18">
        <f>+空知総合振興局計!K16+石狩振興局計!K16+後志総合振興局計!K16+胆振総合振興局計!K16+日高振興局計!K16</f>
        <v>519</v>
      </c>
      <c r="L16" s="18">
        <f>+空知総合振興局計!L16+石狩振興局計!L16+後志総合振興局計!L16+胆振総合振興局計!L16+日高振興局計!L16</f>
        <v>414</v>
      </c>
      <c r="M16" s="18">
        <f>+空知総合振興局計!M16+石狩振興局計!M16+後志総合振興局計!M16+胆振総合振興局計!M16+日高振興局計!M16</f>
        <v>97</v>
      </c>
      <c r="N16" s="18">
        <f>+空知総合振興局計!N16+石狩振興局計!N16+後志総合振興局計!N16+胆振総合振興局計!N16+日高振興局計!N16</f>
        <v>1646</v>
      </c>
      <c r="O16" s="18">
        <f>+空知総合振興局計!O16+石狩振興局計!O16+後志総合振興局計!O16+胆振総合振興局計!O16+日高振興局計!O16</f>
        <v>1121</v>
      </c>
      <c r="P16" s="18">
        <f>+空知総合振興局計!P16+石狩振興局計!P16+後志総合振興局計!P16+胆振総合振興局計!P16+日高振興局計!P16</f>
        <v>820</v>
      </c>
      <c r="Q16" s="18">
        <f>+空知総合振興局計!Q16+石狩振興局計!Q16+後志総合振興局計!Q16+胆振総合振興局計!Q16+日高振興局計!Q16</f>
        <v>712</v>
      </c>
      <c r="R16" s="18">
        <f>+空知総合振興局計!R16+石狩振興局計!R16+後志総合振興局計!R16+胆振総合振興局計!R16+日高振興局計!R16</f>
        <v>4564</v>
      </c>
      <c r="S16" s="18">
        <f>+空知総合振興局計!S16+石狩振興局計!S16+後志総合振興局計!S16+胆振総合振興局計!S16+日高振興局計!S16</f>
        <v>960</v>
      </c>
      <c r="T16" s="18">
        <f>+空知総合振興局計!T16+石狩振興局計!T16+後志総合振興局計!T16+胆振総合振興局計!T16+日高振興局計!T16</f>
        <v>2136</v>
      </c>
      <c r="U16" s="19">
        <f>+空知総合振興局計!U16+石狩振興局計!U16+後志総合振興局計!U16+胆振総合振興局計!U16+日高振興局計!U16</f>
        <v>10774</v>
      </c>
      <c r="V16" s="40">
        <f>+空知総合振興局計!V16+石狩振興局計!V16+後志総合振興局計!V16+胆振総合振興局計!V16+日高振興局計!V16</f>
        <v>356775</v>
      </c>
    </row>
    <row r="17" spans="1:22" ht="18" customHeight="1" x14ac:dyDescent="0.15">
      <c r="A17" s="173" t="s">
        <v>6</v>
      </c>
      <c r="B17" s="4" t="s">
        <v>13</v>
      </c>
      <c r="C17" s="11">
        <f>+空知総合振興局計!C17+石狩振興局計!C17+後志総合振興局計!C17+胆振総合振興局計!C17+日高振興局計!C17</f>
        <v>57428</v>
      </c>
      <c r="D17" s="12">
        <f>+空知総合振興局計!D17+石狩振興局計!D17+後志総合振興局計!D17+胆振総合振興局計!D17+日高振興局計!D17</f>
        <v>26013</v>
      </c>
      <c r="E17" s="12">
        <f>+空知総合振興局計!E17+石狩振興局計!E17+後志総合振興局計!E17+胆振総合振興局計!E17+日高振興局計!E17</f>
        <v>71541</v>
      </c>
      <c r="F17" s="12">
        <f>+空知総合振興局計!F17+石狩振興局計!F17+後志総合振興局計!F17+胆振総合振興局計!F17+日高振興局計!F17</f>
        <v>17812</v>
      </c>
      <c r="G17" s="12">
        <f>+空知総合振興局計!G17+石狩振興局計!G17+後志総合振興局計!G17+胆振総合振興局計!G17+日高振興局計!G17</f>
        <v>5365</v>
      </c>
      <c r="H17" s="12">
        <f>+空知総合振興局計!H17+石狩振興局計!H17+後志総合振興局計!H17+胆振総合振興局計!H17+日高振興局計!H17</f>
        <v>3415</v>
      </c>
      <c r="I17" s="12">
        <f>+空知総合振興局計!I17+石狩振興局計!I17+後志総合振興局計!I17+胆振総合振興局計!I17+日高振興局計!I17</f>
        <v>5126</v>
      </c>
      <c r="J17" s="12">
        <f>+空知総合振興局計!J17+石狩振興局計!J17+後志総合振興局計!J17+胆振総合振興局計!J17+日高振興局計!J17</f>
        <v>88</v>
      </c>
      <c r="K17" s="12">
        <f>+空知総合振興局計!K17+石狩振興局計!K17+後志総合振興局計!K17+胆振総合振興局計!K17+日高振興局計!K17</f>
        <v>445</v>
      </c>
      <c r="L17" s="12">
        <f>+空知総合振興局計!L17+石狩振興局計!L17+後志総合振興局計!L17+胆振総合振興局計!L17+日高振興局計!L17</f>
        <v>448</v>
      </c>
      <c r="M17" s="12">
        <f>+空知総合振興局計!M17+石狩振興局計!M17+後志総合振興局計!M17+胆振総合振興局計!M17+日高振興局計!M17</f>
        <v>158</v>
      </c>
      <c r="N17" s="12">
        <f>+空知総合振興局計!N17+石狩振興局計!N17+後志総合振興局計!N17+胆振総合振興局計!N17+日高振興局計!N17</f>
        <v>647</v>
      </c>
      <c r="O17" s="12">
        <f>+空知総合振興局計!O17+石狩振興局計!O17+後志総合振興局計!O17+胆振総合振興局計!O17+日高振興局計!O17</f>
        <v>447</v>
      </c>
      <c r="P17" s="12">
        <f>+空知総合振興局計!P17+石狩振興局計!P17+後志総合振興局計!P17+胆振総合振興局計!P17+日高振興局計!P17</f>
        <v>287</v>
      </c>
      <c r="Q17" s="12">
        <f>+空知総合振興局計!Q17+石狩振興局計!Q17+後志総合振興局計!Q17+胆振総合振興局計!Q17+日高振興局計!Q17</f>
        <v>262</v>
      </c>
      <c r="R17" s="12">
        <f>+空知総合振興局計!R17+石狩振興局計!R17+後志総合振興局計!R17+胆振総合振興局計!R17+日高振興局計!R17</f>
        <v>2689</v>
      </c>
      <c r="S17" s="12">
        <f>+空知総合振興局計!S17+石狩振興局計!S17+後志総合振興局計!S17+胆振総合振興局計!S17+日高振興局計!S17</f>
        <v>448</v>
      </c>
      <c r="T17" s="12">
        <f>+空知総合振興局計!T17+石狩振興局計!T17+後志総合振興局計!T17+胆振総合振興局計!T17+日高振興局計!T17</f>
        <v>965</v>
      </c>
      <c r="U17" s="13">
        <f>+空知総合振興局計!U17+石狩振興局計!U17+後志総合振興局計!U17+胆振総合振興局計!U17+日高振興局計!U17</f>
        <v>5483</v>
      </c>
      <c r="V17" s="39">
        <f>+空知総合振興局計!V17+石狩振興局計!V17+後志総合振興局計!V17+胆振総合振興局計!V17+日高振興局計!V17</f>
        <v>199067</v>
      </c>
    </row>
    <row r="18" spans="1:22" ht="18" customHeight="1" x14ac:dyDescent="0.15">
      <c r="A18" s="172"/>
      <c r="B18" s="5" t="s">
        <v>14</v>
      </c>
      <c r="C18" s="14">
        <f>+空知総合振興局計!C18+石狩振興局計!C18+後志総合振興局計!C18+胆振総合振興局計!C18+日高振興局計!C18</f>
        <v>66515</v>
      </c>
      <c r="D18" s="15">
        <f>+空知総合振興局計!D18+石狩振興局計!D18+後志総合振興局計!D18+胆振総合振興局計!D18+日高振興局計!D18</f>
        <v>30904</v>
      </c>
      <c r="E18" s="15">
        <f>+空知総合振興局計!E18+石狩振興局計!E18+後志総合振興局計!E18+胆振総合振興局計!E18+日高振興局計!E18</f>
        <v>79152</v>
      </c>
      <c r="F18" s="15">
        <f>+空知総合振興局計!F18+石狩振興局計!F18+後志総合振興局計!F18+胆振総合振興局計!F18+日高振興局計!F18</f>
        <v>23084</v>
      </c>
      <c r="G18" s="15">
        <f>+空知総合振興局計!G18+石狩振興局計!G18+後志総合振興局計!G18+胆振総合振興局計!G18+日高振興局計!G18</f>
        <v>6953</v>
      </c>
      <c r="H18" s="15">
        <f>+空知総合振興局計!H18+石狩振興局計!H18+後志総合振興局計!H18+胆振総合振興局計!H18+日高振興局計!H18</f>
        <v>4238</v>
      </c>
      <c r="I18" s="15">
        <f>+空知総合振興局計!I18+石狩振興局計!I18+後志総合振興局計!I18+胆振総合振興局計!I18+日高振興局計!I18</f>
        <v>6469</v>
      </c>
      <c r="J18" s="15">
        <f>+空知総合振興局計!J18+石狩振興局計!J18+後志総合振興局計!J18+胆振総合振興局計!J18+日高振興局計!J18</f>
        <v>121</v>
      </c>
      <c r="K18" s="15">
        <f>+空知総合振興局計!K18+石狩振興局計!K18+後志総合振興局計!K18+胆振総合振興局計!K18+日高振興局計!K18</f>
        <v>592</v>
      </c>
      <c r="L18" s="15">
        <f>+空知総合振興局計!L18+石狩振興局計!L18+後志総合振興局計!L18+胆振総合振興局計!L18+日高振興局計!L18</f>
        <v>619</v>
      </c>
      <c r="M18" s="15">
        <f>+空知総合振興局計!M18+石狩振興局計!M18+後志総合振興局計!M18+胆振総合振興局計!M18+日高振興局計!M18</f>
        <v>219</v>
      </c>
      <c r="N18" s="15">
        <f>+空知総合振興局計!N18+石狩振興局計!N18+後志総合振興局計!N18+胆振総合振興局計!N18+日高振興局計!N18</f>
        <v>1120</v>
      </c>
      <c r="O18" s="15">
        <f>+空知総合振興局計!O18+石狩振興局計!O18+後志総合振興局計!O18+胆振総合振興局計!O18+日高振興局計!O18</f>
        <v>788</v>
      </c>
      <c r="P18" s="15">
        <f>+空知総合振興局計!P18+石狩振興局計!P18+後志総合振興局計!P18+胆振総合振興局計!P18+日高振興局計!P18</f>
        <v>356</v>
      </c>
      <c r="Q18" s="15">
        <f>+空知総合振興局計!Q18+石狩振興局計!Q18+後志総合振興局計!Q18+胆振総合振興局計!Q18+日高振興局計!Q18</f>
        <v>437</v>
      </c>
      <c r="R18" s="15">
        <f>+空知総合振興局計!R18+石狩振興局計!R18+後志総合振興局計!R18+胆振総合振興局計!R18+日高振興局計!R18</f>
        <v>3703</v>
      </c>
      <c r="S18" s="15">
        <f>+空知総合振興局計!S18+石狩振興局計!S18+後志総合振興局計!S18+胆振総合振興局計!S18+日高振興局計!S18</f>
        <v>660</v>
      </c>
      <c r="T18" s="15">
        <f>+空知総合振興局計!T18+石狩振興局計!T18+後志総合振興局計!T18+胆振総合振興局計!T18+日高振興局計!T18</f>
        <v>1468</v>
      </c>
      <c r="U18" s="16">
        <f>+空知総合振興局計!U18+石狩振興局計!U18+後志総合振興局計!U18+胆振総合振興局計!U18+日高振興局計!U18</f>
        <v>7106</v>
      </c>
      <c r="V18" s="41">
        <f>+空知総合振興局計!V18+石狩振興局計!V18+後志総合振興局計!V18+胆振総合振興局計!V18+日高振興局計!V18</f>
        <v>234504</v>
      </c>
    </row>
    <row r="19" spans="1:22" ht="18" customHeight="1" x14ac:dyDescent="0.15">
      <c r="A19" s="175" t="s">
        <v>7</v>
      </c>
      <c r="B19" s="7" t="s">
        <v>13</v>
      </c>
      <c r="C19" s="20">
        <f>+空知総合振興局計!C19+石狩振興局計!C19+後志総合振興局計!C19+胆振総合振興局計!C19+日高振興局計!C19</f>
        <v>67051</v>
      </c>
      <c r="D19" s="21">
        <f>+空知総合振興局計!D19+石狩振興局計!D19+後志総合振興局計!D19+胆振総合振興局計!D19+日高振興局計!D19</f>
        <v>30449</v>
      </c>
      <c r="E19" s="21">
        <f>+空知総合振興局計!E19+石狩振興局計!E19+後志総合振興局計!E19+胆振総合振興局計!E19+日高振興局計!E19</f>
        <v>84557</v>
      </c>
      <c r="F19" s="21">
        <f>+空知総合振興局計!F19+石狩振興局計!F19+後志総合振興局計!F19+胆振総合振興局計!F19+日高振興局計!F19</f>
        <v>26973</v>
      </c>
      <c r="G19" s="21">
        <f>+空知総合振興局計!G19+石狩振興局計!G19+後志総合振興局計!G19+胆振総合振興局計!G19+日高振興局計!G19</f>
        <v>8454</v>
      </c>
      <c r="H19" s="21">
        <f>+空知総合振興局計!H19+石狩振興局計!H19+後志総合振興局計!H19+胆振総合振興局計!H19+日高振興局計!H19</f>
        <v>9425</v>
      </c>
      <c r="I19" s="21">
        <f>+空知総合振興局計!I19+石狩振興局計!I19+後志総合振興局計!I19+胆振総合振興局計!I19+日高振興局計!I19</f>
        <v>15742</v>
      </c>
      <c r="J19" s="21">
        <f>+空知総合振興局計!J19+石狩振興局計!J19+後志総合振興局計!J19+胆振総合振興局計!J19+日高振興局計!J19</f>
        <v>97</v>
      </c>
      <c r="K19" s="21">
        <f>+空知総合振興局計!K19+石狩振興局計!K19+後志総合振興局計!K19+胆振総合振興局計!K19+日高振興局計!K19</f>
        <v>953</v>
      </c>
      <c r="L19" s="21">
        <f>+空知総合振興局計!L19+石狩振興局計!L19+後志総合振興局計!L19+胆振総合振興局計!L19+日高振興局計!L19</f>
        <v>1627</v>
      </c>
      <c r="M19" s="21">
        <f>+空知総合振興局計!M19+石狩振興局計!M19+後志総合振興局計!M19+胆振総合振興局計!M19+日高振興局計!M19</f>
        <v>344</v>
      </c>
      <c r="N19" s="21">
        <f>+空知総合振興局計!N19+石狩振興局計!N19+後志総合振興局計!N19+胆振総合振興局計!N19+日高振興局計!N19</f>
        <v>583</v>
      </c>
      <c r="O19" s="21">
        <f>+空知総合振興局計!O19+石狩振興局計!O19+後志総合振興局計!O19+胆振総合振興局計!O19+日高振興局計!O19</f>
        <v>577</v>
      </c>
      <c r="P19" s="21">
        <f>+空知総合振興局計!P19+石狩振興局計!P19+後志総合振興局計!P19+胆振総合振興局計!P19+日高振興局計!P19</f>
        <v>320</v>
      </c>
      <c r="Q19" s="21">
        <f>+空知総合振興局計!Q19+石狩振興局計!Q19+後志総合振興局計!Q19+胆振総合振興局計!Q19+日高振興局計!Q19</f>
        <v>254</v>
      </c>
      <c r="R19" s="21">
        <f>+空知総合振興局計!R19+石狩振興局計!R19+後志総合振興局計!R19+胆振総合振興局計!R19+日高振興局計!R19</f>
        <v>4737</v>
      </c>
      <c r="S19" s="21">
        <f>+空知総合振興局計!S19+石狩振興局計!S19+後志総合振興局計!S19+胆振総合振興局計!S19+日高振興局計!S19</f>
        <v>714</v>
      </c>
      <c r="T19" s="21">
        <f>+空知総合振興局計!T19+石狩振興局計!T19+後志総合振興局計!T19+胆振総合振興局計!T19+日高振興局計!T19</f>
        <v>1496</v>
      </c>
      <c r="U19" s="22">
        <f>+空知総合振興局計!U19+石狩振興局計!U19+後志総合振興局計!U19+胆振総合振興局計!U19+日高振興局計!U19</f>
        <v>6550</v>
      </c>
      <c r="V19" s="42">
        <f>+空知総合振興局計!V19+石狩振興局計!V19+後志総合振興局計!V19+胆振総合振興局計!V19+日高振興局計!V19</f>
        <v>260903</v>
      </c>
    </row>
    <row r="20" spans="1:22" ht="18" customHeight="1" x14ac:dyDescent="0.15">
      <c r="A20" s="176"/>
      <c r="B20" s="6" t="s">
        <v>14</v>
      </c>
      <c r="C20" s="17">
        <f>+空知総合振興局計!C20+石狩振興局計!C20+後志総合振興局計!C20+胆振総合振興局計!C20+日高振興局計!C20</f>
        <v>81461</v>
      </c>
      <c r="D20" s="18">
        <f>+空知総合振興局計!D20+石狩振興局計!D20+後志総合振興局計!D20+胆振総合振興局計!D20+日高振興局計!D20</f>
        <v>35341</v>
      </c>
      <c r="E20" s="18">
        <f>+空知総合振興局計!E20+石狩振興局計!E20+後志総合振興局計!E20+胆振総合振興局計!E20+日高振興局計!E20</f>
        <v>92435</v>
      </c>
      <c r="F20" s="18">
        <f>+空知総合振興局計!F20+石狩振興局計!F20+後志総合振興局計!F20+胆振総合振興局計!F20+日高振興局計!F20</f>
        <v>34402</v>
      </c>
      <c r="G20" s="18">
        <f>+空知総合振興局計!G20+石狩振興局計!G20+後志総合振興局計!G20+胆振総合振興局計!G20+日高振興局計!G20</f>
        <v>10509</v>
      </c>
      <c r="H20" s="18">
        <f>+空知総合振興局計!H20+石狩振興局計!H20+後志総合振興局計!H20+胆振総合振興局計!H20+日高振興局計!H20</f>
        <v>11353</v>
      </c>
      <c r="I20" s="18">
        <f>+空知総合振興局計!I20+石狩振興局計!I20+後志総合振興局計!I20+胆振総合振興局計!I20+日高振興局計!I20</f>
        <v>19640</v>
      </c>
      <c r="J20" s="18">
        <f>+空知総合振興局計!J20+石狩振興局計!J20+後志総合振興局計!J20+胆振総合振興局計!J20+日高振興局計!J20</f>
        <v>258</v>
      </c>
      <c r="K20" s="18">
        <f>+空知総合振興局計!K20+石狩振興局計!K20+後志総合振興局計!K20+胆振総合振興局計!K20+日高振興局計!K20</f>
        <v>1183</v>
      </c>
      <c r="L20" s="18">
        <f>+空知総合振興局計!L20+石狩振興局計!L20+後志総合振興局計!L20+胆振総合振興局計!L20+日高振興局計!L20</f>
        <v>2125</v>
      </c>
      <c r="M20" s="18">
        <f>+空知総合振興局計!M20+石狩振興局計!M20+後志総合振興局計!M20+胆振総合振興局計!M20+日高振興局計!M20</f>
        <v>520</v>
      </c>
      <c r="N20" s="18">
        <f>+空知総合振興局計!N20+石狩振興局計!N20+後志総合振興局計!N20+胆振総合振興局計!N20+日高振興局計!N20</f>
        <v>868</v>
      </c>
      <c r="O20" s="18">
        <f>+空知総合振興局計!O20+石狩振興局計!O20+後志総合振興局計!O20+胆振総合振興局計!O20+日高振興局計!O20</f>
        <v>821</v>
      </c>
      <c r="P20" s="18">
        <f>+空知総合振興局計!P20+石狩振興局計!P20+後志総合振興局計!P20+胆振総合振興局計!P20+日高振興局計!P20</f>
        <v>470</v>
      </c>
      <c r="Q20" s="18">
        <f>+空知総合振興局計!Q20+石狩振興局計!Q20+後志総合振興局計!Q20+胆振総合振興局計!Q20+日高振興局計!Q20</f>
        <v>317</v>
      </c>
      <c r="R20" s="18">
        <f>+空知総合振興局計!R20+石狩振興局計!R20+後志総合振興局計!R20+胆振総合振興局計!R20+日高振興局計!R20</f>
        <v>6330</v>
      </c>
      <c r="S20" s="18">
        <f>+空知総合振興局計!S20+石狩振興局計!S20+後志総合振興局計!S20+胆振総合振興局計!S20+日高振興局計!S20</f>
        <v>984</v>
      </c>
      <c r="T20" s="18">
        <f>+空知総合振興局計!T20+石狩振興局計!T20+後志総合振興局計!T20+胆振総合振興局計!T20+日高振興局計!T20</f>
        <v>2009</v>
      </c>
      <c r="U20" s="19">
        <f>+空知総合振興局計!U20+石狩振興局計!U20+後志総合振興局計!U20+胆振総合振興局計!U20+日高振興局計!U20</f>
        <v>8077</v>
      </c>
      <c r="V20" s="40">
        <f>+空知総合振興局計!V20+石狩振興局計!V20+後志総合振興局計!V20+胆振総合振興局計!V20+日高振興局計!V20</f>
        <v>309103</v>
      </c>
    </row>
    <row r="21" spans="1:22" ht="18" customHeight="1" x14ac:dyDescent="0.15">
      <c r="A21" s="173" t="s">
        <v>8</v>
      </c>
      <c r="B21" s="4" t="s">
        <v>13</v>
      </c>
      <c r="C21" s="11">
        <f>+空知総合振興局計!C21+石狩振興局計!C21+後志総合振興局計!C21+胆振総合振興局計!C21+日高振興局計!C21</f>
        <v>53784</v>
      </c>
      <c r="D21" s="12">
        <f>+空知総合振興局計!D21+石狩振興局計!D21+後志総合振興局計!D21+胆振総合振興局計!D21+日高振興局計!D21</f>
        <v>29955</v>
      </c>
      <c r="E21" s="12">
        <f>+空知総合振興局計!E21+石狩振興局計!E21+後志総合振興局計!E21+胆振総合振興局計!E21+日高振興局計!E21</f>
        <v>61310</v>
      </c>
      <c r="F21" s="12">
        <f>+空知総合振興局計!F21+石狩振興局計!F21+後志総合振興局計!F21+胆振総合振興局計!F21+日高振興局計!F21</f>
        <v>19409</v>
      </c>
      <c r="G21" s="12">
        <f>+空知総合振興局計!G21+石狩振興局計!G21+後志総合振興局計!G21+胆振総合振興局計!G21+日高振興局計!G21</f>
        <v>7876</v>
      </c>
      <c r="H21" s="12">
        <f>+空知総合振興局計!H21+石狩振興局計!H21+後志総合振興局計!H21+胆振総合振興局計!H21+日高振興局計!H21</f>
        <v>9546</v>
      </c>
      <c r="I21" s="12">
        <f>+空知総合振興局計!I21+石狩振興局計!I21+後志総合振興局計!I21+胆振総合振興局計!I21+日高振興局計!I21</f>
        <v>11527</v>
      </c>
      <c r="J21" s="12">
        <f>+空知総合振興局計!J21+石狩振興局計!J21+後志総合振興局計!J21+胆振総合振興局計!J21+日高振興局計!J21</f>
        <v>81</v>
      </c>
      <c r="K21" s="12">
        <f>+空知総合振興局計!K21+石狩振興局計!K21+後志総合振興局計!K21+胆振総合振興局計!K21+日高振興局計!K21</f>
        <v>1137</v>
      </c>
      <c r="L21" s="12">
        <f>+空知総合振興局計!L21+石狩振興局計!L21+後志総合振興局計!L21+胆振総合振興局計!L21+日高振興局計!L21</f>
        <v>948</v>
      </c>
      <c r="M21" s="12">
        <f>+空知総合振興局計!M21+石狩振興局計!M21+後志総合振興局計!M21+胆振総合振興局計!M21+日高振興局計!M21</f>
        <v>139</v>
      </c>
      <c r="N21" s="12">
        <f>+空知総合振興局計!N21+石狩振興局計!N21+後志総合振興局計!N21+胆振総合振興局計!N21+日高振興局計!N21</f>
        <v>561</v>
      </c>
      <c r="O21" s="12">
        <f>+空知総合振興局計!O21+石狩振興局計!O21+後志総合振興局計!O21+胆振総合振興局計!O21+日高振興局計!O21</f>
        <v>260</v>
      </c>
      <c r="P21" s="12">
        <f>+空知総合振興局計!P21+石狩振興局計!P21+後志総合振興局計!P21+胆振総合振興局計!P21+日高振興局計!P21</f>
        <v>135</v>
      </c>
      <c r="Q21" s="12">
        <f>+空知総合振興局計!Q21+石狩振興局計!Q21+後志総合振興局計!Q21+胆振総合振興局計!Q21+日高振興局計!Q21</f>
        <v>362</v>
      </c>
      <c r="R21" s="12">
        <f>+空知総合振興局計!R21+石狩振興局計!R21+後志総合振興局計!R21+胆振総合振興局計!R21+日高振興局計!R21</f>
        <v>2465</v>
      </c>
      <c r="S21" s="12">
        <f>+空知総合振興局計!S21+石狩振興局計!S21+後志総合振興局計!S21+胆振総合振興局計!S21+日高振興局計!S21</f>
        <v>504</v>
      </c>
      <c r="T21" s="12">
        <f>+空知総合振興局計!T21+石狩振興局計!T21+後志総合振興局計!T21+胆振総合振興局計!T21+日高振興局計!T21</f>
        <v>1202</v>
      </c>
      <c r="U21" s="13">
        <f>+空知総合振興局計!U21+石狩振興局計!U21+後志総合振興局計!U21+胆振総合振興局計!U21+日高振興局計!U21</f>
        <v>4479</v>
      </c>
      <c r="V21" s="39">
        <f>+空知総合振興局計!V21+石狩振興局計!V21+後志総合振興局計!V21+胆振総合振興局計!V21+日高振興局計!V21</f>
        <v>205680</v>
      </c>
    </row>
    <row r="22" spans="1:22" ht="18" customHeight="1" x14ac:dyDescent="0.15">
      <c r="A22" s="172"/>
      <c r="B22" s="5" t="s">
        <v>14</v>
      </c>
      <c r="C22" s="14">
        <f>+空知総合振興局計!C22+石狩振興局計!C22+後志総合振興局計!C22+胆振総合振興局計!C22+日高振興局計!C22</f>
        <v>63974</v>
      </c>
      <c r="D22" s="15">
        <f>+空知総合振興局計!D22+石狩振興局計!D22+後志総合振興局計!D22+胆振総合振興局計!D22+日高振興局計!D22</f>
        <v>34004</v>
      </c>
      <c r="E22" s="15">
        <f>+空知総合振興局計!E22+石狩振興局計!E22+後志総合振興局計!E22+胆振総合振興局計!E22+日高振興局計!E22</f>
        <v>66791</v>
      </c>
      <c r="F22" s="15">
        <f>+空知総合振興局計!F22+石狩振興局計!F22+後志総合振興局計!F22+胆振総合振興局計!F22+日高振興局計!F22</f>
        <v>24467</v>
      </c>
      <c r="G22" s="15">
        <f>+空知総合振興局計!G22+石狩振興局計!G22+後志総合振興局計!G22+胆振総合振興局計!G22+日高振興局計!G22</f>
        <v>10113</v>
      </c>
      <c r="H22" s="15">
        <f>+空知総合振興局計!H22+石狩振興局計!H22+後志総合振興局計!H22+胆振総合振興局計!H22+日高振興局計!H22</f>
        <v>12419</v>
      </c>
      <c r="I22" s="15">
        <f>+空知総合振興局計!I22+石狩振興局計!I22+後志総合振興局計!I22+胆振総合振興局計!I22+日高振興局計!I22</f>
        <v>16534</v>
      </c>
      <c r="J22" s="15">
        <f>+空知総合振興局計!J22+石狩振興局計!J22+後志総合振興局計!J22+胆振総合振興局計!J22+日高振興局計!J22</f>
        <v>109</v>
      </c>
      <c r="K22" s="15">
        <f>+空知総合振興局計!K22+石狩振興局計!K22+後志総合振興局計!K22+胆振総合振興局計!K22+日高振興局計!K22</f>
        <v>1489</v>
      </c>
      <c r="L22" s="15">
        <f>+空知総合振興局計!L22+石狩振興局計!L22+後志総合振興局計!L22+胆振総合振興局計!L22+日高振興局計!L22</f>
        <v>1433</v>
      </c>
      <c r="M22" s="15">
        <f>+空知総合振興局計!M22+石狩振興局計!M22+後志総合振興局計!M22+胆振総合振興局計!M22+日高振興局計!M22</f>
        <v>184</v>
      </c>
      <c r="N22" s="15">
        <f>+空知総合振興局計!N22+石狩振興局計!N22+後志総合振興局計!N22+胆振総合振興局計!N22+日高振興局計!N22</f>
        <v>864</v>
      </c>
      <c r="O22" s="15">
        <f>+空知総合振興局計!O22+石狩振興局計!O22+後志総合振興局計!O22+胆振総合振興局計!O22+日高振興局計!O22</f>
        <v>365</v>
      </c>
      <c r="P22" s="15">
        <f>+空知総合振興局計!P22+石狩振興局計!P22+後志総合振興局計!P22+胆振総合振興局計!P22+日高振興局計!P22</f>
        <v>220</v>
      </c>
      <c r="Q22" s="15">
        <f>+空知総合振興局計!Q22+石狩振興局計!Q22+後志総合振興局計!Q22+胆振総合振興局計!Q22+日高振興局計!Q22</f>
        <v>461</v>
      </c>
      <c r="R22" s="15">
        <f>+空知総合振興局計!R22+石狩振興局計!R22+後志総合振興局計!R22+胆振総合振興局計!R22+日高振興局計!R22</f>
        <v>3280</v>
      </c>
      <c r="S22" s="15">
        <f>+空知総合振興局計!S22+石狩振興局計!S22+後志総合振興局計!S22+胆振総合振興局計!S22+日高振興局計!S22</f>
        <v>701</v>
      </c>
      <c r="T22" s="15">
        <f>+空知総合振興局計!T22+石狩振興局計!T22+後志総合振興局計!T22+胆振総合振興局計!T22+日高振興局計!T22</f>
        <v>2028</v>
      </c>
      <c r="U22" s="16">
        <f>+空知総合振興局計!U22+石狩振興局計!U22+後志総合振興局計!U22+胆振総合振興局計!U22+日高振興局計!U22</f>
        <v>6124</v>
      </c>
      <c r="V22" s="41">
        <f>+空知総合振興局計!V22+石狩振興局計!V22+後志総合振興局計!V22+胆振総合振興局計!V22+日高振興局計!V22</f>
        <v>245560</v>
      </c>
    </row>
    <row r="23" spans="1:22" ht="18" customHeight="1" x14ac:dyDescent="0.15">
      <c r="A23" s="175" t="s">
        <v>9</v>
      </c>
      <c r="B23" s="7" t="s">
        <v>13</v>
      </c>
      <c r="C23" s="20">
        <f>+空知総合振興局計!C23+石狩振興局計!C23+後志総合振興局計!C23+胆振総合振興局計!C23+日高振興局計!C23</f>
        <v>84186</v>
      </c>
      <c r="D23" s="21">
        <f>+空知総合振興局計!D23+石狩振興局計!D23+後志総合振興局計!D23+胆振総合振興局計!D23+日高振興局計!D23</f>
        <v>48014</v>
      </c>
      <c r="E23" s="21">
        <f>+空知総合振興局計!E23+石狩振興局計!E23+後志総合振興局計!E23+胆振総合振興局計!E23+日高振興局計!E23</f>
        <v>88361</v>
      </c>
      <c r="F23" s="21">
        <f>+空知総合振興局計!F23+石狩振興局計!F23+後志総合振興局計!F23+胆振総合振興局計!F23+日高振興局計!F23</f>
        <v>47700</v>
      </c>
      <c r="G23" s="21">
        <f>+空知総合振興局計!G23+石狩振興局計!G23+後志総合振興局計!G23+胆振総合振興局計!G23+日高振興局計!G23</f>
        <v>45529</v>
      </c>
      <c r="H23" s="21">
        <f>+空知総合振興局計!H23+石狩振興局計!H23+後志総合振興局計!H23+胆振総合振興局計!H23+日高振興局計!H23</f>
        <v>31342</v>
      </c>
      <c r="I23" s="21">
        <f>+空知総合振興局計!I23+石狩振興局計!I23+後志総合振興局計!I23+胆振総合振興局計!I23+日高振興局計!I23</f>
        <v>23240</v>
      </c>
      <c r="J23" s="21">
        <f>+空知総合振興局計!J23+石狩振興局計!J23+後志総合振興局計!J23+胆振総合振興局計!J23+日高振興局計!J23</f>
        <v>407</v>
      </c>
      <c r="K23" s="21">
        <f>+空知総合振興局計!K23+石狩振興局計!K23+後志総合振興局計!K23+胆振総合振興局計!K23+日高振興局計!K23</f>
        <v>6898</v>
      </c>
      <c r="L23" s="21">
        <f>+空知総合振興局計!L23+石狩振興局計!L23+後志総合振興局計!L23+胆振総合振興局計!L23+日高振興局計!L23</f>
        <v>3236</v>
      </c>
      <c r="M23" s="21">
        <f>+空知総合振興局計!M23+石狩振興局計!M23+後志総合振興局計!M23+胆振総合振興局計!M23+日高振興局計!M23</f>
        <v>359</v>
      </c>
      <c r="N23" s="21">
        <f>+空知総合振興局計!N23+石狩振興局計!N23+後志総合振興局計!N23+胆振総合振興局計!N23+日高振興局計!N23</f>
        <v>515</v>
      </c>
      <c r="O23" s="21">
        <f>+空知総合振興局計!O23+石狩振興局計!O23+後志総合振興局計!O23+胆振総合振興局計!O23+日高振興局計!O23</f>
        <v>1123</v>
      </c>
      <c r="P23" s="21">
        <f>+空知総合振興局計!P23+石狩振興局計!P23+後志総合振興局計!P23+胆振総合振興局計!P23+日高振興局計!P23</f>
        <v>338</v>
      </c>
      <c r="Q23" s="21">
        <f>+空知総合振興局計!Q23+石狩振興局計!Q23+後志総合振興局計!Q23+胆振総合振興局計!Q23+日高振興局計!Q23</f>
        <v>220</v>
      </c>
      <c r="R23" s="21">
        <f>+空知総合振興局計!R23+石狩振興局計!R23+後志総合振興局計!R23+胆振総合振興局計!R23+日高振興局計!R23</f>
        <v>4346</v>
      </c>
      <c r="S23" s="21">
        <f>+空知総合振興局計!S23+石狩振興局計!S23+後志総合振興局計!S23+胆振総合振興局計!S23+日高振興局計!S23</f>
        <v>1043</v>
      </c>
      <c r="T23" s="21">
        <f>+空知総合振興局計!T23+石狩振興局計!T23+後志総合振興局計!T23+胆振総合振興局計!T23+日高振興局計!T23</f>
        <v>7178</v>
      </c>
      <c r="U23" s="22">
        <f>+空知総合振興局計!U23+石狩振興局計!U23+後志総合振興局計!U23+胆振総合振興局計!U23+日高振興局計!U23</f>
        <v>12938</v>
      </c>
      <c r="V23" s="42">
        <f>+空知総合振興局計!V23+石狩振興局計!V23+後志総合振興局計!V23+胆振総合振興局計!V23+日高振興局計!V23</f>
        <v>406973</v>
      </c>
    </row>
    <row r="24" spans="1:22" ht="18" customHeight="1" x14ac:dyDescent="0.15">
      <c r="A24" s="176"/>
      <c r="B24" s="6" t="s">
        <v>14</v>
      </c>
      <c r="C24" s="17">
        <f>+空知総合振興局計!C24+石狩振興局計!C24+後志総合振興局計!C24+胆振総合振興局計!C24+日高振興局計!C24</f>
        <v>106227</v>
      </c>
      <c r="D24" s="18">
        <f>+空知総合振興局計!D24+石狩振興局計!D24+後志総合振興局計!D24+胆振総合振興局計!D24+日高振興局計!D24</f>
        <v>55895</v>
      </c>
      <c r="E24" s="18">
        <f>+空知総合振興局計!E24+石狩振興局計!E24+後志総合振興局計!E24+胆振総合振興局計!E24+日高振興局計!E24</f>
        <v>98902</v>
      </c>
      <c r="F24" s="18">
        <f>+空知総合振興局計!F24+石狩振興局計!F24+後志総合振興局計!F24+胆振総合振興局計!F24+日高振興局計!F24</f>
        <v>77613</v>
      </c>
      <c r="G24" s="18">
        <f>+空知総合振興局計!G24+石狩振興局計!G24+後志総合振興局計!G24+胆振総合振興局計!G24+日高振興局計!G24</f>
        <v>74707</v>
      </c>
      <c r="H24" s="18">
        <f>+空知総合振興局計!H24+石狩振興局計!H24+後志総合振興局計!H24+胆振総合振興局計!H24+日高振興局計!H24</f>
        <v>40830</v>
      </c>
      <c r="I24" s="18">
        <f>+空知総合振興局計!I24+石狩振興局計!I24+後志総合振興局計!I24+胆振総合振興局計!I24+日高振興局計!I24</f>
        <v>32202</v>
      </c>
      <c r="J24" s="18">
        <f>+空知総合振興局計!J24+石狩振興局計!J24+後志総合振興局計!J24+胆振総合振興局計!J24+日高振興局計!J24</f>
        <v>592</v>
      </c>
      <c r="K24" s="18">
        <f>+空知総合振興局計!K24+石狩振興局計!K24+後志総合振興局計!K24+胆振総合振興局計!K24+日高振興局計!K24</f>
        <v>10274</v>
      </c>
      <c r="L24" s="18">
        <f>+空知総合振興局計!L24+石狩振興局計!L24+後志総合振興局計!L24+胆振総合振興局計!L24+日高振興局計!L24</f>
        <v>4673</v>
      </c>
      <c r="M24" s="18">
        <f>+空知総合振興局計!M24+石狩振興局計!M24+後志総合振興局計!M24+胆振総合振興局計!M24+日高振興局計!M24</f>
        <v>454</v>
      </c>
      <c r="N24" s="18">
        <f>+空知総合振興局計!N24+石狩振興局計!N24+後志総合振興局計!N24+胆振総合振興局計!N24+日高振興局計!N24</f>
        <v>891</v>
      </c>
      <c r="O24" s="18">
        <f>+空知総合振興局計!O24+石狩振興局計!O24+後志総合振興局計!O24+胆振総合振興局計!O24+日高振興局計!O24</f>
        <v>2812</v>
      </c>
      <c r="P24" s="18">
        <f>+空知総合振興局計!P24+石狩振興局計!P24+後志総合振興局計!P24+胆振総合振興局計!P24+日高振興局計!P24</f>
        <v>688</v>
      </c>
      <c r="Q24" s="18">
        <f>+空知総合振興局計!Q24+石狩振興局計!Q24+後志総合振興局計!Q24+胆振総合振興局計!Q24+日高振興局計!Q24</f>
        <v>480</v>
      </c>
      <c r="R24" s="18">
        <f>+空知総合振興局計!R24+石狩振興局計!R24+後志総合振興局計!R24+胆振総合振興局計!R24+日高振興局計!R24</f>
        <v>7580</v>
      </c>
      <c r="S24" s="18">
        <f>+空知総合振興局計!S24+石狩振興局計!S24+後志総合振興局計!S24+胆振総合振興局計!S24+日高振興局計!S24</f>
        <v>1735</v>
      </c>
      <c r="T24" s="18">
        <f>+空知総合振興局計!T24+石狩振興局計!T24+後志総合振興局計!T24+胆振総合振興局計!T24+日高振興局計!T24</f>
        <v>21428</v>
      </c>
      <c r="U24" s="19">
        <f>+空知総合振興局計!U24+石狩振興局計!U24+後志総合振興局計!U24+胆振総合振興局計!U24+日高振興局計!U24</f>
        <v>25286</v>
      </c>
      <c r="V24" s="40">
        <f>+空知総合振興局計!V24+石狩振興局計!V24+後志総合振興局計!V24+胆振総合振興局計!V24+日高振興局計!V24</f>
        <v>563269</v>
      </c>
    </row>
    <row r="25" spans="1:22" ht="18" customHeight="1" x14ac:dyDescent="0.15">
      <c r="A25" s="173" t="s">
        <v>10</v>
      </c>
      <c r="B25" s="4" t="s">
        <v>13</v>
      </c>
      <c r="C25" s="11">
        <f>+空知総合振興局計!C25+石狩振興局計!C25+後志総合振興局計!C25+胆振総合振興局計!C25+日高振興局計!C25</f>
        <v>123009</v>
      </c>
      <c r="D25" s="12">
        <f>+空知総合振興局計!D25+石狩振興局計!D25+後志総合振興局計!D25+胆振総合振興局計!D25+日高振興局計!D25</f>
        <v>68047</v>
      </c>
      <c r="E25" s="12">
        <f>+空知総合振興局計!E25+石狩振興局計!E25+後志総合振興局計!E25+胆振総合振興局計!E25+日高振興局計!E25</f>
        <v>85978</v>
      </c>
      <c r="F25" s="12">
        <f>+空知総合振興局計!F25+石狩振興局計!F25+後志総合振興局計!F25+胆振総合振興局計!F25+日高振興局計!F25</f>
        <v>36518</v>
      </c>
      <c r="G25" s="12">
        <f>+空知総合振興局計!G25+石狩振興局計!G25+後志総合振興局計!G25+胆振総合振興局計!G25+日高振興局計!G25</f>
        <v>7656</v>
      </c>
      <c r="H25" s="12">
        <f>+空知総合振興局計!H25+石狩振興局計!H25+後志総合振興局計!H25+胆振総合振興局計!H25+日高振興局計!H25</f>
        <v>7978</v>
      </c>
      <c r="I25" s="12">
        <f>+空知総合振興局計!I25+石狩振興局計!I25+後志総合振興局計!I25+胆振総合振興局計!I25+日高振興局計!I25</f>
        <v>22813</v>
      </c>
      <c r="J25" s="12">
        <f>+空知総合振興局計!J25+石狩振興局計!J25+後志総合振興局計!J25+胆振総合振興局計!J25+日高振興局計!J25</f>
        <v>109</v>
      </c>
      <c r="K25" s="12">
        <f>+空知総合振興局計!K25+石狩振興局計!K25+後志総合振興局計!K25+胆振総合振興局計!K25+日高振興局計!K25</f>
        <v>3958</v>
      </c>
      <c r="L25" s="12">
        <f>+空知総合振興局計!L25+石狩振興局計!L25+後志総合振興局計!L25+胆振総合振興局計!L25+日高振興局計!L25</f>
        <v>1140</v>
      </c>
      <c r="M25" s="12">
        <f>+空知総合振興局計!M25+石狩振興局計!M25+後志総合振興局計!M25+胆振総合振興局計!M25+日高振興局計!M25</f>
        <v>138</v>
      </c>
      <c r="N25" s="12">
        <f>+空知総合振興局計!N25+石狩振興局計!N25+後志総合振興局計!N25+胆振総合振興局計!N25+日高振興局計!N25</f>
        <v>1218</v>
      </c>
      <c r="O25" s="12">
        <f>+空知総合振興局計!O25+石狩振興局計!O25+後志総合振興局計!O25+胆振総合振興局計!O25+日高振興局計!O25</f>
        <v>1764</v>
      </c>
      <c r="P25" s="12">
        <f>+空知総合振興局計!P25+石狩振興局計!P25+後志総合振興局計!P25+胆振総合振興局計!P25+日高振興局計!P25</f>
        <v>509</v>
      </c>
      <c r="Q25" s="12">
        <f>+空知総合振興局計!Q25+石狩振興局計!Q25+後志総合振興局計!Q25+胆振総合振興局計!Q25+日高振興局計!Q25</f>
        <v>556</v>
      </c>
      <c r="R25" s="12">
        <f>+空知総合振興局計!R25+石狩振興局計!R25+後志総合振興局計!R25+胆振総合振興局計!R25+日高振興局計!R25</f>
        <v>6785</v>
      </c>
      <c r="S25" s="12">
        <f>+空知総合振興局計!S25+石狩振興局計!S25+後志総合振興局計!S25+胆振総合振興局計!S25+日高振興局計!S25</f>
        <v>1545</v>
      </c>
      <c r="T25" s="12">
        <f>+空知総合振興局計!T25+石狩振興局計!T25+後志総合振興局計!T25+胆振総合振興局計!T25+日高振興局計!T25</f>
        <v>26196</v>
      </c>
      <c r="U25" s="13">
        <f>+空知総合振興局計!U25+石狩振興局計!U25+後志総合振興局計!U25+胆振総合振興局計!U25+日高振興局計!U25</f>
        <v>15345</v>
      </c>
      <c r="V25" s="39">
        <f>+空知総合振興局計!V25+石狩振興局計!V25+後志総合振興局計!V25+胆振総合振興局計!V25+日高振興局計!V25</f>
        <v>411262</v>
      </c>
    </row>
    <row r="26" spans="1:22" ht="18" customHeight="1" x14ac:dyDescent="0.15">
      <c r="A26" s="172"/>
      <c r="B26" s="5" t="s">
        <v>14</v>
      </c>
      <c r="C26" s="14">
        <f>+空知総合振興局計!C26+石狩振興局計!C26+後志総合振興局計!C26+胆振総合振興局計!C26+日高振興局計!C26</f>
        <v>152028</v>
      </c>
      <c r="D26" s="15">
        <f>+空知総合振興局計!D26+石狩振興局計!D26+後志総合振興局計!D26+胆振総合振興局計!D26+日高振興局計!D26</f>
        <v>79838</v>
      </c>
      <c r="E26" s="15">
        <f>+空知総合振興局計!E26+石狩振興局計!E26+後志総合振興局計!E26+胆振総合振興局計!E26+日高振興局計!E26</f>
        <v>97334</v>
      </c>
      <c r="F26" s="15">
        <f>+空知総合振興局計!F26+石狩振興局計!F26+後志総合振興局計!F26+胆振総合振興局計!F26+日高振興局計!F26</f>
        <v>61784</v>
      </c>
      <c r="G26" s="15">
        <f>+空知総合振興局計!G26+石狩振興局計!G26+後志総合振興局計!G26+胆振総合振興局計!G26+日高振興局計!G26</f>
        <v>13626</v>
      </c>
      <c r="H26" s="15">
        <f>+空知総合振興局計!H26+石狩振興局計!H26+後志総合振興局計!H26+胆振総合振興局計!H26+日高振興局計!H26</f>
        <v>11571</v>
      </c>
      <c r="I26" s="15">
        <f>+空知総合振興局計!I26+石狩振興局計!I26+後志総合振興局計!I26+胆振総合振興局計!I26+日高振興局計!I26</f>
        <v>30959</v>
      </c>
      <c r="J26" s="15">
        <f>+空知総合振興局計!J26+石狩振興局計!J26+後志総合振興局計!J26+胆振総合振興局計!J26+日高振興局計!J26</f>
        <v>168</v>
      </c>
      <c r="K26" s="15">
        <f>+空知総合振興局計!K26+石狩振興局計!K26+後志総合振興局計!K26+胆振総合振興局計!K26+日高振興局計!K26</f>
        <v>5924</v>
      </c>
      <c r="L26" s="15">
        <f>+空知総合振興局計!L26+石狩振興局計!L26+後志総合振興局計!L26+胆振総合振興局計!L26+日高振興局計!L26</f>
        <v>1724</v>
      </c>
      <c r="M26" s="15">
        <f>+空知総合振興局計!M26+石狩振興局計!M26+後志総合振興局計!M26+胆振総合振興局計!M26+日高振興局計!M26</f>
        <v>199</v>
      </c>
      <c r="N26" s="15">
        <f>+空知総合振興局計!N26+石狩振興局計!N26+後志総合振興局計!N26+胆振総合振興局計!N26+日高振興局計!N26</f>
        <v>1566</v>
      </c>
      <c r="O26" s="15">
        <f>+空知総合振興局計!O26+石狩振興局計!O26+後志総合振興局計!O26+胆振総合振興局計!O26+日高振興局計!O26</f>
        <v>4707</v>
      </c>
      <c r="P26" s="15">
        <f>+空知総合振興局計!P26+石狩振興局計!P26+後志総合振興局計!P26+胆振総合振興局計!P26+日高振興局計!P26</f>
        <v>900</v>
      </c>
      <c r="Q26" s="15">
        <f>+空知総合振興局計!Q26+石狩振興局計!Q26+後志総合振興局計!Q26+胆振総合振興局計!Q26+日高振興局計!Q26</f>
        <v>1246</v>
      </c>
      <c r="R26" s="15">
        <f>+空知総合振興局計!R26+石狩振興局計!R26+後志総合振興局計!R26+胆振総合振興局計!R26+日高振興局計!R26</f>
        <v>13415</v>
      </c>
      <c r="S26" s="15">
        <f>+空知総合振興局計!S26+石狩振興局計!S26+後志総合振興局計!S26+胆振総合振興局計!S26+日高振興局計!S26</f>
        <v>3229</v>
      </c>
      <c r="T26" s="15">
        <f>+空知総合振興局計!T26+石狩振興局計!T26+後志総合振興局計!T26+胆振総合振興局計!T26+日高振興局計!T26</f>
        <v>97289</v>
      </c>
      <c r="U26" s="16">
        <f>+空知総合振興局計!U26+石狩振興局計!U26+後志総合振興局計!U26+胆振総合振興局計!U26+日高振興局計!U26</f>
        <v>29700</v>
      </c>
      <c r="V26" s="41">
        <f>+空知総合振興局計!V26+石狩振興局計!V26+後志総合振興局計!V26+胆振総合振興局計!V26+日高振興局計!V26</f>
        <v>607207</v>
      </c>
    </row>
    <row r="27" spans="1:22" ht="18" customHeight="1" x14ac:dyDescent="0.15">
      <c r="A27" s="175" t="s">
        <v>11</v>
      </c>
      <c r="B27" s="7" t="s">
        <v>13</v>
      </c>
      <c r="C27" s="20">
        <f>+空知総合振興局計!C27+石狩振興局計!C27+後志総合振興局計!C27+胆振総合振興局計!C27+日高振興局計!C27</f>
        <v>142055</v>
      </c>
      <c r="D27" s="21">
        <f>+空知総合振興局計!D27+石狩振興局計!D27+後志総合振興局計!D27+胆振総合振興局計!D27+日高振興局計!D27</f>
        <v>64439</v>
      </c>
      <c r="E27" s="21">
        <f>+空知総合振興局計!E27+石狩振興局計!E27+後志総合振興局計!E27+胆振総合振興局計!E27+日高振興局計!E27</f>
        <v>78915</v>
      </c>
      <c r="F27" s="21">
        <f>+空知総合振興局計!F27+石狩振興局計!F27+後志総合振興局計!F27+胆振総合振興局計!F27+日高振興局計!F27</f>
        <v>50514</v>
      </c>
      <c r="G27" s="21">
        <f>+空知総合振興局計!G27+石狩振興局計!G27+後志総合振興局計!G27+胆振総合振興局計!G27+日高振興局計!G27</f>
        <v>9825</v>
      </c>
      <c r="H27" s="21">
        <f>+空知総合振興局計!H27+石狩振興局計!H27+後志総合振興局計!H27+胆振総合振興局計!H27+日高振興局計!H27</f>
        <v>11626</v>
      </c>
      <c r="I27" s="21">
        <f>+空知総合振興局計!I27+石狩振興局計!I27+後志総合振興局計!I27+胆振総合振興局計!I27+日高振興局計!I27</f>
        <v>24443</v>
      </c>
      <c r="J27" s="21">
        <f>+空知総合振興局計!J27+石狩振興局計!J27+後志総合振興局計!J27+胆振総合振興局計!J27+日高振興局計!J27</f>
        <v>369</v>
      </c>
      <c r="K27" s="21">
        <f>+空知総合振興局計!K27+石狩振興局計!K27+後志総合振興局計!K27+胆振総合振興局計!K27+日高振興局計!K27</f>
        <v>1875</v>
      </c>
      <c r="L27" s="21">
        <f>+空知総合振興局計!L27+石狩振興局計!L27+後志総合振興局計!L27+胆振総合振興局計!L27+日高振興局計!L27</f>
        <v>1926</v>
      </c>
      <c r="M27" s="21">
        <f>+空知総合振興局計!M27+石狩振興局計!M27+後志総合振興局計!M27+胆振総合振興局計!M27+日高振興局計!M27</f>
        <v>401</v>
      </c>
      <c r="N27" s="21">
        <f>+空知総合振興局計!N27+石狩振興局計!N27+後志総合振興局計!N27+胆振総合振興局計!N27+日高振興局計!N27</f>
        <v>707</v>
      </c>
      <c r="O27" s="21">
        <f>+空知総合振興局計!O27+石狩振興局計!O27+後志総合振興局計!O27+胆振総合振興局計!O27+日高振興局計!O27</f>
        <v>2694</v>
      </c>
      <c r="P27" s="21">
        <f>+空知総合振興局計!P27+石狩振興局計!P27+後志総合振興局計!P27+胆振総合振興局計!P27+日高振興局計!P27</f>
        <v>876</v>
      </c>
      <c r="Q27" s="21">
        <f>+空知総合振興局計!Q27+石狩振興局計!Q27+後志総合振興局計!Q27+胆振総合振興局計!Q27+日高振興局計!Q27</f>
        <v>818</v>
      </c>
      <c r="R27" s="21">
        <f>+空知総合振興局計!R27+石狩振興局計!R27+後志総合振興局計!R27+胆振総合振興局計!R27+日高振興局計!R27</f>
        <v>10895</v>
      </c>
      <c r="S27" s="21">
        <f>+空知総合振興局計!S27+石狩振興局計!S27+後志総合振興局計!S27+胆振総合振興局計!S27+日高振興局計!S27</f>
        <v>1520</v>
      </c>
      <c r="T27" s="21">
        <f>+空知総合振興局計!T27+石狩振興局計!T27+後志総合振興局計!T27+胆振総合振興局計!T27+日高振興局計!T27</f>
        <v>19550</v>
      </c>
      <c r="U27" s="22">
        <f>+空知総合振興局計!U27+石狩振興局計!U27+後志総合振興局計!U27+胆振総合振興局計!U27+日高振興局計!U27</f>
        <v>13988</v>
      </c>
      <c r="V27" s="42">
        <f>+空知総合振興局計!V27+石狩振興局計!V27+後志総合振興局計!V27+胆振総合振興局計!V27+日高振興局計!V27</f>
        <v>437436</v>
      </c>
    </row>
    <row r="28" spans="1:22" ht="18" customHeight="1" x14ac:dyDescent="0.15">
      <c r="A28" s="176"/>
      <c r="B28" s="6" t="s">
        <v>14</v>
      </c>
      <c r="C28" s="17">
        <f>+空知総合振興局計!C28+石狩振興局計!C28+後志総合振興局計!C28+胆振総合振興局計!C28+日高振興局計!C28</f>
        <v>176561</v>
      </c>
      <c r="D28" s="18">
        <f>+空知総合振興局計!D28+石狩振興局計!D28+後志総合振興局計!D28+胆振総合振興局計!D28+日高振興局計!D28</f>
        <v>75234</v>
      </c>
      <c r="E28" s="18">
        <f>+空知総合振興局計!E28+石狩振興局計!E28+後志総合振興局計!E28+胆振総合振興局計!E28+日高振興局計!E28</f>
        <v>90573</v>
      </c>
      <c r="F28" s="18">
        <f>+空知総合振興局計!F28+石狩振興局計!F28+後志総合振興局計!F28+胆振総合振興局計!F28+日高振興局計!F28</f>
        <v>79700</v>
      </c>
      <c r="G28" s="18">
        <f>+空知総合振興局計!G28+石狩振興局計!G28+後志総合振興局計!G28+胆振総合振興局計!G28+日高振興局計!G28</f>
        <v>17983</v>
      </c>
      <c r="H28" s="18">
        <f>+空知総合振興局計!H28+石狩振興局計!H28+後志総合振興局計!H28+胆振総合振興局計!H28+日高振興局計!H28</f>
        <v>15209</v>
      </c>
      <c r="I28" s="18">
        <f>+空知総合振興局計!I28+石狩振興局計!I28+後志総合振興局計!I28+胆振総合振興局計!I28+日高振興局計!I28</f>
        <v>32763</v>
      </c>
      <c r="J28" s="18">
        <f>+空知総合振興局計!J28+石狩振興局計!J28+後志総合振興局計!J28+胆振総合振興局計!J28+日高振興局計!J28</f>
        <v>490</v>
      </c>
      <c r="K28" s="18">
        <f>+空知総合振興局計!K28+石狩振興局計!K28+後志総合振興局計!K28+胆振総合振興局計!K28+日高振興局計!K28</f>
        <v>2623</v>
      </c>
      <c r="L28" s="18">
        <f>+空知総合振興局計!L28+石狩振興局計!L28+後志総合振興局計!L28+胆振総合振興局計!L28+日高振興局計!L28</f>
        <v>3113</v>
      </c>
      <c r="M28" s="18">
        <f>+空知総合振興局計!M28+石狩振興局計!M28+後志総合振興局計!M28+胆振総合振興局計!M28+日高振興局計!M28</f>
        <v>677</v>
      </c>
      <c r="N28" s="18">
        <f>+空知総合振興局計!N28+石狩振興局計!N28+後志総合振興局計!N28+胆振総合振興局計!N28+日高振興局計!N28</f>
        <v>1066</v>
      </c>
      <c r="O28" s="18">
        <f>+空知総合振興局計!O28+石狩振興局計!O28+後志総合振興局計!O28+胆振総合振興局計!O28+日高振興局計!O28</f>
        <v>6587</v>
      </c>
      <c r="P28" s="18">
        <f>+空知総合振興局計!P28+石狩振興局計!P28+後志総合振興局計!P28+胆振総合振興局計!P28+日高振興局計!P28</f>
        <v>1699</v>
      </c>
      <c r="Q28" s="18">
        <f>+空知総合振興局計!Q28+石狩振興局計!Q28+後志総合振興局計!Q28+胆振総合振興局計!Q28+日高振興局計!Q28</f>
        <v>1596</v>
      </c>
      <c r="R28" s="18">
        <f>+空知総合振興局計!R28+石狩振興局計!R28+後志総合振興局計!R28+胆振総合振興局計!R28+日高振興局計!R28</f>
        <v>19184</v>
      </c>
      <c r="S28" s="18">
        <f>+空知総合振興局計!S28+石狩振興局計!S28+後志総合振興局計!S28+胆振総合振興局計!S28+日高振興局計!S28</f>
        <v>3020</v>
      </c>
      <c r="T28" s="18">
        <f>+空知総合振興局計!T28+石狩振興局計!T28+後志総合振興局計!T28+胆振総合振興局計!T28+日高振興局計!T28</f>
        <v>58276</v>
      </c>
      <c r="U28" s="19">
        <f>+空知総合振興局計!U28+石狩振興局計!U28+後志総合振興局計!U28+胆振総合振興局計!U28+日高振興局計!U28</f>
        <v>26924</v>
      </c>
      <c r="V28" s="40">
        <f>+空知総合振興局計!V28+石狩振興局計!V28+後志総合振興局計!V28+胆振総合振興局計!V28+日高振興局計!V28</f>
        <v>613278</v>
      </c>
    </row>
    <row r="29" spans="1:22" ht="18" customHeight="1" x14ac:dyDescent="0.15">
      <c r="A29" s="173" t="s">
        <v>12</v>
      </c>
      <c r="B29" s="4" t="s">
        <v>13</v>
      </c>
      <c r="C29" s="11">
        <f>+空知総合振興局計!C29+石狩振興局計!C29+後志総合振興局計!C29+胆振総合振興局計!C29+日高振興局計!C29</f>
        <v>56261</v>
      </c>
      <c r="D29" s="12">
        <f>+空知総合振興局計!D29+石狩振興局計!D29+後志総合振興局計!D29+胆振総合振興局計!D29+日高振興局計!D29</f>
        <v>32987</v>
      </c>
      <c r="E29" s="12">
        <f>+空知総合振興局計!E29+石狩振興局計!E29+後志総合振興局計!E29+胆振総合振興局計!E29+日高振興局計!E29</f>
        <v>65302</v>
      </c>
      <c r="F29" s="12">
        <f>+空知総合振興局計!F29+石狩振興局計!F29+後志総合振興局計!F29+胆振総合振興局計!F29+日高振興局計!F29</f>
        <v>24622</v>
      </c>
      <c r="G29" s="12">
        <f>+空知総合振興局計!G29+石狩振興局計!G29+後志総合振興局計!G29+胆振総合振興局計!G29+日高振興局計!G29</f>
        <v>8524</v>
      </c>
      <c r="H29" s="12">
        <f>+空知総合振興局計!H29+石狩振興局計!H29+後志総合振興局計!H29+胆振総合振興局計!H29+日高振興局計!H29</f>
        <v>10485</v>
      </c>
      <c r="I29" s="12">
        <f>+空知総合振興局計!I29+石狩振興局計!I29+後志総合振興局計!I29+胆振総合振興局計!I29+日高振興局計!I29</f>
        <v>25242</v>
      </c>
      <c r="J29" s="12">
        <f>+空知総合振興局計!J29+石狩振興局計!J29+後志総合振興局計!J29+胆振総合振興局計!J29+日高振興局計!J29</f>
        <v>251</v>
      </c>
      <c r="K29" s="12">
        <f>+空知総合振興局計!K29+石狩振興局計!K29+後志総合振興局計!K29+胆振総合振興局計!K29+日高振興局計!K29</f>
        <v>2153</v>
      </c>
      <c r="L29" s="12">
        <f>+空知総合振興局計!L29+石狩振興局計!L29+後志総合振興局計!L29+胆振総合振興局計!L29+日高振興局計!L29</f>
        <v>2860</v>
      </c>
      <c r="M29" s="12">
        <f>+空知総合振興局計!M29+石狩振興局計!M29+後志総合振興局計!M29+胆振総合振興局計!M29+日高振興局計!M29</f>
        <v>192</v>
      </c>
      <c r="N29" s="12">
        <f>+空知総合振興局計!N29+石狩振興局計!N29+後志総合振興局計!N29+胆振総合振興局計!N29+日高振興局計!N29</f>
        <v>499</v>
      </c>
      <c r="O29" s="12">
        <f>+空知総合振興局計!O29+石狩振興局計!O29+後志総合振興局計!O29+胆振総合振興局計!O29+日高振興局計!O29</f>
        <v>1381</v>
      </c>
      <c r="P29" s="12">
        <f>+空知総合振興局計!P29+石狩振興局計!P29+後志総合振興局計!P29+胆振総合振興局計!P29+日高振興局計!P29</f>
        <v>270</v>
      </c>
      <c r="Q29" s="12">
        <f>+空知総合振興局計!Q29+石狩振興局計!Q29+後志総合振興局計!Q29+胆振総合振興局計!Q29+日高振興局計!Q29</f>
        <v>287</v>
      </c>
      <c r="R29" s="12">
        <f>+空知総合振興局計!R29+石狩振興局計!R29+後志総合振興局計!R29+胆振総合振興局計!R29+日高振興局計!R29</f>
        <v>5126</v>
      </c>
      <c r="S29" s="12">
        <f>+空知総合振興局計!S29+石狩振興局計!S29+後志総合振興局計!S29+胆振総合振興局計!S29+日高振興局計!S29</f>
        <v>942</v>
      </c>
      <c r="T29" s="12">
        <f>+空知総合振興局計!T29+石狩振興局計!T29+後志総合振興局計!T29+胆振総合振興局計!T29+日高振興局計!T29</f>
        <v>8590</v>
      </c>
      <c r="U29" s="13">
        <f>+空知総合振興局計!U29+石狩振興局計!U29+後志総合振興局計!U29+胆振総合振興局計!U29+日高振興局計!U29</f>
        <v>6123</v>
      </c>
      <c r="V29" s="39">
        <f>+空知総合振興局計!V29+石狩振興局計!V29+後志総合振興局計!V29+胆振総合振興局計!V29+日高振興局計!V29</f>
        <v>252097</v>
      </c>
    </row>
    <row r="30" spans="1:22" ht="18" customHeight="1" x14ac:dyDescent="0.15">
      <c r="A30" s="172"/>
      <c r="B30" s="5" t="s">
        <v>14</v>
      </c>
      <c r="C30" s="14">
        <f>+空知総合振興局計!C30+石狩振興局計!C30+後志総合振興局計!C30+胆振総合振興局計!C30+日高振興局計!C30</f>
        <v>67858</v>
      </c>
      <c r="D30" s="15">
        <f>+空知総合振興局計!D30+石狩振興局計!D30+後志総合振興局計!D30+胆振総合振興局計!D30+日高振興局計!D30</f>
        <v>40183</v>
      </c>
      <c r="E30" s="15">
        <f>+空知総合振興局計!E30+石狩振興局計!E30+後志総合振興局計!E30+胆振総合振興局計!E30+日高振興局計!E30</f>
        <v>72946</v>
      </c>
      <c r="F30" s="15">
        <f>+空知総合振興局計!F30+石狩振興局計!F30+後志総合振興局計!F30+胆振総合振興局計!F30+日高振興局計!F30</f>
        <v>42478</v>
      </c>
      <c r="G30" s="15">
        <f>+空知総合振興局計!G30+石狩振興局計!G30+後志総合振興局計!G30+胆振総合振興局計!G30+日高振興局計!G30</f>
        <v>18167</v>
      </c>
      <c r="H30" s="15">
        <f>+空知総合振興局計!H30+石狩振興局計!H30+後志総合振興局計!H30+胆振総合振興局計!H30+日高振興局計!H30</f>
        <v>14375</v>
      </c>
      <c r="I30" s="15">
        <f>+空知総合振興局計!I30+石狩振興局計!I30+後志総合振興局計!I30+胆振総合振興局計!I30+日高振興局計!I30</f>
        <v>33841</v>
      </c>
      <c r="J30" s="15">
        <f>+空知総合振興局計!J30+石狩振興局計!J30+後志総合振興局計!J30+胆振総合振興局計!J30+日高振興局計!J30</f>
        <v>365</v>
      </c>
      <c r="K30" s="15">
        <f>+空知総合振興局計!K30+石狩振興局計!K30+後志総合振興局計!K30+胆振総合振興局計!K30+日高振興局計!K30</f>
        <v>3465</v>
      </c>
      <c r="L30" s="15">
        <f>+空知総合振興局計!L30+石狩振興局計!L30+後志総合振興局計!L30+胆振総合振興局計!L30+日高振興局計!L30</f>
        <v>4276</v>
      </c>
      <c r="M30" s="15">
        <f>+空知総合振興局計!M30+石狩振興局計!M30+後志総合振興局計!M30+胆振総合振興局計!M30+日高振興局計!M30</f>
        <v>265</v>
      </c>
      <c r="N30" s="15">
        <f>+空知総合振興局計!N30+石狩振興局計!N30+後志総合振興局計!N30+胆振総合振興局計!N30+日高振興局計!N30</f>
        <v>775</v>
      </c>
      <c r="O30" s="15">
        <f>+空知総合振興局計!O30+石狩振興局計!O30+後志総合振興局計!O30+胆振総合振興局計!O30+日高振興局計!O30</f>
        <v>3357</v>
      </c>
      <c r="P30" s="15">
        <f>+空知総合振興局計!P30+石狩振興局計!P30+後志総合振興局計!P30+胆振総合振興局計!P30+日高振興局計!P30</f>
        <v>490</v>
      </c>
      <c r="Q30" s="15">
        <f>+空知総合振興局計!Q30+石狩振興局計!Q30+後志総合振興局計!Q30+胆振総合振興局計!Q30+日高振興局計!Q30</f>
        <v>526</v>
      </c>
      <c r="R30" s="15">
        <f>+空知総合振興局計!R30+石狩振興局計!R30+後志総合振興局計!R30+胆振総合振興局計!R30+日高振興局計!R30</f>
        <v>9438</v>
      </c>
      <c r="S30" s="15">
        <f>+空知総合振興局計!S30+石狩振興局計!S30+後志総合振興局計!S30+胆振総合振興局計!S30+日高振興局計!S30</f>
        <v>1580</v>
      </c>
      <c r="T30" s="15">
        <f>+空知総合振興局計!T30+石狩振興局計!T30+後志総合振興局計!T30+胆振総合振興局計!T30+日高振興局計!T30</f>
        <v>26672</v>
      </c>
      <c r="U30" s="16">
        <f>+空知総合振興局計!U30+石狩振興局計!U30+後志総合振興局計!U30+胆振総合振興局計!U30+日高振興局計!U30</f>
        <v>12390</v>
      </c>
      <c r="V30" s="41">
        <f>+空知総合振興局計!V30+石狩振興局計!V30+後志総合振興局計!V30+胆振総合振興局計!V30+日高振興局計!V30</f>
        <v>353447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924659</v>
      </c>
      <c r="D31" s="12">
        <f t="shared" ref="D31:U31" si="0">+D7+D9+D11+D13+D15+D17+D19+D21+D23+D25+D27+D29</f>
        <v>486850</v>
      </c>
      <c r="E31" s="12">
        <f t="shared" si="0"/>
        <v>896451</v>
      </c>
      <c r="F31" s="12">
        <f t="shared" si="0"/>
        <v>358843</v>
      </c>
      <c r="G31" s="12">
        <f t="shared" si="0"/>
        <v>143151</v>
      </c>
      <c r="H31" s="12">
        <f t="shared" si="0"/>
        <v>115397</v>
      </c>
      <c r="I31" s="12">
        <f t="shared" si="0"/>
        <v>229773</v>
      </c>
      <c r="J31" s="12">
        <f t="shared" si="0"/>
        <v>2113</v>
      </c>
      <c r="K31" s="12">
        <f t="shared" ref="K31:M31" si="1">+K7+K9+K11+K13+K15+K17+K19+K21+K23+K25+K27+K29</f>
        <v>27080</v>
      </c>
      <c r="L31" s="12">
        <f t="shared" si="1"/>
        <v>15859</v>
      </c>
      <c r="M31" s="12">
        <f t="shared" si="1"/>
        <v>2450</v>
      </c>
      <c r="N31" s="12">
        <f t="shared" si="0"/>
        <v>8275</v>
      </c>
      <c r="O31" s="12">
        <f t="shared" si="0"/>
        <v>10926</v>
      </c>
      <c r="P31" s="12">
        <f t="shared" si="0"/>
        <v>4526</v>
      </c>
      <c r="Q31" s="12">
        <f t="shared" si="0"/>
        <v>4460</v>
      </c>
      <c r="R31" s="12">
        <f t="shared" si="0"/>
        <v>56581</v>
      </c>
      <c r="S31" s="12">
        <f t="shared" si="0"/>
        <v>9742</v>
      </c>
      <c r="T31" s="12">
        <f t="shared" si="0"/>
        <v>71992</v>
      </c>
      <c r="U31" s="13">
        <f t="shared" si="0"/>
        <v>100156</v>
      </c>
      <c r="V31" s="39">
        <f>+空知総合振興局計!V31+石狩振興局計!V31+後志総合振興局計!V31+胆振総合振興局計!V31+日高振興局計!V31</f>
        <v>3469284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1117902</v>
      </c>
      <c r="D32" s="15">
        <f t="shared" si="2"/>
        <v>575121</v>
      </c>
      <c r="E32" s="15">
        <f t="shared" si="2"/>
        <v>989056</v>
      </c>
      <c r="F32" s="15">
        <f t="shared" si="2"/>
        <v>523368</v>
      </c>
      <c r="G32" s="15">
        <f t="shared" si="2"/>
        <v>214123</v>
      </c>
      <c r="H32" s="15">
        <f t="shared" si="2"/>
        <v>147190</v>
      </c>
      <c r="I32" s="15">
        <f t="shared" si="2"/>
        <v>300030</v>
      </c>
      <c r="J32" s="15">
        <f t="shared" si="2"/>
        <v>3158</v>
      </c>
      <c r="K32" s="15">
        <f t="shared" ref="K32:M32" si="3">+K8+K10+K12+K14+K16+K18+K20+K22+K24+K26+K28+K30</f>
        <v>37852</v>
      </c>
      <c r="L32" s="15">
        <f t="shared" si="3"/>
        <v>23278</v>
      </c>
      <c r="M32" s="15">
        <f t="shared" si="3"/>
        <v>3459</v>
      </c>
      <c r="N32" s="15">
        <f t="shared" si="2"/>
        <v>12277</v>
      </c>
      <c r="O32" s="15">
        <f t="shared" si="2"/>
        <v>23792</v>
      </c>
      <c r="P32" s="15">
        <f t="shared" si="2"/>
        <v>7599</v>
      </c>
      <c r="Q32" s="15">
        <f t="shared" si="2"/>
        <v>7678</v>
      </c>
      <c r="R32" s="15">
        <f t="shared" si="2"/>
        <v>89031</v>
      </c>
      <c r="S32" s="15">
        <f t="shared" si="2"/>
        <v>16338</v>
      </c>
      <c r="T32" s="15">
        <f t="shared" si="2"/>
        <v>221386</v>
      </c>
      <c r="U32" s="16">
        <f t="shared" si="2"/>
        <v>161706</v>
      </c>
      <c r="V32" s="41">
        <f>+空知総合振興局計!V32+石狩振興局計!V32+後志総合振興局計!V32+胆振総合振興局計!V32+日高振興局計!V32</f>
        <v>4474344</v>
      </c>
    </row>
    <row r="33" spans="1:22" ht="18" customHeight="1" x14ac:dyDescent="0.15">
      <c r="A33" s="177" t="s">
        <v>260</v>
      </c>
      <c r="B33" s="4" t="s">
        <v>13</v>
      </c>
      <c r="C33" s="11">
        <f>+空知総合振興局計!C33+石狩振興局計!C33+後志総合振興局計!C33+胆振総合振興局計!C33+日高振興局計!C33</f>
        <v>581297</v>
      </c>
      <c r="D33" s="12">
        <f>+空知総合振興局計!D33+石狩振興局計!D33+後志総合振興局計!D33+胆振総合振興局計!D33+日高振興局計!D33</f>
        <v>320853</v>
      </c>
      <c r="E33" s="12">
        <f>+空知総合振興局計!E33+石狩振興局計!E33+後志総合振興局計!E33+胆振総合振興局計!E33+日高振興局計!E33</f>
        <v>814062</v>
      </c>
      <c r="F33" s="12">
        <f>+空知総合振興局計!F33+石狩振興局計!F33+後志総合振興局計!F33+胆振総合振興局計!F33+日高振興局計!F33</f>
        <v>295782</v>
      </c>
      <c r="G33" s="12">
        <f>+空知総合振興局計!G33+石狩振興局計!G33+後志総合振興局計!G33+胆振総合振興局計!G33+日高振興局計!G33</f>
        <v>128956</v>
      </c>
      <c r="H33" s="12">
        <f>+空知総合振興局計!H33+石狩振興局計!H33+後志総合振興局計!H33+胆振総合振興局計!H33+日高振興局計!H33</f>
        <v>72707</v>
      </c>
      <c r="I33" s="12">
        <f>+空知総合振興局計!I33+石狩振興局計!I33+後志総合振興局計!I33+胆振総合振興局計!I33+日高振興局計!I33</f>
        <v>187326</v>
      </c>
      <c r="J33" s="12">
        <f>+空知総合振興局計!J33+石狩振興局計!J33+後志総合振興局計!J33+胆振総合振興局計!J33+日高振興局計!J33</f>
        <v>1778</v>
      </c>
      <c r="K33" s="128">
        <f>+空知総合振興局計!K33+石狩振興局計!K33+後志総合振興局計!K33+胆振総合振興局計!K33+日高振興局計!K33</f>
        <v>19511</v>
      </c>
      <c r="L33" s="128">
        <f>+空知総合振興局計!L33+石狩振興局計!L33+後志総合振興局計!L33+胆振総合振興局計!L33+日高振興局計!L33</f>
        <v>6557</v>
      </c>
      <c r="M33" s="128">
        <f>+空知総合振興局計!M33+石狩振興局計!M33+後志総合振興局計!M33+胆振総合振興局計!M33+日高振興局計!M33</f>
        <v>1362</v>
      </c>
      <c r="N33" s="12">
        <f>+空知総合振興局計!N33+石狩振興局計!N33+後志総合振興局計!N33+胆振総合振興局計!N33+日高振興局計!N33</f>
        <v>9592</v>
      </c>
      <c r="O33" s="12">
        <f>+空知総合振興局計!O33+石狩振興局計!O33+後志総合振興局計!O33+胆振総合振興局計!O33+日高振興局計!O33</f>
        <v>9009</v>
      </c>
      <c r="P33" s="12">
        <f>+空知総合振興局計!P33+石狩振興局計!P33+後志総合振興局計!P33+胆振総合振興局計!P33+日高振興局計!P33</f>
        <v>3943</v>
      </c>
      <c r="Q33" s="12">
        <f>+空知総合振興局計!Q33+石狩振興局計!Q33+後志総合振興局計!Q33+胆振総合振興局計!Q33+日高振興局計!Q33</f>
        <v>3727</v>
      </c>
      <c r="R33" s="12">
        <f>+空知総合振興局計!R33+石狩振興局計!R33+後志総合振興局計!R33+胆振総合振興局計!R33+日高振興局計!R33</f>
        <v>46024</v>
      </c>
      <c r="S33" s="12">
        <f>+空知総合振興局計!S33+石狩振興局計!S33+後志総合振興局計!S33+胆振総合振興局計!S33+日高振興局計!S33</f>
        <v>7412</v>
      </c>
      <c r="T33" s="12">
        <f>+空知総合振興局計!T33+石狩振興局計!T33+後志総合振興局計!T33+胆振総合振興局計!T33+日高振興局計!T33</f>
        <v>59242</v>
      </c>
      <c r="U33" s="13">
        <f>+空知総合振興局計!U33+石狩振興局計!U33+後志総合振興局計!U33+胆振総合振興局計!U33+日高振興局計!U33</f>
        <v>78545</v>
      </c>
      <c r="V33" s="39">
        <f>+空知総合振興局計!V33+石狩振興局計!V33+後志総合振興局計!V33+胆振総合振興局計!V33+日高振興局計!V33</f>
        <v>2647685</v>
      </c>
    </row>
    <row r="34" spans="1:22" ht="18" customHeight="1" x14ac:dyDescent="0.15">
      <c r="A34" s="172"/>
      <c r="B34" s="5" t="s">
        <v>14</v>
      </c>
      <c r="C34" s="14">
        <f>+空知総合振興局計!C34+石狩振興局計!C34+後志総合振興局計!C34+胆振総合振興局計!C34+日高振興局計!C34</f>
        <v>703103</v>
      </c>
      <c r="D34" s="15">
        <f>+空知総合振興局計!D34+石狩振興局計!D34+後志総合振興局計!D34+胆振総合振興局計!D34+日高振興局計!D34</f>
        <v>382704</v>
      </c>
      <c r="E34" s="15">
        <f>+空知総合振興局計!E34+石狩振興局計!E34+後志総合振興局計!E34+胆振総合振興局計!E34+日高振興局計!E34</f>
        <v>898557</v>
      </c>
      <c r="F34" s="15">
        <f>+空知総合振興局計!F34+石狩振興局計!F34+後志総合振興局計!F34+胆振総合振興局計!F34+日高振興局計!F34</f>
        <v>429142</v>
      </c>
      <c r="G34" s="15">
        <f>+空知総合振興局計!G34+石狩振興局計!G34+後志総合振興局計!G34+胆振総合振興局計!G34+日高振興局計!G34</f>
        <v>181701</v>
      </c>
      <c r="H34" s="15">
        <f>+空知総合振興局計!H34+石狩振興局計!H34+後志総合振興局計!H34+胆振総合振興局計!H34+日高振興局計!H34</f>
        <v>93138</v>
      </c>
      <c r="I34" s="15">
        <f>+空知総合振興局計!I34+石狩振興局計!I34+後志総合振興局計!I34+胆振総合振興局計!I34+日高振興局計!I34</f>
        <v>243694</v>
      </c>
      <c r="J34" s="15">
        <f>+空知総合振興局計!J34+石狩振興局計!J34+後志総合振興局計!J34+胆振総合振興局計!J34+日高振興局計!J34</f>
        <v>2713</v>
      </c>
      <c r="K34" s="129">
        <f>+空知総合振興局計!K34+石狩振興局計!K34+後志総合振興局計!K34+胆振総合振興局計!K34+日高振興局計!K34</f>
        <v>28558</v>
      </c>
      <c r="L34" s="129">
        <f>+空知総合振興局計!L34+石狩振興局計!L34+後志総合振興局計!L34+胆振総合振興局計!L34+日高振興局計!L34</f>
        <v>10052</v>
      </c>
      <c r="M34" s="129">
        <f>+空知総合振興局計!M34+石狩振興局計!M34+後志総合振興局計!M34+胆振総合振興局計!M34+日高振興局計!M34</f>
        <v>2048</v>
      </c>
      <c r="N34" s="15">
        <f>+空知総合振興局計!N34+石狩振興局計!N34+後志総合振興局計!N34+胆振総合振興局計!N34+日高振興局計!N34</f>
        <v>17180</v>
      </c>
      <c r="O34" s="15">
        <f>+空知総合振興局計!O34+石狩振興局計!O34+後志総合振興局計!O34+胆振総合振興局計!O34+日高振興局計!O34</f>
        <v>19267</v>
      </c>
      <c r="P34" s="15">
        <f>+空知総合振興局計!P34+石狩振興局計!P34+後志総合振興局計!P34+胆振総合振興局計!P34+日高振興局計!P34</f>
        <v>6615</v>
      </c>
      <c r="Q34" s="15">
        <f>+空知総合振興局計!Q34+石狩振興局計!Q34+後志総合振興局計!Q34+胆振総合振興局計!Q34+日高振興局計!Q34</f>
        <v>6174</v>
      </c>
      <c r="R34" s="15">
        <f>+空知総合振興局計!R34+石狩振興局計!R34+後志総合振興局計!R34+胆振総合振興局計!R34+日高振興局計!R34</f>
        <v>72710</v>
      </c>
      <c r="S34" s="15">
        <f>+空知総合振興局計!S34+石狩振興局計!S34+後志総合振興局計!S34+胆振総合振興局計!S34+日高振興局計!S34</f>
        <v>13818</v>
      </c>
      <c r="T34" s="15">
        <f>+空知総合振興局計!T34+石狩振興局計!T34+後志総合振興局計!T34+胆振総合振興局計!T34+日高振興局計!T34</f>
        <v>189487</v>
      </c>
      <c r="U34" s="16">
        <f>+空知総合振興局計!U34+石狩振興局計!U34+後志総合振興局計!U34+胆振総合振興局計!U34+日高振興局計!U34</f>
        <v>130012</v>
      </c>
      <c r="V34" s="41">
        <f>+空知総合振興局計!V34+石狩振興局計!V34+後志総合振興局計!V34+胆振総合振興局計!V34+日高振興局計!V34</f>
        <v>3430673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1.5906825598618262</v>
      </c>
      <c r="D35" s="44">
        <f t="shared" ref="D35:V35" si="4">IF(D33=0,"- ",+D31/D33)</f>
        <v>1.517361533163162</v>
      </c>
      <c r="E35" s="44">
        <f t="shared" si="4"/>
        <v>1.1012072790524554</v>
      </c>
      <c r="F35" s="44">
        <f t="shared" si="4"/>
        <v>1.2132009385290519</v>
      </c>
      <c r="G35" s="44">
        <f t="shared" si="4"/>
        <v>1.1100763050963118</v>
      </c>
      <c r="H35" s="44">
        <f t="shared" si="4"/>
        <v>1.5871511683881883</v>
      </c>
      <c r="I35" s="44">
        <f t="shared" si="4"/>
        <v>1.226594279491368</v>
      </c>
      <c r="J35" s="44">
        <f t="shared" si="4"/>
        <v>1.188413948256468</v>
      </c>
      <c r="K35" s="44">
        <f t="shared" ref="K35:M35" si="5">IF(K33=0,"- ",+K31/K33)</f>
        <v>1.3879350110194248</v>
      </c>
      <c r="L35" s="44">
        <f t="shared" si="5"/>
        <v>2.418636571602867</v>
      </c>
      <c r="M35" s="44">
        <f t="shared" si="5"/>
        <v>1.7988252569750367</v>
      </c>
      <c r="N35" s="44">
        <f t="shared" si="4"/>
        <v>0.86269808173477902</v>
      </c>
      <c r="O35" s="44">
        <f t="shared" si="4"/>
        <v>1.2127872127872128</v>
      </c>
      <c r="P35" s="44">
        <f t="shared" si="4"/>
        <v>1.147856961704286</v>
      </c>
      <c r="Q35" s="44">
        <f t="shared" si="4"/>
        <v>1.1966729272873624</v>
      </c>
      <c r="R35" s="44">
        <f t="shared" si="4"/>
        <v>1.2293803233095777</v>
      </c>
      <c r="S35" s="44">
        <f t="shared" si="4"/>
        <v>1.3143550998381004</v>
      </c>
      <c r="T35" s="44">
        <f t="shared" si="4"/>
        <v>1.2152189325140947</v>
      </c>
      <c r="U35" s="45">
        <f t="shared" si="4"/>
        <v>1.2751416385511489</v>
      </c>
      <c r="V35" s="46">
        <f t="shared" si="4"/>
        <v>1.3103084392592019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1.5899548145861986</v>
      </c>
      <c r="D36" s="48">
        <f t="shared" si="6"/>
        <v>1.5027828295497303</v>
      </c>
      <c r="E36" s="48">
        <f t="shared" si="6"/>
        <v>1.100715925645229</v>
      </c>
      <c r="F36" s="48">
        <f t="shared" si="6"/>
        <v>1.2195683480060213</v>
      </c>
      <c r="G36" s="48">
        <f t="shared" si="6"/>
        <v>1.1784360020032911</v>
      </c>
      <c r="H36" s="48">
        <f t="shared" si="6"/>
        <v>1.5803431467285103</v>
      </c>
      <c r="I36" s="48">
        <f t="shared" si="6"/>
        <v>1.2311751622936962</v>
      </c>
      <c r="J36" s="48">
        <f t="shared" si="6"/>
        <v>1.1640250645042389</v>
      </c>
      <c r="K36" s="48">
        <f t="shared" ref="K36:M36" si="7">IF(K34=0,"- ",+K32/K34)</f>
        <v>1.3254429581903495</v>
      </c>
      <c r="L36" s="48">
        <f t="shared" si="7"/>
        <v>2.3157580580978911</v>
      </c>
      <c r="M36" s="48">
        <f t="shared" si="7"/>
        <v>1.68896484375</v>
      </c>
      <c r="N36" s="48">
        <f t="shared" si="6"/>
        <v>0.71461001164144355</v>
      </c>
      <c r="O36" s="48">
        <f t="shared" si="6"/>
        <v>1.2348575284164633</v>
      </c>
      <c r="P36" s="48">
        <f t="shared" si="6"/>
        <v>1.1487528344671203</v>
      </c>
      <c r="Q36" s="48">
        <f t="shared" si="6"/>
        <v>1.2436022027858762</v>
      </c>
      <c r="R36" s="48">
        <f t="shared" si="6"/>
        <v>1.2244670609269701</v>
      </c>
      <c r="S36" s="48">
        <f t="shared" si="6"/>
        <v>1.1823708206686929</v>
      </c>
      <c r="T36" s="48">
        <f t="shared" si="6"/>
        <v>1.168344002490936</v>
      </c>
      <c r="U36" s="49">
        <f t="shared" si="6"/>
        <v>1.2437774974617728</v>
      </c>
      <c r="V36" s="50">
        <f t="shared" si="6"/>
        <v>1.3042175689726185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  <pageSetUpPr fitToPage="1"/>
  </sheetPr>
  <dimension ref="A1:V36"/>
  <sheetViews>
    <sheetView view="pageBreakPreview" topLeftCell="A16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51</v>
      </c>
      <c r="O4" s="23" t="s">
        <v>35</v>
      </c>
      <c r="P4" s="23" t="s">
        <v>36</v>
      </c>
      <c r="Q4" s="24">
        <f>+夕張市!Q4+岩見沢市!Q4+美唄市!Q4+芦別市!Q4+赤平市!Q4+三笠市!Q4+滝川市!Q4+砂川市!Q4+歌志内市!Q4+深川市!Q4+南幌町!Q4+奈井江町!Q4+上砂川町!Q4+由仁町!Q4+長沼町!Q4+栗山町!Q4+月形町!Q4+浦臼町!Q4+新十津川町!Q4+妹背牛町!Q4+秩父別町!Q4+雨竜町!Q4+北竜町!Q4+沼田町!Q4</f>
        <v>46</v>
      </c>
      <c r="R4" s="23" t="s">
        <v>37</v>
      </c>
      <c r="S4" s="23"/>
      <c r="T4" s="25" t="s">
        <v>33</v>
      </c>
      <c r="U4" s="25"/>
      <c r="V4" s="26" t="s">
        <v>41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790</v>
      </c>
      <c r="D7" s="12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2</v>
      </c>
      <c r="E7" s="12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746</v>
      </c>
      <c r="F7" s="12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1</v>
      </c>
      <c r="G7" s="12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4</v>
      </c>
      <c r="H7" s="12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19</v>
      </c>
      <c r="I7" s="12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131</v>
      </c>
      <c r="J7" s="12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2</v>
      </c>
      <c r="K7" s="12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0</v>
      </c>
      <c r="L7" s="12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12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0</v>
      </c>
      <c r="N7" s="12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0</v>
      </c>
      <c r="O7" s="12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0</v>
      </c>
      <c r="P7" s="12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12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3</v>
      </c>
      <c r="R7" s="12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2</v>
      </c>
      <c r="S7" s="12">
        <f>+夕張市!S7+岩見沢市!S7+美唄市!S7+芦別市!S7+赤平市!S7+三笠市!S7+滝川市!S7+砂川市!S7+歌志内市!S7+深川市!S7+南幌町!S7+奈井江町!S7+上砂川町!S7+由仁町!S7+長沼町!S7+栗山町!S7+月形町!S7+浦臼町!S7+新十津川町!S7+妹背牛町!S7+秩父別町!S7+雨竜町!S7+北竜町!S7+沼田町!S7</f>
        <v>0</v>
      </c>
      <c r="T7" s="12">
        <f>+夕張市!T7+岩見沢市!T7+美唄市!T7+芦別市!T7+赤平市!T7+三笠市!T7+滝川市!T7+砂川市!T7+歌志内市!T7+深川市!T7+南幌町!T7+奈井江町!T7+上砂川町!T7+由仁町!T7+長沼町!T7+栗山町!T7+月形町!T7+浦臼町!T7+新十津川町!T7+妹背牛町!T7+秩父別町!T7+雨竜町!T7+北竜町!T7+沼田町!T7</f>
        <v>0</v>
      </c>
      <c r="U7" s="13">
        <f>+夕張市!U7+岩見沢市!U7+美唄市!U7+芦別市!U7+赤平市!U7+三笠市!U7+滝川市!U7+砂川市!U7+歌志内市!U7+深川市!U7+南幌町!U7+奈井江町!U7+上砂川町!U7+由仁町!U7+長沼町!U7+栗山町!U7+月形町!U7+浦臼町!U7+新十津川町!U7+妹背牛町!U7+秩父別町!U7+雨竜町!U7+北竜町!U7+沼田町!U7</f>
        <v>15</v>
      </c>
      <c r="V7" s="39">
        <f>+夕張市!V7+岩見沢市!V7+美唄市!V7+芦別市!V7+赤平市!V7+三笠市!V7+滝川市!V7+砂川市!V7+歌志内市!V7+深川市!V7+南幌町!V7+奈井江町!V7+上砂川町!V7+由仁町!V7+長沼町!V7+栗山町!V7+月形町!V7+浦臼町!V7+新十津川町!V7+妹背牛町!V7+秩父別町!V7+雨竜町!V7+北竜町!V7+沼田町!V7</f>
        <v>1715</v>
      </c>
    </row>
    <row r="8" spans="1:22" ht="18" customHeight="1" x14ac:dyDescent="0.15">
      <c r="A8" s="176"/>
      <c r="B8" s="6" t="s">
        <v>14</v>
      </c>
      <c r="C8" s="14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790</v>
      </c>
      <c r="D8" s="18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2</v>
      </c>
      <c r="E8" s="18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748</v>
      </c>
      <c r="F8" s="18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6</v>
      </c>
      <c r="G8" s="18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6</v>
      </c>
      <c r="H8" s="18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19</v>
      </c>
      <c r="I8" s="18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131</v>
      </c>
      <c r="J8" s="18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2</v>
      </c>
      <c r="K8" s="18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0</v>
      </c>
      <c r="L8" s="18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18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0</v>
      </c>
      <c r="N8" s="18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0</v>
      </c>
      <c r="O8" s="18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0</v>
      </c>
      <c r="P8" s="18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18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12</v>
      </c>
      <c r="R8" s="18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2</v>
      </c>
      <c r="S8" s="18">
        <f>+夕張市!S8+岩見沢市!S8+美唄市!S8+芦別市!S8+赤平市!S8+三笠市!S8+滝川市!S8+砂川市!S8+歌志内市!S8+深川市!S8+南幌町!S8+奈井江町!S8+上砂川町!S8+由仁町!S8+長沼町!S8+栗山町!S8+月形町!S8+浦臼町!S8+新十津川町!S8+妹背牛町!S8+秩父別町!S8+雨竜町!S8+北竜町!S8+沼田町!S8</f>
        <v>0</v>
      </c>
      <c r="T8" s="18">
        <f>+夕張市!T8+岩見沢市!T8+美唄市!T8+芦別市!T8+赤平市!T8+三笠市!T8+滝川市!T8+砂川市!T8+歌志内市!T8+深川市!T8+南幌町!T8+奈井江町!T8+上砂川町!T8+由仁町!T8+長沼町!T8+栗山町!T8+月形町!T8+浦臼町!T8+新十津川町!T8+妹背牛町!T8+秩父別町!T8+雨竜町!T8+北竜町!T8+沼田町!T8</f>
        <v>0</v>
      </c>
      <c r="U8" s="19">
        <f>+夕張市!U8+岩見沢市!U8+美唄市!U8+芦別市!U8+赤平市!U8+三笠市!U8+滝川市!U8+砂川市!U8+歌志内市!U8+深川市!U8+南幌町!U8+奈井江町!U8+上砂川町!U8+由仁町!U8+長沼町!U8+栗山町!U8+月形町!U8+浦臼町!U8+新十津川町!U8+妹背牛町!U8+秩父別町!U8+雨竜町!U8+北竜町!U8+沼田町!U8</f>
        <v>16</v>
      </c>
      <c r="V8" s="40">
        <f>+夕張市!V8+岩見沢市!V8+美唄市!V8+芦別市!V8+赤平市!V8+三笠市!V8+滝川市!V8+砂川市!V8+歌志内市!V8+深川市!V8+南幌町!V8+奈井江町!V8+上砂川町!V8+由仁町!V8+長沼町!V8+栗山町!V8+月形町!V8+浦臼町!V8+新十津川町!V8+妹背牛町!V8+秩父別町!V8+雨竜町!V8+北竜町!V8+沼田町!V8</f>
        <v>1734</v>
      </c>
    </row>
    <row r="9" spans="1:22" ht="18" customHeight="1" x14ac:dyDescent="0.15">
      <c r="A9" s="173" t="s">
        <v>2</v>
      </c>
      <c r="B9" s="4" t="s">
        <v>13</v>
      </c>
      <c r="C9" s="11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666</v>
      </c>
      <c r="D9" s="12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6</v>
      </c>
      <c r="E9" s="12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1218</v>
      </c>
      <c r="F9" s="12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88</v>
      </c>
      <c r="G9" s="12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157</v>
      </c>
      <c r="H9" s="12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0</v>
      </c>
      <c r="I9" s="12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346</v>
      </c>
      <c r="J9" s="12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1</v>
      </c>
      <c r="K9" s="12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0</v>
      </c>
      <c r="L9" s="12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12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0</v>
      </c>
      <c r="N9" s="12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12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0</v>
      </c>
      <c r="P9" s="12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0</v>
      </c>
      <c r="Q9" s="12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0</v>
      </c>
      <c r="R9" s="12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2</v>
      </c>
      <c r="S9" s="12">
        <f>+夕張市!S9+岩見沢市!S9+美唄市!S9+芦別市!S9+赤平市!S9+三笠市!S9+滝川市!S9+砂川市!S9+歌志内市!S9+深川市!S9+南幌町!S9+奈井江町!S9+上砂川町!S9+由仁町!S9+長沼町!S9+栗山町!S9+月形町!S9+浦臼町!S9+新十津川町!S9+妹背牛町!S9+秩父別町!S9+雨竜町!S9+北竜町!S9+沼田町!S9</f>
        <v>0</v>
      </c>
      <c r="T9" s="12">
        <f>+夕張市!T9+岩見沢市!T9+美唄市!T9+芦別市!T9+赤平市!T9+三笠市!T9+滝川市!T9+砂川市!T9+歌志内市!T9+深川市!T9+南幌町!T9+奈井江町!T9+上砂川町!T9+由仁町!T9+長沼町!T9+栗山町!T9+月形町!T9+浦臼町!T9+新十津川町!T9+妹背牛町!T9+秩父別町!T9+雨竜町!T9+北竜町!T9+沼田町!T9</f>
        <v>0</v>
      </c>
      <c r="U9" s="13">
        <f>+夕張市!U9+岩見沢市!U9+美唄市!U9+芦別市!U9+赤平市!U9+三笠市!U9+滝川市!U9+砂川市!U9+歌志内市!U9+深川市!U9+南幌町!U9+奈井江町!U9+上砂川町!U9+由仁町!U9+長沼町!U9+栗山町!U9+月形町!U9+浦臼町!U9+新十津川町!U9+妹背牛町!U9+秩父別町!U9+雨竜町!U9+北竜町!U9+沼田町!U9</f>
        <v>16</v>
      </c>
      <c r="V9" s="39">
        <f>+夕張市!V9+岩見沢市!V9+美唄市!V9+芦別市!V9+赤平市!V9+三笠市!V9+滝川市!V9+砂川市!V9+歌志内市!V9+深川市!V9+南幌町!V9+奈井江町!V9+上砂川町!V9+由仁町!V9+長沼町!V9+栗山町!V9+月形町!V9+浦臼町!V9+新十津川町!V9+妹背牛町!V9+秩父別町!V9+雨竜町!V9+北竜町!V9+沼田町!V9</f>
        <v>2500</v>
      </c>
    </row>
    <row r="10" spans="1:22" ht="18" customHeight="1" x14ac:dyDescent="0.15">
      <c r="A10" s="172"/>
      <c r="B10" s="5" t="s">
        <v>14</v>
      </c>
      <c r="C10" s="14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679</v>
      </c>
      <c r="D10" s="15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6</v>
      </c>
      <c r="E10" s="15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1218</v>
      </c>
      <c r="F10" s="15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88</v>
      </c>
      <c r="G10" s="15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158</v>
      </c>
      <c r="H10" s="15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0</v>
      </c>
      <c r="I10" s="15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346</v>
      </c>
      <c r="J10" s="15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1</v>
      </c>
      <c r="K10" s="15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0</v>
      </c>
      <c r="L10" s="15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15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0</v>
      </c>
      <c r="N10" s="15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15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0</v>
      </c>
      <c r="P10" s="15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0</v>
      </c>
      <c r="Q10" s="15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0</v>
      </c>
      <c r="R10" s="15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6</v>
      </c>
      <c r="S10" s="15">
        <f>+夕張市!S10+岩見沢市!S10+美唄市!S10+芦別市!S10+赤平市!S10+三笠市!S10+滝川市!S10+砂川市!S10+歌志内市!S10+深川市!S10+南幌町!S10+奈井江町!S10+上砂川町!S10+由仁町!S10+長沼町!S10+栗山町!S10+月形町!S10+浦臼町!S10+新十津川町!S10+妹背牛町!S10+秩父別町!S10+雨竜町!S10+北竜町!S10+沼田町!S10</f>
        <v>0</v>
      </c>
      <c r="T10" s="15">
        <f>+夕張市!T10+岩見沢市!T10+美唄市!T10+芦別市!T10+赤平市!T10+三笠市!T10+滝川市!T10+砂川市!T10+歌志内市!T10+深川市!T10+南幌町!T10+奈井江町!T10+上砂川町!T10+由仁町!T10+長沼町!T10+栗山町!T10+月形町!T10+浦臼町!T10+新十津川町!T10+妹背牛町!T10+秩父別町!T10+雨竜町!T10+北竜町!T10+沼田町!T10</f>
        <v>0</v>
      </c>
      <c r="U10" s="16">
        <f>+夕張市!U10+岩見沢市!U10+美唄市!U10+芦別市!U10+赤平市!U10+三笠市!U10+滝川市!U10+砂川市!U10+歌志内市!U10+深川市!U10+南幌町!U10+奈井江町!U10+上砂川町!U10+由仁町!U10+長沼町!U10+栗山町!U10+月形町!U10+浦臼町!U10+新十津川町!U10+妹背牛町!U10+秩父別町!U10+雨竜町!U10+北竜町!U10+沼田町!U10</f>
        <v>19</v>
      </c>
      <c r="V10" s="41">
        <f>+夕張市!V10+岩見沢市!V10+美唄市!V10+芦別市!V10+赤平市!V10+三笠市!V10+滝川市!V10+砂川市!V10+歌志内市!V10+深川市!V10+南幌町!V10+奈井江町!V10+上砂川町!V10+由仁町!V10+長沼町!V10+栗山町!V10+月形町!V10+浦臼町!V10+新十津川町!V10+妹背牛町!V10+秩父別町!V10+雨竜町!V10+北竜町!V10+沼田町!V10</f>
        <v>2521</v>
      </c>
    </row>
    <row r="11" spans="1:22" ht="18" customHeight="1" x14ac:dyDescent="0.15">
      <c r="A11" s="175" t="s">
        <v>3</v>
      </c>
      <c r="B11" s="7" t="s">
        <v>13</v>
      </c>
      <c r="C11" s="20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521</v>
      </c>
      <c r="D11" s="21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92</v>
      </c>
      <c r="E11" s="21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2136</v>
      </c>
      <c r="F11" s="21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91</v>
      </c>
      <c r="G11" s="21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666</v>
      </c>
      <c r="H11" s="21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0</v>
      </c>
      <c r="I11" s="21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243</v>
      </c>
      <c r="J11" s="21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21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0</v>
      </c>
      <c r="L11" s="21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2</v>
      </c>
      <c r="M11" s="21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1</v>
      </c>
      <c r="N11" s="21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3</v>
      </c>
      <c r="O11" s="21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0</v>
      </c>
      <c r="P11" s="21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0</v>
      </c>
      <c r="Q11" s="21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1</v>
      </c>
      <c r="R11" s="21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3</v>
      </c>
      <c r="S11" s="21">
        <f>+夕張市!S11+岩見沢市!S11+美唄市!S11+芦別市!S11+赤平市!S11+三笠市!S11+滝川市!S11+砂川市!S11+歌志内市!S11+深川市!S11+南幌町!S11+奈井江町!S11+上砂川町!S11+由仁町!S11+長沼町!S11+栗山町!S11+月形町!S11+浦臼町!S11+新十津川町!S11+妹背牛町!S11+秩父別町!S11+雨竜町!S11+北竜町!S11+沼田町!S11</f>
        <v>0</v>
      </c>
      <c r="T11" s="21">
        <f>+夕張市!T11+岩見沢市!T11+美唄市!T11+芦別市!T11+赤平市!T11+三笠市!T11+滝川市!T11+砂川市!T11+歌志内市!T11+深川市!T11+南幌町!T11+奈井江町!T11+上砂川町!T11+由仁町!T11+長沼町!T11+栗山町!T11+月形町!T11+浦臼町!T11+新十津川町!T11+妹背牛町!T11+秩父別町!T11+雨竜町!T11+北竜町!T11+沼田町!T11</f>
        <v>2</v>
      </c>
      <c r="U11" s="22">
        <f>+夕張市!U11+岩見沢市!U11+美唄市!U11+芦別市!U11+赤平市!U11+三笠市!U11+滝川市!U11+砂川市!U11+歌志内市!U11+深川市!U11+南幌町!U11+奈井江町!U11+上砂川町!U11+由仁町!U11+長沼町!U11+栗山町!U11+月形町!U11+浦臼町!U11+新十津川町!U11+妹背牛町!U11+秩父別町!U11+雨竜町!U11+北竜町!U11+沼田町!U11</f>
        <v>12</v>
      </c>
      <c r="V11" s="42">
        <f>+夕張市!V11+岩見沢市!V11+美唄市!V11+芦別市!V11+赤平市!V11+三笠市!V11+滝川市!V11+砂川市!V11+歌志内市!V11+深川市!V11+南幌町!V11+奈井江町!V11+上砂川町!V11+由仁町!V11+長沼町!V11+栗山町!V11+月形町!V11+浦臼町!V11+新十津川町!V11+妹背牛町!V11+秩父別町!V11+雨竜町!V11+北竜町!V11+沼田町!V11</f>
        <v>3773</v>
      </c>
    </row>
    <row r="12" spans="1:22" ht="18" customHeight="1" x14ac:dyDescent="0.15">
      <c r="A12" s="176"/>
      <c r="B12" s="6" t="s">
        <v>14</v>
      </c>
      <c r="C12" s="17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541</v>
      </c>
      <c r="D12" s="18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246</v>
      </c>
      <c r="E12" s="18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2136</v>
      </c>
      <c r="F12" s="18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93</v>
      </c>
      <c r="G12" s="18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669</v>
      </c>
      <c r="H12" s="18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0</v>
      </c>
      <c r="I12" s="18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243</v>
      </c>
      <c r="J12" s="18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18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0</v>
      </c>
      <c r="L12" s="18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2</v>
      </c>
      <c r="M12" s="18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1</v>
      </c>
      <c r="N12" s="18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3</v>
      </c>
      <c r="O12" s="18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0</v>
      </c>
      <c r="P12" s="18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0</v>
      </c>
      <c r="Q12" s="18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1</v>
      </c>
      <c r="R12" s="18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3</v>
      </c>
      <c r="S12" s="18">
        <f>+夕張市!S12+岩見沢市!S12+美唄市!S12+芦別市!S12+赤平市!S12+三笠市!S12+滝川市!S12+砂川市!S12+歌志内市!S12+深川市!S12+南幌町!S12+奈井江町!S12+上砂川町!S12+由仁町!S12+長沼町!S12+栗山町!S12+月形町!S12+浦臼町!S12+新十津川町!S12+妹背牛町!S12+秩父別町!S12+雨竜町!S12+北竜町!S12+沼田町!S12</f>
        <v>0</v>
      </c>
      <c r="T12" s="18">
        <f>+夕張市!T12+岩見沢市!T12+美唄市!T12+芦別市!T12+赤平市!T12+三笠市!T12+滝川市!T12+砂川市!T12+歌志内市!T12+深川市!T12+南幌町!T12+奈井江町!T12+上砂川町!T12+由仁町!T12+長沼町!T12+栗山町!T12+月形町!T12+浦臼町!T12+新十津川町!T12+妹背牛町!T12+秩父別町!T12+雨竜町!T12+北竜町!T12+沼田町!T12</f>
        <v>2</v>
      </c>
      <c r="U12" s="19">
        <f>+夕張市!U12+岩見沢市!U12+美唄市!U12+芦別市!U12+赤平市!U12+三笠市!U12+滝川市!U12+砂川市!U12+歌志内市!U12+深川市!U12+南幌町!U12+奈井江町!U12+上砂川町!U12+由仁町!U12+長沼町!U12+栗山町!U12+月形町!U12+浦臼町!U12+新十津川町!U12+妹背牛町!U12+秩父別町!U12+雨竜町!U12+北竜町!U12+沼田町!U12</f>
        <v>12</v>
      </c>
      <c r="V12" s="40">
        <f>+夕張市!V12+岩見沢市!V12+美唄市!V12+芦別市!V12+赤平市!V12+三笠市!V12+滝川市!V12+砂川市!V12+歌志内市!V12+深川市!V12+南幌町!V12+奈井江町!V12+上砂川町!V12+由仁町!V12+長沼町!V12+栗山町!V12+月形町!V12+浦臼町!V12+新十津川町!V12+妹背牛町!V12+秩父別町!V12+雨竜町!V12+北竜町!V12+沼田町!V12</f>
        <v>3952</v>
      </c>
    </row>
    <row r="13" spans="1:22" ht="18" customHeight="1" x14ac:dyDescent="0.15">
      <c r="A13" s="173" t="s">
        <v>4</v>
      </c>
      <c r="B13" s="4" t="s">
        <v>13</v>
      </c>
      <c r="C13" s="11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932</v>
      </c>
      <c r="D13" s="12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419</v>
      </c>
      <c r="E13" s="12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2957</v>
      </c>
      <c r="F13" s="12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116</v>
      </c>
      <c r="G13" s="12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252</v>
      </c>
      <c r="H13" s="12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187</v>
      </c>
      <c r="I13" s="12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1904</v>
      </c>
      <c r="J13" s="12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0</v>
      </c>
      <c r="K13" s="12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0</v>
      </c>
      <c r="L13" s="12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4</v>
      </c>
      <c r="M13" s="12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0</v>
      </c>
      <c r="N13" s="12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0</v>
      </c>
      <c r="O13" s="12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4</v>
      </c>
      <c r="P13" s="12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0</v>
      </c>
      <c r="Q13" s="12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0</v>
      </c>
      <c r="R13" s="12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20</v>
      </c>
      <c r="S13" s="12">
        <f>+夕張市!S13+岩見沢市!S13+美唄市!S13+芦別市!S13+赤平市!S13+三笠市!S13+滝川市!S13+砂川市!S13+歌志内市!S13+深川市!S13+南幌町!S13+奈井江町!S13+上砂川町!S13+由仁町!S13+長沼町!S13+栗山町!S13+月形町!S13+浦臼町!S13+新十津川町!S13+妹背牛町!S13+秩父別町!S13+雨竜町!S13+北竜町!S13+沼田町!S13</f>
        <v>1</v>
      </c>
      <c r="T13" s="12">
        <f>+夕張市!T13+岩見沢市!T13+美唄市!T13+芦別市!T13+赤平市!T13+三笠市!T13+滝川市!T13+砂川市!T13+歌志内市!T13+深川市!T13+南幌町!T13+奈井江町!T13+上砂川町!T13+由仁町!T13+長沼町!T13+栗山町!T13+月形町!T13+浦臼町!T13+新十津川町!T13+妹背牛町!T13+秩父別町!T13+雨竜町!T13+北竜町!T13+沼田町!T13</f>
        <v>4</v>
      </c>
      <c r="U13" s="13">
        <f>+夕張市!U13+岩見沢市!U13+美唄市!U13+芦別市!U13+赤平市!U13+三笠市!U13+滝川市!U13+砂川市!U13+歌志内市!U13+深川市!U13+南幌町!U13+奈井江町!U13+上砂川町!U13+由仁町!U13+長沼町!U13+栗山町!U13+月形町!U13+浦臼町!U13+新十津川町!U13+妹背牛町!U13+秩父別町!U13+雨竜町!U13+北竜町!U13+沼田町!U13</f>
        <v>22</v>
      </c>
      <c r="V13" s="39">
        <f>+夕張市!V13+岩見沢市!V13+美唄市!V13+芦別市!V13+赤平市!V13+三笠市!V13+滝川市!V13+砂川市!V13+歌志内市!V13+深川市!V13+南幌町!V13+奈井江町!V13+上砂川町!V13+由仁町!V13+長沼町!V13+栗山町!V13+月形町!V13+浦臼町!V13+新十津川町!V13+妹背牛町!V13+秩父別町!V13+雨竜町!V13+北竜町!V13+沼田町!V13</f>
        <v>6822</v>
      </c>
    </row>
    <row r="14" spans="1:22" ht="18" customHeight="1" x14ac:dyDescent="0.15">
      <c r="A14" s="172"/>
      <c r="B14" s="5" t="s">
        <v>14</v>
      </c>
      <c r="C14" s="14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966</v>
      </c>
      <c r="D14" s="15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757</v>
      </c>
      <c r="E14" s="15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2961</v>
      </c>
      <c r="F14" s="15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121</v>
      </c>
      <c r="G14" s="15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262</v>
      </c>
      <c r="H14" s="15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187</v>
      </c>
      <c r="I14" s="15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1906</v>
      </c>
      <c r="J14" s="15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0</v>
      </c>
      <c r="K14" s="15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0</v>
      </c>
      <c r="L14" s="15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4</v>
      </c>
      <c r="M14" s="15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0</v>
      </c>
      <c r="N14" s="15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0</v>
      </c>
      <c r="O14" s="15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8</v>
      </c>
      <c r="P14" s="15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0</v>
      </c>
      <c r="Q14" s="15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0</v>
      </c>
      <c r="R14" s="15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47</v>
      </c>
      <c r="S14" s="15">
        <f>+夕張市!S14+岩見沢市!S14+美唄市!S14+芦別市!S14+赤平市!S14+三笠市!S14+滝川市!S14+砂川市!S14+歌志内市!S14+深川市!S14+南幌町!S14+奈井江町!S14+上砂川町!S14+由仁町!S14+長沼町!S14+栗山町!S14+月形町!S14+浦臼町!S14+新十津川町!S14+妹背牛町!S14+秩父別町!S14+雨竜町!S14+北竜町!S14+沼田町!S14</f>
        <v>1</v>
      </c>
      <c r="T14" s="15">
        <f>+夕張市!T14+岩見沢市!T14+美唄市!T14+芦別市!T14+赤平市!T14+三笠市!T14+滝川市!T14+砂川市!T14+歌志内市!T14+深川市!T14+南幌町!T14+奈井江町!T14+上砂川町!T14+由仁町!T14+長沼町!T14+栗山町!T14+月形町!T14+浦臼町!T14+新十津川町!T14+妹背牛町!T14+秩父別町!T14+雨竜町!T14+北竜町!T14+沼田町!T14</f>
        <v>4</v>
      </c>
      <c r="U14" s="16">
        <f>+夕張市!U14+岩見沢市!U14+美唄市!U14+芦別市!U14+赤平市!U14+三笠市!U14+滝川市!U14+砂川市!U14+歌志内市!U14+深川市!U14+南幌町!U14+奈井江町!U14+上砂川町!U14+由仁町!U14+長沼町!U14+栗山町!U14+月形町!U14+浦臼町!U14+新十津川町!U14+妹背牛町!U14+秩父別町!U14+雨竜町!U14+北竜町!U14+沼田町!U14</f>
        <v>27</v>
      </c>
      <c r="V14" s="41">
        <f>+夕張市!V14+岩見沢市!V14+美唄市!V14+芦別市!V14+赤平市!V14+三笠市!V14+滝川市!V14+砂川市!V14+歌志内市!V14+深川市!V14+南幌町!V14+奈井江町!V14+上砂川町!V14+由仁町!V14+長沼町!V14+栗山町!V14+月形町!V14+浦臼町!V14+新十津川町!V14+妹背牛町!V14+秩父別町!V14+雨竜町!V14+北竜町!V14+沼田町!V14</f>
        <v>7251</v>
      </c>
    </row>
    <row r="15" spans="1:22" ht="18" customHeight="1" x14ac:dyDescent="0.15">
      <c r="A15" s="175" t="s">
        <v>5</v>
      </c>
      <c r="B15" s="7" t="s">
        <v>13</v>
      </c>
      <c r="C15" s="20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1335</v>
      </c>
      <c r="D15" s="21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368</v>
      </c>
      <c r="E15" s="21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783</v>
      </c>
      <c r="F15" s="21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7</v>
      </c>
      <c r="G15" s="21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24</v>
      </c>
      <c r="H15" s="21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1</v>
      </c>
      <c r="I15" s="21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115</v>
      </c>
      <c r="J15" s="21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6</v>
      </c>
      <c r="K15" s="21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0</v>
      </c>
      <c r="L15" s="21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8</v>
      </c>
      <c r="M15" s="21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2</v>
      </c>
      <c r="N15" s="21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0</v>
      </c>
      <c r="O15" s="21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6</v>
      </c>
      <c r="P15" s="21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0</v>
      </c>
      <c r="Q15" s="21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1</v>
      </c>
      <c r="R15" s="21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5</v>
      </c>
      <c r="S15" s="21">
        <f>+夕張市!S15+岩見沢市!S15+美唄市!S15+芦別市!S15+赤平市!S15+三笠市!S15+滝川市!S15+砂川市!S15+歌志内市!S15+深川市!S15+南幌町!S15+奈井江町!S15+上砂川町!S15+由仁町!S15+長沼町!S15+栗山町!S15+月形町!S15+浦臼町!S15+新十津川町!S15+妹背牛町!S15+秩父別町!S15+雨竜町!S15+北竜町!S15+沼田町!S15</f>
        <v>0</v>
      </c>
      <c r="T15" s="21">
        <f>+夕張市!T15+岩見沢市!T15+美唄市!T15+芦別市!T15+赤平市!T15+三笠市!T15+滝川市!T15+砂川市!T15+歌志内市!T15+深川市!T15+南幌町!T15+奈井江町!T15+上砂川町!T15+由仁町!T15+長沼町!T15+栗山町!T15+月形町!T15+浦臼町!T15+新十津川町!T15+妹背牛町!T15+秩父別町!T15+雨竜町!T15+北竜町!T15+沼田町!T15</f>
        <v>4</v>
      </c>
      <c r="U15" s="22">
        <f>+夕張市!U15+岩見沢市!U15+美唄市!U15+芦別市!U15+赤平市!U15+三笠市!U15+滝川市!U15+砂川市!U15+歌志内市!U15+深川市!U15+南幌町!U15+奈井江町!U15+上砂川町!U15+由仁町!U15+長沼町!U15+栗山町!U15+月形町!U15+浦臼町!U15+新十津川町!U15+妹背牛町!U15+秩父別町!U15+雨竜町!U15+北竜町!U15+沼田町!U15</f>
        <v>22</v>
      </c>
      <c r="V15" s="42">
        <f>+夕張市!V15+岩見沢市!V15+美唄市!V15+芦別市!V15+赤平市!V15+三笠市!V15+滝川市!V15+砂川市!V15+歌志内市!V15+深川市!V15+南幌町!V15+奈井江町!V15+上砂川町!V15+由仁町!V15+長沼町!V15+栗山町!V15+月形町!V15+浦臼町!V15+新十津川町!V15+妹背牛町!V15+秩父別町!V15+雨竜町!V15+北竜町!V15+沼田町!V15</f>
        <v>2687</v>
      </c>
    </row>
    <row r="16" spans="1:22" ht="18" customHeight="1" x14ac:dyDescent="0.15">
      <c r="A16" s="176"/>
      <c r="B16" s="6" t="s">
        <v>14</v>
      </c>
      <c r="C16" s="17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1363</v>
      </c>
      <c r="D16" s="18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822</v>
      </c>
      <c r="E16" s="18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783</v>
      </c>
      <c r="F16" s="18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7</v>
      </c>
      <c r="G16" s="18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24</v>
      </c>
      <c r="H16" s="18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1</v>
      </c>
      <c r="I16" s="18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115</v>
      </c>
      <c r="J16" s="18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6</v>
      </c>
      <c r="K16" s="18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0</v>
      </c>
      <c r="L16" s="18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8</v>
      </c>
      <c r="M16" s="18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2</v>
      </c>
      <c r="N16" s="18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0</v>
      </c>
      <c r="O16" s="18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10</v>
      </c>
      <c r="P16" s="18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0</v>
      </c>
      <c r="Q16" s="18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1</v>
      </c>
      <c r="R16" s="18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21</v>
      </c>
      <c r="S16" s="18">
        <f>+夕張市!S16+岩見沢市!S16+美唄市!S16+芦別市!S16+赤平市!S16+三笠市!S16+滝川市!S16+砂川市!S16+歌志内市!S16+深川市!S16+南幌町!S16+奈井江町!S16+上砂川町!S16+由仁町!S16+長沼町!S16+栗山町!S16+月形町!S16+浦臼町!S16+新十津川町!S16+妹背牛町!S16+秩父別町!S16+雨竜町!S16+北竜町!S16+沼田町!S16</f>
        <v>0</v>
      </c>
      <c r="T16" s="18">
        <f>+夕張市!T16+岩見沢市!T16+美唄市!T16+芦別市!T16+赤平市!T16+三笠市!T16+滝川市!T16+砂川市!T16+歌志内市!T16+深川市!T16+南幌町!T16+奈井江町!T16+上砂川町!T16+由仁町!T16+長沼町!T16+栗山町!T16+月形町!T16+浦臼町!T16+新十津川町!T16+妹背牛町!T16+秩父別町!T16+雨竜町!T16+北竜町!T16+沼田町!T16</f>
        <v>4</v>
      </c>
      <c r="U16" s="19">
        <f>+夕張市!U16+岩見沢市!U16+美唄市!U16+芦別市!U16+赤平市!U16+三笠市!U16+滝川市!U16+砂川市!U16+歌志内市!U16+深川市!U16+南幌町!U16+奈井江町!U16+上砂川町!U16+由仁町!U16+長沼町!U16+栗山町!U16+月形町!U16+浦臼町!U16+新十津川町!U16+妹背牛町!U16+秩父別町!U16+雨竜町!U16+北竜町!U16+沼田町!U16</f>
        <v>181</v>
      </c>
      <c r="V16" s="40">
        <f>+夕張市!V16+岩見沢市!V16+美唄市!V16+芦別市!V16+赤平市!V16+三笠市!V16+滝川市!V16+砂川市!V16+歌志内市!V16+深川市!V16+南幌町!V16+奈井江町!V16+上砂川町!V16+由仁町!V16+長沼町!V16+栗山町!V16+月形町!V16+浦臼町!V16+新十津川町!V16+妹背牛町!V16+秩父別町!V16+雨竜町!V16+北竜町!V16+沼田町!V16</f>
        <v>3348</v>
      </c>
    </row>
    <row r="17" spans="1:22" ht="18" customHeight="1" x14ac:dyDescent="0.15">
      <c r="A17" s="173" t="s">
        <v>6</v>
      </c>
      <c r="B17" s="4" t="s">
        <v>13</v>
      </c>
      <c r="C17" s="11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1804</v>
      </c>
      <c r="D17" s="12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85</v>
      </c>
      <c r="E17" s="12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612</v>
      </c>
      <c r="F17" s="12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0</v>
      </c>
      <c r="G17" s="12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33</v>
      </c>
      <c r="H17" s="12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39</v>
      </c>
      <c r="I17" s="12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38</v>
      </c>
      <c r="J17" s="12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0</v>
      </c>
      <c r="K17" s="12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0</v>
      </c>
      <c r="L17" s="12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1</v>
      </c>
      <c r="M17" s="12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1</v>
      </c>
      <c r="N17" s="12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0</v>
      </c>
      <c r="O17" s="12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10</v>
      </c>
      <c r="P17" s="12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0</v>
      </c>
      <c r="Q17" s="12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5</v>
      </c>
      <c r="R17" s="12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4</v>
      </c>
      <c r="S17" s="12">
        <f>+夕張市!S17+岩見沢市!S17+美唄市!S17+芦別市!S17+赤平市!S17+三笠市!S17+滝川市!S17+砂川市!S17+歌志内市!S17+深川市!S17+南幌町!S17+奈井江町!S17+上砂川町!S17+由仁町!S17+長沼町!S17+栗山町!S17+月形町!S17+浦臼町!S17+新十津川町!S17+妹背牛町!S17+秩父別町!S17+雨竜町!S17+北竜町!S17+沼田町!S17</f>
        <v>0</v>
      </c>
      <c r="T17" s="12">
        <f>+夕張市!T17+岩見沢市!T17+美唄市!T17+芦別市!T17+赤平市!T17+三笠市!T17+滝川市!T17+砂川市!T17+歌志内市!T17+深川市!T17+南幌町!T17+奈井江町!T17+上砂川町!T17+由仁町!T17+長沼町!T17+栗山町!T17+月形町!T17+浦臼町!T17+新十津川町!T17+妹背牛町!T17+秩父別町!T17+雨竜町!T17+北竜町!T17+沼田町!T17</f>
        <v>0</v>
      </c>
      <c r="U17" s="13">
        <f>+夕張市!U17+岩見沢市!U17+美唄市!U17+芦別市!U17+赤平市!U17+三笠市!U17+滝川市!U17+砂川市!U17+歌志内市!U17+深川市!U17+南幌町!U17+奈井江町!U17+上砂川町!U17+由仁町!U17+長沼町!U17+栗山町!U17+月形町!U17+浦臼町!U17+新十津川町!U17+妹背牛町!U17+秩父別町!U17+雨竜町!U17+北竜町!U17+沼田町!U17</f>
        <v>36</v>
      </c>
      <c r="V17" s="39">
        <f>+夕張市!V17+岩見沢市!V17+美唄市!V17+芦別市!V17+赤平市!V17+三笠市!V17+滝川市!V17+砂川市!V17+歌志内市!V17+深川市!V17+南幌町!V17+奈井江町!V17+上砂川町!V17+由仁町!V17+長沼町!V17+栗山町!V17+月形町!V17+浦臼町!V17+新十津川町!V17+妹背牛町!V17+秩父別町!V17+雨竜町!V17+北竜町!V17+沼田町!V17</f>
        <v>2668</v>
      </c>
    </row>
    <row r="18" spans="1:22" ht="18" customHeight="1" x14ac:dyDescent="0.15">
      <c r="A18" s="172"/>
      <c r="B18" s="5" t="s">
        <v>14</v>
      </c>
      <c r="C18" s="14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1813</v>
      </c>
      <c r="D18" s="15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197</v>
      </c>
      <c r="E18" s="15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612</v>
      </c>
      <c r="F18" s="15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0</v>
      </c>
      <c r="G18" s="15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33</v>
      </c>
      <c r="H18" s="15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39</v>
      </c>
      <c r="I18" s="15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38</v>
      </c>
      <c r="J18" s="15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0</v>
      </c>
      <c r="K18" s="15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0</v>
      </c>
      <c r="L18" s="15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4</v>
      </c>
      <c r="M18" s="15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30</v>
      </c>
      <c r="N18" s="15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0</v>
      </c>
      <c r="O18" s="15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13</v>
      </c>
      <c r="P18" s="15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0</v>
      </c>
      <c r="Q18" s="15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13</v>
      </c>
      <c r="R18" s="15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4</v>
      </c>
      <c r="S18" s="15">
        <f>+夕張市!S18+岩見沢市!S18+美唄市!S18+芦別市!S18+赤平市!S18+三笠市!S18+滝川市!S18+砂川市!S18+歌志内市!S18+深川市!S18+南幌町!S18+奈井江町!S18+上砂川町!S18+由仁町!S18+長沼町!S18+栗山町!S18+月形町!S18+浦臼町!S18+新十津川町!S18+妹背牛町!S18+秩父別町!S18+雨竜町!S18+北竜町!S18+沼田町!S18</f>
        <v>0</v>
      </c>
      <c r="T18" s="15">
        <f>+夕張市!T18+岩見沢市!T18+美唄市!T18+芦別市!T18+赤平市!T18+三笠市!T18+滝川市!T18+砂川市!T18+歌志内市!T18+深川市!T18+南幌町!T18+奈井江町!T18+上砂川町!T18+由仁町!T18+長沼町!T18+栗山町!T18+月形町!T18+浦臼町!T18+新十津川町!T18+妹背牛町!T18+秩父別町!T18+雨竜町!T18+北竜町!T18+沼田町!T18</f>
        <v>0</v>
      </c>
      <c r="U18" s="16">
        <f>+夕張市!U18+岩見沢市!U18+美唄市!U18+芦別市!U18+赤平市!U18+三笠市!U18+滝川市!U18+砂川市!U18+歌志内市!U18+深川市!U18+南幌町!U18+奈井江町!U18+上砂川町!U18+由仁町!U18+長沼町!U18+栗山町!U18+月形町!U18+浦臼町!U18+新十津川町!U18+妹背牛町!U18+秩父別町!U18+雨竜町!U18+北竜町!U18+沼田町!U18</f>
        <v>219</v>
      </c>
      <c r="V18" s="41">
        <f>+夕張市!V18+岩見沢市!V18+美唄市!V18+芦別市!V18+赤平市!V18+三笠市!V18+滝川市!V18+砂川市!V18+歌志内市!V18+深川市!V18+南幌町!V18+奈井江町!V18+上砂川町!V18+由仁町!V18+長沼町!V18+栗山町!V18+月形町!V18+浦臼町!V18+新十津川町!V18+妹背牛町!V18+秩父別町!V18+雨竜町!V18+北竜町!V18+沼田町!V18</f>
        <v>3015</v>
      </c>
    </row>
    <row r="19" spans="1:22" ht="18" customHeight="1" x14ac:dyDescent="0.15">
      <c r="A19" s="175" t="s">
        <v>7</v>
      </c>
      <c r="B19" s="7" t="s">
        <v>13</v>
      </c>
      <c r="C19" s="20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1687</v>
      </c>
      <c r="D19" s="21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36</v>
      </c>
      <c r="E19" s="21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2247</v>
      </c>
      <c r="F19" s="21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57</v>
      </c>
      <c r="G19" s="21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0</v>
      </c>
      <c r="H19" s="21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48</v>
      </c>
      <c r="I19" s="21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180</v>
      </c>
      <c r="J19" s="21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0</v>
      </c>
      <c r="K19" s="21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0</v>
      </c>
      <c r="L19" s="21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0</v>
      </c>
      <c r="M19" s="21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0</v>
      </c>
      <c r="N19" s="21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0</v>
      </c>
      <c r="O19" s="21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0</v>
      </c>
      <c r="P19" s="21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0</v>
      </c>
      <c r="Q19" s="21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2</v>
      </c>
      <c r="R19" s="21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6</v>
      </c>
      <c r="S19" s="21">
        <f>+夕張市!S19+岩見沢市!S19+美唄市!S19+芦別市!S19+赤平市!S19+三笠市!S19+滝川市!S19+砂川市!S19+歌志内市!S19+深川市!S19+南幌町!S19+奈井江町!S19+上砂川町!S19+由仁町!S19+長沼町!S19+栗山町!S19+月形町!S19+浦臼町!S19+新十津川町!S19+妹背牛町!S19+秩父別町!S19+雨竜町!S19+北竜町!S19+沼田町!S19</f>
        <v>0</v>
      </c>
      <c r="T19" s="21">
        <f>+夕張市!T19+岩見沢市!T19+美唄市!T19+芦別市!T19+赤平市!T19+三笠市!T19+滝川市!T19+砂川市!T19+歌志内市!T19+深川市!T19+南幌町!T19+奈井江町!T19+上砂川町!T19+由仁町!T19+長沼町!T19+栗山町!T19+月形町!T19+浦臼町!T19+新十津川町!T19+妹背牛町!T19+秩父別町!T19+雨竜町!T19+北竜町!T19+沼田町!T19</f>
        <v>4</v>
      </c>
      <c r="U19" s="22">
        <f>+夕張市!U19+岩見沢市!U19+美唄市!U19+芦別市!U19+赤平市!U19+三笠市!U19+滝川市!U19+砂川市!U19+歌志内市!U19+深川市!U19+南幌町!U19+奈井江町!U19+上砂川町!U19+由仁町!U19+長沼町!U19+栗山町!U19+月形町!U19+浦臼町!U19+新十津川町!U19+妹背牛町!U19+秩父別町!U19+雨竜町!U19+北竜町!U19+沼田町!U19</f>
        <v>7</v>
      </c>
      <c r="V19" s="42">
        <f>+夕張市!V19+岩見沢市!V19+美唄市!V19+芦別市!V19+赤平市!V19+三笠市!V19+滝川市!V19+砂川市!V19+歌志内市!V19+深川市!V19+南幌町!V19+奈井江町!V19+上砂川町!V19+由仁町!V19+長沼町!V19+栗山町!V19+月形町!V19+浦臼町!V19+新十津川町!V19+妹背牛町!V19+秩父別町!V19+雨竜町!V19+北竜町!V19+沼田町!V19</f>
        <v>4274</v>
      </c>
    </row>
    <row r="20" spans="1:22" ht="18" customHeight="1" x14ac:dyDescent="0.15">
      <c r="A20" s="176"/>
      <c r="B20" s="6" t="s">
        <v>14</v>
      </c>
      <c r="C20" s="17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1687</v>
      </c>
      <c r="D20" s="18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42</v>
      </c>
      <c r="E20" s="18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2247</v>
      </c>
      <c r="F20" s="18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57</v>
      </c>
      <c r="G20" s="18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0</v>
      </c>
      <c r="H20" s="18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48</v>
      </c>
      <c r="I20" s="18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180</v>
      </c>
      <c r="J20" s="18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0</v>
      </c>
      <c r="K20" s="18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0</v>
      </c>
      <c r="L20" s="18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0</v>
      </c>
      <c r="M20" s="18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0</v>
      </c>
      <c r="N20" s="18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0</v>
      </c>
      <c r="O20" s="18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0</v>
      </c>
      <c r="P20" s="18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0</v>
      </c>
      <c r="Q20" s="18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2</v>
      </c>
      <c r="R20" s="18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6</v>
      </c>
      <c r="S20" s="18">
        <f>+夕張市!S20+岩見沢市!S20+美唄市!S20+芦別市!S20+赤平市!S20+三笠市!S20+滝川市!S20+砂川市!S20+歌志内市!S20+深川市!S20+南幌町!S20+奈井江町!S20+上砂川町!S20+由仁町!S20+長沼町!S20+栗山町!S20+月形町!S20+浦臼町!S20+新十津川町!S20+妹背牛町!S20+秩父別町!S20+雨竜町!S20+北竜町!S20+沼田町!S20</f>
        <v>0</v>
      </c>
      <c r="T20" s="18">
        <f>+夕張市!T20+岩見沢市!T20+美唄市!T20+芦別市!T20+赤平市!T20+三笠市!T20+滝川市!T20+砂川市!T20+歌志内市!T20+深川市!T20+南幌町!T20+奈井江町!T20+上砂川町!T20+由仁町!T20+長沼町!T20+栗山町!T20+月形町!T20+浦臼町!T20+新十津川町!T20+妹背牛町!T20+秩父別町!T20+雨竜町!T20+北竜町!T20+沼田町!T20</f>
        <v>4</v>
      </c>
      <c r="U20" s="19">
        <f>+夕張市!U20+岩見沢市!U20+美唄市!U20+芦別市!U20+赤平市!U20+三笠市!U20+滝川市!U20+砂川市!U20+歌志内市!U20+深川市!U20+南幌町!U20+奈井江町!U20+上砂川町!U20+由仁町!U20+長沼町!U20+栗山町!U20+月形町!U20+浦臼町!U20+新十津川町!U20+妹背牛町!U20+秩父別町!U20+雨竜町!U20+北竜町!U20+沼田町!U20</f>
        <v>7</v>
      </c>
      <c r="V20" s="40">
        <f>+夕張市!V20+岩見沢市!V20+美唄市!V20+芦別市!V20+赤平市!V20+三笠市!V20+滝川市!V20+砂川市!V20+歌志内市!V20+深川市!V20+南幌町!V20+奈井江町!V20+上砂川町!V20+由仁町!V20+長沼町!V20+栗山町!V20+月形町!V20+浦臼町!V20+新十津川町!V20+妹背牛町!V20+秩父別町!V20+雨竜町!V20+北竜町!V20+沼田町!V20</f>
        <v>4280</v>
      </c>
    </row>
    <row r="21" spans="1:22" ht="18" customHeight="1" x14ac:dyDescent="0.15">
      <c r="A21" s="173" t="s">
        <v>8</v>
      </c>
      <c r="B21" s="4" t="s">
        <v>13</v>
      </c>
      <c r="C21" s="11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689</v>
      </c>
      <c r="D21" s="12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5</v>
      </c>
      <c r="E21" s="12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267</v>
      </c>
      <c r="F21" s="12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35</v>
      </c>
      <c r="G21" s="12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0</v>
      </c>
      <c r="H21" s="12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98</v>
      </c>
      <c r="I21" s="12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115</v>
      </c>
      <c r="J21" s="12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12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12</v>
      </c>
      <c r="L21" s="12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0</v>
      </c>
      <c r="M21" s="12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12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5</v>
      </c>
      <c r="O21" s="12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0</v>
      </c>
      <c r="P21" s="12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0</v>
      </c>
      <c r="Q21" s="12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0</v>
      </c>
      <c r="R21" s="12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0</v>
      </c>
      <c r="S21" s="12">
        <f>+夕張市!S21+岩見沢市!S21+美唄市!S21+芦別市!S21+赤平市!S21+三笠市!S21+滝川市!S21+砂川市!S21+歌志内市!S21+深川市!S21+南幌町!S21+奈井江町!S21+上砂川町!S21+由仁町!S21+長沼町!S21+栗山町!S21+月形町!S21+浦臼町!S21+新十津川町!S21+妹背牛町!S21+秩父別町!S21+雨竜町!S21+北竜町!S21+沼田町!S21</f>
        <v>0</v>
      </c>
      <c r="T21" s="12">
        <f>+夕張市!T21+岩見沢市!T21+美唄市!T21+芦別市!T21+赤平市!T21+三笠市!T21+滝川市!T21+砂川市!T21+歌志内市!T21+深川市!T21+南幌町!T21+奈井江町!T21+上砂川町!T21+由仁町!T21+長沼町!T21+栗山町!T21+月形町!T21+浦臼町!T21+新十津川町!T21+妹背牛町!T21+秩父別町!T21+雨竜町!T21+北竜町!T21+沼田町!T21</f>
        <v>0</v>
      </c>
      <c r="U21" s="13">
        <f>+夕張市!U21+岩見沢市!U21+美唄市!U21+芦別市!U21+赤平市!U21+三笠市!U21+滝川市!U21+砂川市!U21+歌志内市!U21+深川市!U21+南幌町!U21+奈井江町!U21+上砂川町!U21+由仁町!U21+長沼町!U21+栗山町!U21+月形町!U21+浦臼町!U21+新十津川町!U21+妹背牛町!U21+秩父別町!U21+雨竜町!U21+北竜町!U21+沼田町!U21</f>
        <v>15</v>
      </c>
      <c r="V21" s="39">
        <f>+夕張市!V21+岩見沢市!V21+美唄市!V21+芦別市!V21+赤平市!V21+三笠市!V21+滝川市!V21+砂川市!V21+歌志内市!V21+深川市!V21+南幌町!V21+奈井江町!V21+上砂川町!V21+由仁町!V21+長沼町!V21+栗山町!V21+月形町!V21+浦臼町!V21+新十津川町!V21+妹背牛町!V21+秩父別町!V21+雨竜町!V21+北竜町!V21+沼田町!V21</f>
        <v>1241</v>
      </c>
    </row>
    <row r="22" spans="1:22" ht="18" customHeight="1" x14ac:dyDescent="0.15">
      <c r="A22" s="172"/>
      <c r="B22" s="5" t="s">
        <v>14</v>
      </c>
      <c r="C22" s="14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689</v>
      </c>
      <c r="D22" s="15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5</v>
      </c>
      <c r="E22" s="15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267</v>
      </c>
      <c r="F22" s="15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35</v>
      </c>
      <c r="G22" s="15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0</v>
      </c>
      <c r="H22" s="15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98</v>
      </c>
      <c r="I22" s="15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115</v>
      </c>
      <c r="J22" s="15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15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12</v>
      </c>
      <c r="L22" s="15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0</v>
      </c>
      <c r="M22" s="15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15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5</v>
      </c>
      <c r="O22" s="15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0</v>
      </c>
      <c r="P22" s="15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0</v>
      </c>
      <c r="Q22" s="15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0</v>
      </c>
      <c r="R22" s="15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0</v>
      </c>
      <c r="S22" s="15">
        <f>+夕張市!S22+岩見沢市!S22+美唄市!S22+芦別市!S22+赤平市!S22+三笠市!S22+滝川市!S22+砂川市!S22+歌志内市!S22+深川市!S22+南幌町!S22+奈井江町!S22+上砂川町!S22+由仁町!S22+長沼町!S22+栗山町!S22+月形町!S22+浦臼町!S22+新十津川町!S22+妹背牛町!S22+秩父別町!S22+雨竜町!S22+北竜町!S22+沼田町!S22</f>
        <v>0</v>
      </c>
      <c r="T22" s="15">
        <f>+夕張市!T22+岩見沢市!T22+美唄市!T22+芦別市!T22+赤平市!T22+三笠市!T22+滝川市!T22+砂川市!T22+歌志内市!T22+深川市!T22+南幌町!T22+奈井江町!T22+上砂川町!T22+由仁町!T22+長沼町!T22+栗山町!T22+月形町!T22+浦臼町!T22+新十津川町!T22+妹背牛町!T22+秩父別町!T22+雨竜町!T22+北竜町!T22+沼田町!T22</f>
        <v>0</v>
      </c>
      <c r="U22" s="16">
        <f>+夕張市!U22+岩見沢市!U22+美唄市!U22+芦別市!U22+赤平市!U22+三笠市!U22+滝川市!U22+砂川市!U22+歌志内市!U22+深川市!U22+南幌町!U22+奈井江町!U22+上砂川町!U22+由仁町!U22+長沼町!U22+栗山町!U22+月形町!U22+浦臼町!U22+新十津川町!U22+妹背牛町!U22+秩父別町!U22+雨竜町!U22+北竜町!U22+沼田町!U22</f>
        <v>18</v>
      </c>
      <c r="V22" s="41">
        <f>+夕張市!V22+岩見沢市!V22+美唄市!V22+芦別市!V22+赤平市!V22+三笠市!V22+滝川市!V22+砂川市!V22+歌志内市!V22+深川市!V22+南幌町!V22+奈井江町!V22+上砂川町!V22+由仁町!V22+長沼町!V22+栗山町!V22+月形町!V22+浦臼町!V22+新十津川町!V22+妹背牛町!V22+秩父別町!V22+雨竜町!V22+北竜町!V22+沼田町!V22</f>
        <v>1244</v>
      </c>
    </row>
    <row r="23" spans="1:22" ht="18" customHeight="1" x14ac:dyDescent="0.15">
      <c r="A23" s="175" t="s">
        <v>9</v>
      </c>
      <c r="B23" s="7" t="s">
        <v>13</v>
      </c>
      <c r="C23" s="20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557</v>
      </c>
      <c r="D23" s="21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3</v>
      </c>
      <c r="E23" s="21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826</v>
      </c>
      <c r="F23" s="21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114</v>
      </c>
      <c r="G23" s="21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452</v>
      </c>
      <c r="H23" s="21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37</v>
      </c>
      <c r="I23" s="21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181</v>
      </c>
      <c r="J23" s="21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21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0</v>
      </c>
      <c r="L23" s="21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21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2</v>
      </c>
      <c r="N23" s="21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0</v>
      </c>
      <c r="O23" s="21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21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0</v>
      </c>
      <c r="Q23" s="21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21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0</v>
      </c>
      <c r="S23" s="21">
        <f>+夕張市!S23+岩見沢市!S23+美唄市!S23+芦別市!S23+赤平市!S23+三笠市!S23+滝川市!S23+砂川市!S23+歌志内市!S23+深川市!S23+南幌町!S23+奈井江町!S23+上砂川町!S23+由仁町!S23+長沼町!S23+栗山町!S23+月形町!S23+浦臼町!S23+新十津川町!S23+妹背牛町!S23+秩父別町!S23+雨竜町!S23+北竜町!S23+沼田町!S23</f>
        <v>0</v>
      </c>
      <c r="T23" s="21">
        <f>+夕張市!T23+岩見沢市!T23+美唄市!T23+芦別市!T23+赤平市!T23+三笠市!T23+滝川市!T23+砂川市!T23+歌志内市!T23+深川市!T23+南幌町!T23+奈井江町!T23+上砂川町!T23+由仁町!T23+長沼町!T23+栗山町!T23+月形町!T23+浦臼町!T23+新十津川町!T23+妹背牛町!T23+秩父別町!T23+雨竜町!T23+北竜町!T23+沼田町!T23</f>
        <v>0</v>
      </c>
      <c r="U23" s="22">
        <f>+夕張市!U23+岩見沢市!U23+美唄市!U23+芦別市!U23+赤平市!U23+三笠市!U23+滝川市!U23+砂川市!U23+歌志内市!U23+深川市!U23+南幌町!U23+奈井江町!U23+上砂川町!U23+由仁町!U23+長沼町!U23+栗山町!U23+月形町!U23+浦臼町!U23+新十津川町!U23+妹背牛町!U23+秩父別町!U23+雨竜町!U23+北竜町!U23+沼田町!U23</f>
        <v>0</v>
      </c>
      <c r="V23" s="42">
        <f>+夕張市!V23+岩見沢市!V23+美唄市!V23+芦別市!V23+赤平市!V23+三笠市!V23+滝川市!V23+砂川市!V23+歌志内市!V23+深川市!V23+南幌町!V23+奈井江町!V23+上砂川町!V23+由仁町!V23+長沼町!V23+栗山町!V23+月形町!V23+浦臼町!V23+新十津川町!V23+妹背牛町!V23+秩父別町!V23+雨竜町!V23+北竜町!V23+沼田町!V23</f>
        <v>2172</v>
      </c>
    </row>
    <row r="24" spans="1:22" ht="18" customHeight="1" x14ac:dyDescent="0.15">
      <c r="A24" s="176"/>
      <c r="B24" s="6" t="s">
        <v>14</v>
      </c>
      <c r="C24" s="17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557</v>
      </c>
      <c r="D24" s="18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3</v>
      </c>
      <c r="E24" s="18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826</v>
      </c>
      <c r="F24" s="18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114</v>
      </c>
      <c r="G24" s="18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452</v>
      </c>
      <c r="H24" s="18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37</v>
      </c>
      <c r="I24" s="18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181</v>
      </c>
      <c r="J24" s="18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18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0</v>
      </c>
      <c r="L24" s="18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18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2</v>
      </c>
      <c r="N24" s="18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0</v>
      </c>
      <c r="O24" s="18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18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0</v>
      </c>
      <c r="Q24" s="18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18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0</v>
      </c>
      <c r="S24" s="18">
        <f>+夕張市!S24+岩見沢市!S24+美唄市!S24+芦別市!S24+赤平市!S24+三笠市!S24+滝川市!S24+砂川市!S24+歌志内市!S24+深川市!S24+南幌町!S24+奈井江町!S24+上砂川町!S24+由仁町!S24+長沼町!S24+栗山町!S24+月形町!S24+浦臼町!S24+新十津川町!S24+妹背牛町!S24+秩父別町!S24+雨竜町!S24+北竜町!S24+沼田町!S24</f>
        <v>0</v>
      </c>
      <c r="T24" s="18">
        <f>+夕張市!T24+岩見沢市!T24+美唄市!T24+芦別市!T24+赤平市!T24+三笠市!T24+滝川市!T24+砂川市!T24+歌志内市!T24+深川市!T24+南幌町!T24+奈井江町!T24+上砂川町!T24+由仁町!T24+長沼町!T24+栗山町!T24+月形町!T24+浦臼町!T24+新十津川町!T24+妹背牛町!T24+秩父別町!T24+雨竜町!T24+北竜町!T24+沼田町!T24</f>
        <v>0</v>
      </c>
      <c r="U24" s="19">
        <f>+夕張市!U24+岩見沢市!U24+美唄市!U24+芦別市!U24+赤平市!U24+三笠市!U24+滝川市!U24+砂川市!U24+歌志内市!U24+深川市!U24+南幌町!U24+奈井江町!U24+上砂川町!U24+由仁町!U24+長沼町!U24+栗山町!U24+月形町!U24+浦臼町!U24+新十津川町!U24+妹背牛町!U24+秩父別町!U24+雨竜町!U24+北竜町!U24+沼田町!U24</f>
        <v>0</v>
      </c>
      <c r="V24" s="40">
        <f>+夕張市!V24+岩見沢市!V24+美唄市!V24+芦別市!V24+赤平市!V24+三笠市!V24+滝川市!V24+砂川市!V24+歌志内市!V24+深川市!V24+南幌町!V24+奈井江町!V24+上砂川町!V24+由仁町!V24+長沼町!V24+栗山町!V24+月形町!V24+浦臼町!V24+新十津川町!V24+妹背牛町!V24+秩父別町!V24+雨竜町!V24+北竜町!V24+沼田町!V24</f>
        <v>2172</v>
      </c>
    </row>
    <row r="25" spans="1:22" ht="18" customHeight="1" x14ac:dyDescent="0.15">
      <c r="A25" s="173" t="s">
        <v>10</v>
      </c>
      <c r="B25" s="4" t="s">
        <v>13</v>
      </c>
      <c r="C25" s="11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247</v>
      </c>
      <c r="D25" s="12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4</v>
      </c>
      <c r="E25" s="12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649</v>
      </c>
      <c r="F25" s="12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0</v>
      </c>
      <c r="G25" s="12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21</v>
      </c>
      <c r="H25" s="12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0</v>
      </c>
      <c r="I25" s="12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120</v>
      </c>
      <c r="J25" s="12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12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70</v>
      </c>
      <c r="L25" s="12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4</v>
      </c>
      <c r="M25" s="12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0</v>
      </c>
      <c r="N25" s="12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0</v>
      </c>
      <c r="O25" s="12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12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0</v>
      </c>
      <c r="Q25" s="12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0</v>
      </c>
      <c r="R25" s="12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3</v>
      </c>
      <c r="S25" s="12">
        <f>+夕張市!S25+岩見沢市!S25+美唄市!S25+芦別市!S25+赤平市!S25+三笠市!S25+滝川市!S25+砂川市!S25+歌志内市!S25+深川市!S25+南幌町!S25+奈井江町!S25+上砂川町!S25+由仁町!S25+長沼町!S25+栗山町!S25+月形町!S25+浦臼町!S25+新十津川町!S25+妹背牛町!S25+秩父別町!S25+雨竜町!S25+北竜町!S25+沼田町!S25</f>
        <v>0</v>
      </c>
      <c r="T25" s="12">
        <f>+夕張市!T25+岩見沢市!T25+美唄市!T25+芦別市!T25+赤平市!T25+三笠市!T25+滝川市!T25+砂川市!T25+歌志内市!T25+深川市!T25+南幌町!T25+奈井江町!T25+上砂川町!T25+由仁町!T25+長沼町!T25+栗山町!T25+月形町!T25+浦臼町!T25+新十津川町!T25+妹背牛町!T25+秩父別町!T25+雨竜町!T25+北竜町!T25+沼田町!T25</f>
        <v>0</v>
      </c>
      <c r="U25" s="13">
        <f>+夕張市!U25+岩見沢市!U25+美唄市!U25+芦別市!U25+赤平市!U25+三笠市!U25+滝川市!U25+砂川市!U25+歌志内市!U25+深川市!U25+南幌町!U25+奈井江町!U25+上砂川町!U25+由仁町!U25+長沼町!U25+栗山町!U25+月形町!U25+浦臼町!U25+新十津川町!U25+妹背牛町!U25+秩父別町!U25+雨竜町!U25+北竜町!U25+沼田町!U25</f>
        <v>13</v>
      </c>
      <c r="V25" s="39">
        <f>+夕張市!V25+岩見沢市!V25+美唄市!V25+芦別市!V25+赤平市!V25+三笠市!V25+滝川市!V25+砂川市!V25+歌志内市!V25+深川市!V25+南幌町!V25+奈井江町!V25+上砂川町!V25+由仁町!V25+長沼町!V25+栗山町!V25+月形町!V25+浦臼町!V25+新十津川町!V25+妹背牛町!V25+秩父別町!V25+雨竜町!V25+北竜町!V25+沼田町!V25</f>
        <v>1131</v>
      </c>
    </row>
    <row r="26" spans="1:22" ht="18" customHeight="1" x14ac:dyDescent="0.15">
      <c r="A26" s="172"/>
      <c r="B26" s="5" t="s">
        <v>14</v>
      </c>
      <c r="C26" s="14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247</v>
      </c>
      <c r="D26" s="15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4</v>
      </c>
      <c r="E26" s="15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649</v>
      </c>
      <c r="F26" s="15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0</v>
      </c>
      <c r="G26" s="15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21</v>
      </c>
      <c r="H26" s="15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0</v>
      </c>
      <c r="I26" s="15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120</v>
      </c>
      <c r="J26" s="15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15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70</v>
      </c>
      <c r="L26" s="15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12</v>
      </c>
      <c r="M26" s="15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0</v>
      </c>
      <c r="N26" s="15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0</v>
      </c>
      <c r="O26" s="15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15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0</v>
      </c>
      <c r="Q26" s="15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0</v>
      </c>
      <c r="R26" s="15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7</v>
      </c>
      <c r="S26" s="15">
        <f>+夕張市!S26+岩見沢市!S26+美唄市!S26+芦別市!S26+赤平市!S26+三笠市!S26+滝川市!S26+砂川市!S26+歌志内市!S26+深川市!S26+南幌町!S26+奈井江町!S26+上砂川町!S26+由仁町!S26+長沼町!S26+栗山町!S26+月形町!S26+浦臼町!S26+新十津川町!S26+妹背牛町!S26+秩父別町!S26+雨竜町!S26+北竜町!S26+沼田町!S26</f>
        <v>0</v>
      </c>
      <c r="T26" s="15">
        <f>+夕張市!T26+岩見沢市!T26+美唄市!T26+芦別市!T26+赤平市!T26+三笠市!T26+滝川市!T26+砂川市!T26+歌志内市!T26+深川市!T26+南幌町!T26+奈井江町!T26+上砂川町!T26+由仁町!T26+長沼町!T26+栗山町!T26+月形町!T26+浦臼町!T26+新十津川町!T26+妹背牛町!T26+秩父別町!T26+雨竜町!T26+北竜町!T26+沼田町!T26</f>
        <v>0</v>
      </c>
      <c r="U26" s="16">
        <f>+夕張市!U26+岩見沢市!U26+美唄市!U26+芦別市!U26+赤平市!U26+三笠市!U26+滝川市!U26+砂川市!U26+歌志内市!U26+深川市!U26+南幌町!U26+奈井江町!U26+上砂川町!U26+由仁町!U26+長沼町!U26+栗山町!U26+月形町!U26+浦臼町!U26+新十津川町!U26+妹背牛町!U26+秩父別町!U26+雨竜町!U26+北竜町!U26+沼田町!U26</f>
        <v>102</v>
      </c>
      <c r="V26" s="41">
        <f>+夕張市!V26+岩見沢市!V26+美唄市!V26+芦別市!V26+赤平市!V26+三笠市!V26+滝川市!V26+砂川市!V26+歌志内市!V26+深川市!V26+南幌町!V26+奈井江町!V26+上砂川町!V26+由仁町!V26+長沼町!V26+栗山町!V26+月形町!V26+浦臼町!V26+新十津川町!V26+妹背牛町!V26+秩父別町!V26+雨竜町!V26+北竜町!V26+沼田町!V26</f>
        <v>1232</v>
      </c>
    </row>
    <row r="27" spans="1:22" ht="18" customHeight="1" x14ac:dyDescent="0.15">
      <c r="A27" s="175" t="s">
        <v>11</v>
      </c>
      <c r="B27" s="7" t="s">
        <v>13</v>
      </c>
      <c r="C27" s="20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1011</v>
      </c>
      <c r="D27" s="21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2</v>
      </c>
      <c r="E27" s="21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2044</v>
      </c>
      <c r="F27" s="21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49</v>
      </c>
      <c r="G27" s="21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72</v>
      </c>
      <c r="H27" s="21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147</v>
      </c>
      <c r="I27" s="21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99</v>
      </c>
      <c r="J27" s="21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0</v>
      </c>
      <c r="K27" s="21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0</v>
      </c>
      <c r="L27" s="21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0</v>
      </c>
      <c r="M27" s="21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0</v>
      </c>
      <c r="N27" s="21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21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1</v>
      </c>
      <c r="P27" s="21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0</v>
      </c>
      <c r="Q27" s="21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1</v>
      </c>
      <c r="R27" s="21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1</v>
      </c>
      <c r="S27" s="21">
        <f>+夕張市!S27+岩見沢市!S27+美唄市!S27+芦別市!S27+赤平市!S27+三笠市!S27+滝川市!S27+砂川市!S27+歌志内市!S27+深川市!S27+南幌町!S27+奈井江町!S27+上砂川町!S27+由仁町!S27+長沼町!S27+栗山町!S27+月形町!S27+浦臼町!S27+新十津川町!S27+妹背牛町!S27+秩父別町!S27+雨竜町!S27+北竜町!S27+沼田町!S27</f>
        <v>0</v>
      </c>
      <c r="T27" s="21">
        <f>+夕張市!T27+岩見沢市!T27+美唄市!T27+芦別市!T27+赤平市!T27+三笠市!T27+滝川市!T27+砂川市!T27+歌志内市!T27+深川市!T27+南幌町!T27+奈井江町!T27+上砂川町!T27+由仁町!T27+長沼町!T27+栗山町!T27+月形町!T27+浦臼町!T27+新十津川町!T27+妹背牛町!T27+秩父別町!T27+雨竜町!T27+北竜町!T27+沼田町!T27</f>
        <v>30</v>
      </c>
      <c r="U27" s="22">
        <f>+夕張市!U27+岩見沢市!U27+美唄市!U27+芦別市!U27+赤平市!U27+三笠市!U27+滝川市!U27+砂川市!U27+歌志内市!U27+深川市!U27+南幌町!U27+奈井江町!U27+上砂川町!U27+由仁町!U27+長沼町!U27+栗山町!U27+月形町!U27+浦臼町!U27+新十津川町!U27+妹背牛町!U27+秩父別町!U27+雨竜町!U27+北竜町!U27+沼田町!U27</f>
        <v>11</v>
      </c>
      <c r="V27" s="42">
        <f>+夕張市!V27+岩見沢市!V27+美唄市!V27+芦別市!V27+赤平市!V27+三笠市!V27+滝川市!V27+砂川市!V27+歌志内市!V27+深川市!V27+南幌町!V27+奈井江町!V27+上砂川町!V27+由仁町!V27+長沼町!V27+栗山町!V27+月形町!V27+浦臼町!V27+新十津川町!V27+妹背牛町!V27+秩父別町!V27+雨竜町!V27+北竜町!V27+沼田町!V27</f>
        <v>3468</v>
      </c>
    </row>
    <row r="28" spans="1:22" ht="18" customHeight="1" x14ac:dyDescent="0.15">
      <c r="A28" s="176"/>
      <c r="B28" s="6" t="s">
        <v>14</v>
      </c>
      <c r="C28" s="17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1042</v>
      </c>
      <c r="D28" s="18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2</v>
      </c>
      <c r="E28" s="18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2061</v>
      </c>
      <c r="F28" s="18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49</v>
      </c>
      <c r="G28" s="18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72</v>
      </c>
      <c r="H28" s="18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179</v>
      </c>
      <c r="I28" s="18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133</v>
      </c>
      <c r="J28" s="18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0</v>
      </c>
      <c r="K28" s="18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0</v>
      </c>
      <c r="L28" s="18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0</v>
      </c>
      <c r="M28" s="18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0</v>
      </c>
      <c r="N28" s="18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18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1</v>
      </c>
      <c r="P28" s="18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0</v>
      </c>
      <c r="Q28" s="18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1</v>
      </c>
      <c r="R28" s="18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1</v>
      </c>
      <c r="S28" s="18">
        <f>+夕張市!S28+岩見沢市!S28+美唄市!S28+芦別市!S28+赤平市!S28+三笠市!S28+滝川市!S28+砂川市!S28+歌志内市!S28+深川市!S28+南幌町!S28+奈井江町!S28+上砂川町!S28+由仁町!S28+長沼町!S28+栗山町!S28+月形町!S28+浦臼町!S28+新十津川町!S28+妹背牛町!S28+秩父別町!S28+雨竜町!S28+北竜町!S28+沼田町!S28</f>
        <v>0</v>
      </c>
      <c r="T28" s="18">
        <f>+夕張市!T28+岩見沢市!T28+美唄市!T28+芦別市!T28+赤平市!T28+三笠市!T28+滝川市!T28+砂川市!T28+歌志内市!T28+深川市!T28+南幌町!T28+奈井江町!T28+上砂川町!T28+由仁町!T28+長沼町!T28+栗山町!T28+月形町!T28+浦臼町!T28+新十津川町!T28+妹背牛町!T28+秩父別町!T28+雨竜町!T28+北竜町!T28+沼田町!T28</f>
        <v>30</v>
      </c>
      <c r="U28" s="19">
        <f>+夕張市!U28+岩見沢市!U28+美唄市!U28+芦別市!U28+赤平市!U28+三笠市!U28+滝川市!U28+砂川市!U28+歌志内市!U28+深川市!U28+南幌町!U28+奈井江町!U28+上砂川町!U28+由仁町!U28+長沼町!U28+栗山町!U28+月形町!U28+浦臼町!U28+新十津川町!U28+妹背牛町!U28+秩父別町!U28+雨竜町!U28+北竜町!U28+沼田町!U28</f>
        <v>11</v>
      </c>
      <c r="V28" s="40">
        <f>+夕張市!V28+岩見沢市!V28+美唄市!V28+芦別市!V28+赤平市!V28+三笠市!V28+滝川市!V28+砂川市!V28+歌志内市!V28+深川市!V28+南幌町!V28+奈井江町!V28+上砂川町!V28+由仁町!V28+長沼町!V28+栗山町!V28+月形町!V28+浦臼町!V28+新十津川町!V28+妹背牛町!V28+秩父別町!V28+雨竜町!V28+北竜町!V28+沼田町!V28</f>
        <v>3582</v>
      </c>
    </row>
    <row r="29" spans="1:22" ht="18" customHeight="1" x14ac:dyDescent="0.15">
      <c r="A29" s="173" t="s">
        <v>12</v>
      </c>
      <c r="B29" s="4" t="s">
        <v>13</v>
      </c>
      <c r="C29" s="11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29</v>
      </c>
      <c r="D29" s="12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8</v>
      </c>
      <c r="E29" s="12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472</v>
      </c>
      <c r="F29" s="12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0</v>
      </c>
      <c r="G29" s="12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25</v>
      </c>
      <c r="H29" s="12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14</v>
      </c>
      <c r="I29" s="12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223</v>
      </c>
      <c r="J29" s="12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12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0</v>
      </c>
      <c r="L29" s="12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12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1</v>
      </c>
      <c r="N29" s="12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0</v>
      </c>
      <c r="O29" s="12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0</v>
      </c>
      <c r="P29" s="12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0</v>
      </c>
      <c r="Q29" s="12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0</v>
      </c>
      <c r="R29" s="12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2</v>
      </c>
      <c r="S29" s="12">
        <f>+夕張市!S29+岩見沢市!S29+美唄市!S29+芦別市!S29+赤平市!S29+三笠市!S29+滝川市!S29+砂川市!S29+歌志内市!S29+深川市!S29+南幌町!S29+奈井江町!S29+上砂川町!S29+由仁町!S29+長沼町!S29+栗山町!S29+月形町!S29+浦臼町!S29+新十津川町!S29+妹背牛町!S29+秩父別町!S29+雨竜町!S29+北竜町!S29+沼田町!S29</f>
        <v>0</v>
      </c>
      <c r="T29" s="12">
        <f>+夕張市!T29+岩見沢市!T29+美唄市!T29+芦別市!T29+赤平市!T29+三笠市!T29+滝川市!T29+砂川市!T29+歌志内市!T29+深川市!T29+南幌町!T29+奈井江町!T29+上砂川町!T29+由仁町!T29+長沼町!T29+栗山町!T29+月形町!T29+浦臼町!T29+新十津川町!T29+妹背牛町!T29+秩父別町!T29+雨竜町!T29+北竜町!T29+沼田町!T29</f>
        <v>1</v>
      </c>
      <c r="U29" s="13">
        <f>+夕張市!U29+岩見沢市!U29+美唄市!U29+芦別市!U29+赤平市!U29+三笠市!U29+滝川市!U29+砂川市!U29+歌志内市!U29+深川市!U29+南幌町!U29+奈井江町!U29+上砂川町!U29+由仁町!U29+長沼町!U29+栗山町!U29+月形町!U29+浦臼町!U29+新十津川町!U29+妹背牛町!U29+秩父別町!U29+雨竜町!U29+北竜町!U29+沼田町!U29</f>
        <v>7</v>
      </c>
      <c r="V29" s="39">
        <f>+夕張市!V29+岩見沢市!V29+美唄市!V29+芦別市!V29+赤平市!V29+三笠市!V29+滝川市!V29+砂川市!V29+歌志内市!V29+深川市!V29+南幌町!V29+奈井江町!V29+上砂川町!V29+由仁町!V29+長沼町!V29+栗山町!V29+月形町!V29+浦臼町!V29+新十津川町!V29+妹背牛町!V29+秩父別町!V29+雨竜町!V29+北竜町!V29+沼田町!V29</f>
        <v>782</v>
      </c>
    </row>
    <row r="30" spans="1:22" ht="18" customHeight="1" x14ac:dyDescent="0.15">
      <c r="A30" s="172"/>
      <c r="B30" s="5" t="s">
        <v>14</v>
      </c>
      <c r="C30" s="14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29</v>
      </c>
      <c r="D30" s="15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18</v>
      </c>
      <c r="E30" s="15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476</v>
      </c>
      <c r="F30" s="15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0</v>
      </c>
      <c r="G30" s="15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25</v>
      </c>
      <c r="H30" s="15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14</v>
      </c>
      <c r="I30" s="15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341</v>
      </c>
      <c r="J30" s="15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15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0</v>
      </c>
      <c r="L30" s="15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15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1</v>
      </c>
      <c r="N30" s="15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0</v>
      </c>
      <c r="O30" s="15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0</v>
      </c>
      <c r="P30" s="15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0</v>
      </c>
      <c r="Q30" s="15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0</v>
      </c>
      <c r="R30" s="15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2</v>
      </c>
      <c r="S30" s="15">
        <f>+夕張市!S30+岩見沢市!S30+美唄市!S30+芦別市!S30+赤平市!S30+三笠市!S30+滝川市!S30+砂川市!S30+歌志内市!S30+深川市!S30+南幌町!S30+奈井江町!S30+上砂川町!S30+由仁町!S30+長沼町!S30+栗山町!S30+月形町!S30+浦臼町!S30+新十津川町!S30+妹背牛町!S30+秩父別町!S30+雨竜町!S30+北竜町!S30+沼田町!S30</f>
        <v>0</v>
      </c>
      <c r="T30" s="15">
        <f>+夕張市!T30+岩見沢市!T30+美唄市!T30+芦別市!T30+赤平市!T30+三笠市!T30+滝川市!T30+砂川市!T30+歌志内市!T30+深川市!T30+南幌町!T30+奈井江町!T30+上砂川町!T30+由仁町!T30+長沼町!T30+栗山町!T30+月形町!T30+浦臼町!T30+新十津川町!T30+妹背牛町!T30+秩父別町!T30+雨竜町!T30+北竜町!T30+沼田町!T30</f>
        <v>1</v>
      </c>
      <c r="U30" s="16">
        <f>+夕張市!U30+岩見沢市!U30+美唄市!U30+芦別市!U30+赤平市!U30+三笠市!U30+滝川市!U30+砂川市!U30+歌志内市!U30+深川市!U30+南幌町!U30+奈井江町!U30+上砂川町!U30+由仁町!U30+長沼町!U30+栗山町!U30+月形町!U30+浦臼町!U30+新十津川町!U30+妹背牛町!U30+秩父別町!U30+雨竜町!U30+北竜町!U30+沼田町!U30</f>
        <v>7</v>
      </c>
      <c r="V30" s="41">
        <f>+夕張市!V30+岩見沢市!V30+美唄市!V30+芦別市!V30+赤平市!V30+三笠市!V30+滝川市!V30+砂川市!V30+歌志内市!V30+深川市!V30+南幌町!V30+奈井江町!V30+上砂川町!V30+由仁町!V30+長沼町!V30+栗山町!V30+月形町!V30+浦臼町!V30+新十津川町!V30+妹背牛町!V30+秩父別町!V30+雨竜町!V30+北竜町!V30+沼田町!V30</f>
        <v>914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10268</v>
      </c>
      <c r="D31" s="12">
        <f t="shared" ref="D31:U31" si="0">+D7+D9+D11+D13+D15+D17+D19+D21+D23+D25+D27+D29</f>
        <v>1030</v>
      </c>
      <c r="E31" s="12">
        <f t="shared" si="0"/>
        <v>14957</v>
      </c>
      <c r="F31" s="12">
        <f t="shared" si="0"/>
        <v>558</v>
      </c>
      <c r="G31" s="12">
        <f t="shared" si="0"/>
        <v>1706</v>
      </c>
      <c r="H31" s="12">
        <f t="shared" si="0"/>
        <v>590</v>
      </c>
      <c r="I31" s="12">
        <f t="shared" si="0"/>
        <v>3695</v>
      </c>
      <c r="J31" s="12">
        <f t="shared" si="0"/>
        <v>9</v>
      </c>
      <c r="K31" s="12">
        <f t="shared" ref="K31:M31" si="1">+K7+K9+K11+K13+K15+K17+K19+K21+K23+K25+K27+K29</f>
        <v>82</v>
      </c>
      <c r="L31" s="12">
        <f t="shared" si="1"/>
        <v>19</v>
      </c>
      <c r="M31" s="12">
        <f t="shared" si="1"/>
        <v>7</v>
      </c>
      <c r="N31" s="12">
        <f t="shared" si="0"/>
        <v>8</v>
      </c>
      <c r="O31" s="12">
        <f t="shared" si="0"/>
        <v>21</v>
      </c>
      <c r="P31" s="12">
        <f t="shared" si="0"/>
        <v>0</v>
      </c>
      <c r="Q31" s="12">
        <f t="shared" si="0"/>
        <v>13</v>
      </c>
      <c r="R31" s="12">
        <f t="shared" si="0"/>
        <v>48</v>
      </c>
      <c r="S31" s="12">
        <f t="shared" si="0"/>
        <v>1</v>
      </c>
      <c r="T31" s="12">
        <f t="shared" si="0"/>
        <v>45</v>
      </c>
      <c r="U31" s="13">
        <f t="shared" si="0"/>
        <v>176</v>
      </c>
      <c r="V31" s="39">
        <f>+夕張市!V31+岩見沢市!V31+美唄市!V31+芦別市!V31+赤平市!V31+三笠市!V31+滝川市!V31+砂川市!V31+歌志内市!V31+深川市!V31+南幌町!V31+奈井江町!V31+上砂川町!V31+由仁町!V31+長沼町!V31+栗山町!V31+月形町!V31+浦臼町!V31+新十津川町!V31+妹背牛町!V31+秩父別町!V31+雨竜町!V31+北竜町!V31+沼田町!V31</f>
        <v>33233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10403</v>
      </c>
      <c r="D32" s="15">
        <f t="shared" si="2"/>
        <v>2104</v>
      </c>
      <c r="E32" s="15">
        <f t="shared" si="2"/>
        <v>14984</v>
      </c>
      <c r="F32" s="15">
        <f t="shared" si="2"/>
        <v>570</v>
      </c>
      <c r="G32" s="15">
        <f t="shared" si="2"/>
        <v>1722</v>
      </c>
      <c r="H32" s="15">
        <f t="shared" si="2"/>
        <v>622</v>
      </c>
      <c r="I32" s="15">
        <f t="shared" si="2"/>
        <v>3849</v>
      </c>
      <c r="J32" s="15">
        <f t="shared" si="2"/>
        <v>9</v>
      </c>
      <c r="K32" s="15">
        <f t="shared" ref="K32:M32" si="3">+K8+K10+K12+K14+K16+K18+K20+K22+K24+K26+K28+K30</f>
        <v>82</v>
      </c>
      <c r="L32" s="15">
        <f t="shared" si="3"/>
        <v>30</v>
      </c>
      <c r="M32" s="15">
        <f t="shared" si="3"/>
        <v>36</v>
      </c>
      <c r="N32" s="15">
        <f t="shared" si="2"/>
        <v>8</v>
      </c>
      <c r="O32" s="15">
        <f t="shared" si="2"/>
        <v>32</v>
      </c>
      <c r="P32" s="15">
        <f t="shared" si="2"/>
        <v>0</v>
      </c>
      <c r="Q32" s="15">
        <f t="shared" si="2"/>
        <v>30</v>
      </c>
      <c r="R32" s="15">
        <f t="shared" si="2"/>
        <v>99</v>
      </c>
      <c r="S32" s="15">
        <f t="shared" si="2"/>
        <v>1</v>
      </c>
      <c r="T32" s="15">
        <f t="shared" si="2"/>
        <v>45</v>
      </c>
      <c r="U32" s="16">
        <f t="shared" si="2"/>
        <v>619</v>
      </c>
      <c r="V32" s="41">
        <f>+夕張市!V32+岩見沢市!V32+美唄市!V32+芦別市!V32+赤平市!V32+三笠市!V32+滝川市!V32+砂川市!V32+歌志内市!V32+深川市!V32+南幌町!V32+奈井江町!V32+上砂川町!V32+由仁町!V32+長沼町!V32+栗山町!V32+月形町!V32+浦臼町!V32+新十津川町!V32+妹背牛町!V32+秩父別町!V32+雨竜町!V32+北竜町!V32+沼田町!V32</f>
        <v>35245</v>
      </c>
    </row>
    <row r="33" spans="1:22" ht="18" customHeight="1" x14ac:dyDescent="0.15">
      <c r="A33" s="177" t="s">
        <v>260</v>
      </c>
      <c r="B33" s="4" t="s">
        <v>13</v>
      </c>
      <c r="C33" s="11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3564</v>
      </c>
      <c r="D33" s="12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363</v>
      </c>
      <c r="E33" s="12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13771</v>
      </c>
      <c r="F33" s="12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1026</v>
      </c>
      <c r="G33" s="12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2078</v>
      </c>
      <c r="H33" s="12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1695</v>
      </c>
      <c r="I33" s="12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3589</v>
      </c>
      <c r="J33" s="12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3</v>
      </c>
      <c r="K33" s="128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155</v>
      </c>
      <c r="L33" s="128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4</v>
      </c>
      <c r="M33" s="128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0</v>
      </c>
      <c r="N33" s="12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6</v>
      </c>
      <c r="O33" s="12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9</v>
      </c>
      <c r="P33" s="12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0</v>
      </c>
      <c r="Q33" s="12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12</v>
      </c>
      <c r="R33" s="12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43</v>
      </c>
      <c r="S33" s="12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7</v>
      </c>
      <c r="T33" s="12">
        <f>+夕張市!T33+岩見沢市!T33+美唄市!T33+芦別市!T33+赤平市!T33+三笠市!T33+滝川市!T33+砂川市!T33+歌志内市!T33+深川市!T33+南幌町!T33+奈井江町!T33+上砂川町!T33+由仁町!T33+長沼町!T33+栗山町!T33+月形町!T33+浦臼町!T33+新十津川町!T33+妹背牛町!T33+秩父別町!T33+雨竜町!T33+北竜町!T33+沼田町!T33</f>
        <v>6</v>
      </c>
      <c r="U33" s="13">
        <f>+夕張市!U33+岩見沢市!U33+美唄市!U33+芦別市!U33+赤平市!U33+三笠市!U33+滝川市!U33+砂川市!U33+歌志内市!U33+深川市!U33+南幌町!U33+奈井江町!U33+上砂川町!U33+由仁町!U33+長沼町!U33+栗山町!U33+月形町!U33+浦臼町!U33+新十津川町!U33+妹背牛町!U33+秩父別町!U33+雨竜町!U33+北竜町!U33+沼田町!U33</f>
        <v>174</v>
      </c>
      <c r="V33" s="39">
        <f>+夕張市!V33+岩見沢市!V33+美唄市!V33+芦別市!V33+赤平市!V33+三笠市!V33+滝川市!V33+砂川市!V33+歌志内市!V33+深川市!V33+南幌町!V33+奈井江町!V33+上砂川町!V33+由仁町!V33+長沼町!V33+栗山町!V33+月形町!V33+浦臼町!V33+新十津川町!V33+妹背牛町!V33+秩父別町!V33+雨竜町!V33+北竜町!V33+沼田町!V33</f>
        <v>26505</v>
      </c>
    </row>
    <row r="34" spans="1:22" ht="18" customHeight="1" x14ac:dyDescent="0.15">
      <c r="A34" s="172"/>
      <c r="B34" s="5" t="s">
        <v>14</v>
      </c>
      <c r="C34" s="14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3578</v>
      </c>
      <c r="D34" s="15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777</v>
      </c>
      <c r="E34" s="15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13772</v>
      </c>
      <c r="F34" s="15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1026</v>
      </c>
      <c r="G34" s="15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2078</v>
      </c>
      <c r="H34" s="15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1695</v>
      </c>
      <c r="I34" s="15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3589</v>
      </c>
      <c r="J34" s="15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3</v>
      </c>
      <c r="K34" s="129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155</v>
      </c>
      <c r="L34" s="129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12</v>
      </c>
      <c r="M34" s="129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0</v>
      </c>
      <c r="N34" s="15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6</v>
      </c>
      <c r="O34" s="15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15</v>
      </c>
      <c r="P34" s="15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0</v>
      </c>
      <c r="Q34" s="15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31</v>
      </c>
      <c r="R34" s="15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60</v>
      </c>
      <c r="S34" s="15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9</v>
      </c>
      <c r="T34" s="15">
        <f>+夕張市!T34+岩見沢市!T34+美唄市!T34+芦別市!T34+赤平市!T34+三笠市!T34+滝川市!T34+砂川市!T34+歌志内市!T34+深川市!T34+南幌町!T34+奈井江町!T34+上砂川町!T34+由仁町!T34+長沼町!T34+栗山町!T34+月形町!T34+浦臼町!T34+新十津川町!T34+妹背牛町!T34+秩父別町!T34+雨竜町!T34+北竜町!T34+沼田町!T34</f>
        <v>6</v>
      </c>
      <c r="U34" s="16">
        <f>+夕張市!U34+岩見沢市!U34+美唄市!U34+芦別市!U34+赤平市!U34+三笠市!U34+滝川市!U34+砂川市!U34+歌志内市!U34+深川市!U34+南幌町!U34+奈井江町!U34+上砂川町!U34+由仁町!U34+長沼町!U34+栗山町!U34+月形町!U34+浦臼町!U34+新十津川町!U34+妹背牛町!U34+秩父別町!U34+雨竜町!U34+北竜町!U34+沼田町!U34</f>
        <v>575</v>
      </c>
      <c r="V34" s="41">
        <f>+夕張市!V34+岩見沢市!V34+美唄市!V34+芦別市!V34+赤平市!V34+三笠市!V34+滝川市!V34+砂川市!V34+歌志内市!V34+深川市!V34+南幌町!V34+奈井江町!V34+上砂川町!V34+由仁町!V34+長沼町!V34+栗山町!V34+月形町!V34+浦臼町!V34+新十津川町!V34+妹背牛町!V34+秩父別町!V34+雨竜町!V34+北竜町!V34+沼田町!V34</f>
        <v>27387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2.8810325476992142</v>
      </c>
      <c r="D35" s="44">
        <f t="shared" ref="D35:V35" si="4">IF(D33=0,"- ",+D31/D33)</f>
        <v>2.837465564738292</v>
      </c>
      <c r="E35" s="44">
        <f t="shared" si="4"/>
        <v>1.0861230121269334</v>
      </c>
      <c r="F35" s="44">
        <f t="shared" si="4"/>
        <v>0.54385964912280704</v>
      </c>
      <c r="G35" s="44">
        <f t="shared" si="4"/>
        <v>0.82098171318575552</v>
      </c>
      <c r="H35" s="44">
        <f t="shared" si="4"/>
        <v>0.34808259587020651</v>
      </c>
      <c r="I35" s="44">
        <f t="shared" si="4"/>
        <v>1.0295346893285038</v>
      </c>
      <c r="J35" s="44">
        <f t="shared" si="4"/>
        <v>3</v>
      </c>
      <c r="K35" s="44">
        <f t="shared" ref="K35:M35" si="5">IF(K33=0,"- ",+K31/K33)</f>
        <v>0.52903225806451615</v>
      </c>
      <c r="L35" s="44">
        <f t="shared" si="5"/>
        <v>4.75</v>
      </c>
      <c r="M35" s="44" t="str">
        <f t="shared" si="5"/>
        <v xml:space="preserve">- </v>
      </c>
      <c r="N35" s="44">
        <f t="shared" si="4"/>
        <v>1.3333333333333333</v>
      </c>
      <c r="O35" s="44">
        <f t="shared" si="4"/>
        <v>2.3333333333333335</v>
      </c>
      <c r="P35" s="44" t="str">
        <f t="shared" si="4"/>
        <v xml:space="preserve">- </v>
      </c>
      <c r="Q35" s="44">
        <f t="shared" si="4"/>
        <v>1.0833333333333333</v>
      </c>
      <c r="R35" s="44">
        <f t="shared" si="4"/>
        <v>1.1162790697674418</v>
      </c>
      <c r="S35" s="44">
        <f t="shared" si="4"/>
        <v>0.14285714285714285</v>
      </c>
      <c r="T35" s="44">
        <f t="shared" si="4"/>
        <v>7.5</v>
      </c>
      <c r="U35" s="45">
        <f t="shared" si="4"/>
        <v>1.0114942528735633</v>
      </c>
      <c r="V35" s="46">
        <f t="shared" si="4"/>
        <v>1.2538388983210715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2.9074902179988822</v>
      </c>
      <c r="D36" s="48">
        <f t="shared" si="6"/>
        <v>2.7078507078507079</v>
      </c>
      <c r="E36" s="48">
        <f t="shared" si="6"/>
        <v>1.0880046471100784</v>
      </c>
      <c r="F36" s="48">
        <f t="shared" si="6"/>
        <v>0.55555555555555558</v>
      </c>
      <c r="G36" s="48">
        <f t="shared" si="6"/>
        <v>0.82868142444658321</v>
      </c>
      <c r="H36" s="48">
        <f t="shared" si="6"/>
        <v>0.36696165191740415</v>
      </c>
      <c r="I36" s="48">
        <f t="shared" si="6"/>
        <v>1.0724435775982168</v>
      </c>
      <c r="J36" s="48">
        <f t="shared" si="6"/>
        <v>3</v>
      </c>
      <c r="K36" s="48">
        <f t="shared" ref="K36:M36" si="7">IF(K34=0,"- ",+K32/K34)</f>
        <v>0.52903225806451615</v>
      </c>
      <c r="L36" s="48">
        <f t="shared" si="7"/>
        <v>2.5</v>
      </c>
      <c r="M36" s="48" t="str">
        <f t="shared" si="7"/>
        <v xml:space="preserve">- </v>
      </c>
      <c r="N36" s="48">
        <f t="shared" si="6"/>
        <v>1.3333333333333333</v>
      </c>
      <c r="O36" s="48">
        <f t="shared" si="6"/>
        <v>2.1333333333333333</v>
      </c>
      <c r="P36" s="48" t="str">
        <f t="shared" si="6"/>
        <v xml:space="preserve">- </v>
      </c>
      <c r="Q36" s="48">
        <f t="shared" si="6"/>
        <v>0.967741935483871</v>
      </c>
      <c r="R36" s="48">
        <f t="shared" si="6"/>
        <v>1.65</v>
      </c>
      <c r="S36" s="48">
        <f t="shared" si="6"/>
        <v>0.1111111111111111</v>
      </c>
      <c r="T36" s="48">
        <f t="shared" si="6"/>
        <v>7.5</v>
      </c>
      <c r="U36" s="49">
        <f t="shared" si="6"/>
        <v>1.0765217391304347</v>
      </c>
      <c r="V36" s="50">
        <f t="shared" si="6"/>
        <v>1.2869244532077262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42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291</v>
      </c>
      <c r="D7" s="12"/>
      <c r="E7" s="12">
        <v>745</v>
      </c>
      <c r="F7" s="12"/>
      <c r="G7" s="12"/>
      <c r="H7" s="12"/>
      <c r="I7" s="12">
        <v>131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1167</v>
      </c>
    </row>
    <row r="8" spans="1:22" ht="18" customHeight="1" x14ac:dyDescent="0.15">
      <c r="A8" s="176"/>
      <c r="B8" s="6" t="s">
        <v>14</v>
      </c>
      <c r="C8" s="14">
        <v>291</v>
      </c>
      <c r="D8" s="15"/>
      <c r="E8" s="15">
        <v>745</v>
      </c>
      <c r="F8" s="15"/>
      <c r="G8" s="15"/>
      <c r="H8" s="15"/>
      <c r="I8" s="15">
        <v>131</v>
      </c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6"/>
      <c r="V8" s="41">
        <f>SUM(C8:U8)</f>
        <v>1167</v>
      </c>
    </row>
    <row r="9" spans="1:22" ht="18" customHeight="1" x14ac:dyDescent="0.15">
      <c r="A9" s="173" t="s">
        <v>2</v>
      </c>
      <c r="B9" s="4" t="s">
        <v>13</v>
      </c>
      <c r="C9" s="11">
        <v>196</v>
      </c>
      <c r="D9" s="12"/>
      <c r="E9" s="12">
        <v>1212</v>
      </c>
      <c r="F9" s="12">
        <v>85</v>
      </c>
      <c r="G9" s="12">
        <v>156</v>
      </c>
      <c r="H9" s="12"/>
      <c r="I9" s="12">
        <v>332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ref="V9:V30" si="0">SUM(C9:U9)</f>
        <v>1981</v>
      </c>
    </row>
    <row r="10" spans="1:22" ht="18" customHeight="1" x14ac:dyDescent="0.15">
      <c r="A10" s="172"/>
      <c r="B10" s="5" t="s">
        <v>14</v>
      </c>
      <c r="C10" s="14">
        <v>196</v>
      </c>
      <c r="D10" s="15"/>
      <c r="E10" s="15">
        <v>1212</v>
      </c>
      <c r="F10" s="15">
        <v>85</v>
      </c>
      <c r="G10" s="15">
        <v>156</v>
      </c>
      <c r="H10" s="15"/>
      <c r="I10" s="15">
        <v>332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1981</v>
      </c>
    </row>
    <row r="11" spans="1:22" ht="18" customHeight="1" x14ac:dyDescent="0.15">
      <c r="A11" s="175" t="s">
        <v>3</v>
      </c>
      <c r="B11" s="7" t="s">
        <v>13</v>
      </c>
      <c r="C11" s="20">
        <v>196</v>
      </c>
      <c r="D11" s="21"/>
      <c r="E11" s="21">
        <v>2128</v>
      </c>
      <c r="F11" s="21">
        <v>84</v>
      </c>
      <c r="G11" s="21">
        <v>661</v>
      </c>
      <c r="H11" s="21"/>
      <c r="I11" s="21">
        <v>240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3309</v>
      </c>
    </row>
    <row r="12" spans="1:22" ht="18" customHeight="1" x14ac:dyDescent="0.15">
      <c r="A12" s="176"/>
      <c r="B12" s="6" t="s">
        <v>14</v>
      </c>
      <c r="C12" s="17">
        <v>196</v>
      </c>
      <c r="D12" s="18"/>
      <c r="E12" s="18">
        <v>2128</v>
      </c>
      <c r="F12" s="18">
        <v>84</v>
      </c>
      <c r="G12" s="18">
        <v>661</v>
      </c>
      <c r="H12" s="18"/>
      <c r="I12" s="18">
        <v>240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3309</v>
      </c>
    </row>
    <row r="13" spans="1:22" ht="18" customHeight="1" x14ac:dyDescent="0.15">
      <c r="A13" s="173" t="s">
        <v>4</v>
      </c>
      <c r="B13" s="4" t="s">
        <v>13</v>
      </c>
      <c r="C13" s="11">
        <v>342</v>
      </c>
      <c r="D13" s="12">
        <v>218</v>
      </c>
      <c r="E13" s="12">
        <v>2875</v>
      </c>
      <c r="F13" s="12">
        <v>92</v>
      </c>
      <c r="G13" s="12">
        <v>244</v>
      </c>
      <c r="H13" s="12">
        <v>182</v>
      </c>
      <c r="I13" s="12">
        <v>1832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5785</v>
      </c>
    </row>
    <row r="14" spans="1:22" ht="18" customHeight="1" x14ac:dyDescent="0.15">
      <c r="A14" s="172"/>
      <c r="B14" s="5" t="s">
        <v>14</v>
      </c>
      <c r="C14" s="14">
        <v>342</v>
      </c>
      <c r="D14" s="15">
        <v>218</v>
      </c>
      <c r="E14" s="15">
        <v>2875</v>
      </c>
      <c r="F14" s="15">
        <v>92</v>
      </c>
      <c r="G14" s="15">
        <v>244</v>
      </c>
      <c r="H14" s="15">
        <v>182</v>
      </c>
      <c r="I14" s="15">
        <v>1832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5785</v>
      </c>
    </row>
    <row r="15" spans="1:22" ht="18" customHeight="1" x14ac:dyDescent="0.15">
      <c r="A15" s="175" t="s">
        <v>5</v>
      </c>
      <c r="B15" s="7" t="s">
        <v>13</v>
      </c>
      <c r="C15" s="20">
        <v>510</v>
      </c>
      <c r="D15" s="21">
        <v>130</v>
      </c>
      <c r="E15" s="21">
        <v>755</v>
      </c>
      <c r="F15" s="21"/>
      <c r="G15" s="21"/>
      <c r="H15" s="21"/>
      <c r="I15" s="21">
        <v>115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1510</v>
      </c>
    </row>
    <row r="16" spans="1:22" ht="18" customHeight="1" x14ac:dyDescent="0.15">
      <c r="A16" s="176"/>
      <c r="B16" s="6" t="s">
        <v>14</v>
      </c>
      <c r="C16" s="17">
        <v>510</v>
      </c>
      <c r="D16" s="18">
        <v>130</v>
      </c>
      <c r="E16" s="18">
        <v>755</v>
      </c>
      <c r="F16" s="18"/>
      <c r="G16" s="18"/>
      <c r="H16" s="18"/>
      <c r="I16" s="18">
        <v>115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1510</v>
      </c>
    </row>
    <row r="17" spans="1:22" ht="18" customHeight="1" x14ac:dyDescent="0.15">
      <c r="A17" s="173" t="s">
        <v>6</v>
      </c>
      <c r="B17" s="4" t="s">
        <v>13</v>
      </c>
      <c r="C17" s="11">
        <v>1410</v>
      </c>
      <c r="D17" s="12">
        <v>19</v>
      </c>
      <c r="E17" s="12">
        <v>611</v>
      </c>
      <c r="F17" s="12"/>
      <c r="G17" s="12">
        <v>33</v>
      </c>
      <c r="H17" s="12">
        <v>39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2112</v>
      </c>
    </row>
    <row r="18" spans="1:22" ht="18" customHeight="1" x14ac:dyDescent="0.15">
      <c r="A18" s="172"/>
      <c r="B18" s="5" t="s">
        <v>14</v>
      </c>
      <c r="C18" s="14">
        <v>1410</v>
      </c>
      <c r="D18" s="15">
        <v>19</v>
      </c>
      <c r="E18" s="15">
        <v>611</v>
      </c>
      <c r="F18" s="15"/>
      <c r="G18" s="15">
        <v>33</v>
      </c>
      <c r="H18" s="15">
        <v>39</v>
      </c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2112</v>
      </c>
    </row>
    <row r="19" spans="1:22" ht="18" customHeight="1" x14ac:dyDescent="0.15">
      <c r="A19" s="175" t="s">
        <v>7</v>
      </c>
      <c r="B19" s="7" t="s">
        <v>13</v>
      </c>
      <c r="C19" s="20">
        <v>1485</v>
      </c>
      <c r="D19" s="21"/>
      <c r="E19" s="21">
        <v>2237</v>
      </c>
      <c r="F19" s="21">
        <v>54</v>
      </c>
      <c r="G19" s="21"/>
      <c r="H19" s="21">
        <v>48</v>
      </c>
      <c r="I19" s="21">
        <v>175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3999</v>
      </c>
    </row>
    <row r="20" spans="1:22" ht="18" customHeight="1" x14ac:dyDescent="0.15">
      <c r="A20" s="176"/>
      <c r="B20" s="6" t="s">
        <v>14</v>
      </c>
      <c r="C20" s="17">
        <v>1485</v>
      </c>
      <c r="D20" s="18"/>
      <c r="E20" s="18">
        <v>2237</v>
      </c>
      <c r="F20" s="18">
        <v>54</v>
      </c>
      <c r="G20" s="18"/>
      <c r="H20" s="18">
        <v>48</v>
      </c>
      <c r="I20" s="18">
        <v>175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3999</v>
      </c>
    </row>
    <row r="21" spans="1:22" ht="18" customHeight="1" x14ac:dyDescent="0.15">
      <c r="A21" s="173" t="s">
        <v>8</v>
      </c>
      <c r="B21" s="4" t="s">
        <v>13</v>
      </c>
      <c r="C21" s="11">
        <v>621</v>
      </c>
      <c r="D21" s="12"/>
      <c r="E21" s="12">
        <v>266</v>
      </c>
      <c r="F21" s="12">
        <v>23</v>
      </c>
      <c r="G21" s="12"/>
      <c r="H21" s="12">
        <v>98</v>
      </c>
      <c r="I21" s="12">
        <v>108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1116</v>
      </c>
    </row>
    <row r="22" spans="1:22" ht="18" customHeight="1" x14ac:dyDescent="0.15">
      <c r="A22" s="172"/>
      <c r="B22" s="5" t="s">
        <v>14</v>
      </c>
      <c r="C22" s="14">
        <v>621</v>
      </c>
      <c r="D22" s="15"/>
      <c r="E22" s="15">
        <v>266</v>
      </c>
      <c r="F22" s="15">
        <v>23</v>
      </c>
      <c r="G22" s="15"/>
      <c r="H22" s="15">
        <v>98</v>
      </c>
      <c r="I22" s="15">
        <v>108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1116</v>
      </c>
    </row>
    <row r="23" spans="1:22" ht="18" customHeight="1" x14ac:dyDescent="0.15">
      <c r="A23" s="175" t="s">
        <v>9</v>
      </c>
      <c r="B23" s="7" t="s">
        <v>13</v>
      </c>
      <c r="C23" s="20">
        <v>456</v>
      </c>
      <c r="D23" s="21"/>
      <c r="E23" s="21">
        <v>824</v>
      </c>
      <c r="F23" s="21">
        <v>111</v>
      </c>
      <c r="G23" s="21">
        <v>452</v>
      </c>
      <c r="H23" s="21">
        <v>33</v>
      </c>
      <c r="I23" s="21">
        <v>66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1942</v>
      </c>
    </row>
    <row r="24" spans="1:22" ht="18" customHeight="1" x14ac:dyDescent="0.15">
      <c r="A24" s="176"/>
      <c r="B24" s="6" t="s">
        <v>14</v>
      </c>
      <c r="C24" s="17">
        <v>456</v>
      </c>
      <c r="D24" s="18"/>
      <c r="E24" s="18">
        <v>824</v>
      </c>
      <c r="F24" s="18">
        <v>111</v>
      </c>
      <c r="G24" s="18">
        <v>452</v>
      </c>
      <c r="H24" s="18">
        <v>33</v>
      </c>
      <c r="I24" s="18">
        <v>66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1942</v>
      </c>
    </row>
    <row r="25" spans="1:22" ht="18" customHeight="1" x14ac:dyDescent="0.15">
      <c r="A25" s="173" t="s">
        <v>10</v>
      </c>
      <c r="B25" s="4" t="s">
        <v>13</v>
      </c>
      <c r="C25" s="11">
        <v>166</v>
      </c>
      <c r="D25" s="12"/>
      <c r="E25" s="12">
        <v>644</v>
      </c>
      <c r="F25" s="12"/>
      <c r="G25" s="12">
        <v>21</v>
      </c>
      <c r="H25" s="12"/>
      <c r="I25" s="12">
        <v>55</v>
      </c>
      <c r="J25" s="12"/>
      <c r="K25" s="12">
        <v>70</v>
      </c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956</v>
      </c>
    </row>
    <row r="26" spans="1:22" ht="18" customHeight="1" x14ac:dyDescent="0.15">
      <c r="A26" s="172"/>
      <c r="B26" s="5" t="s">
        <v>14</v>
      </c>
      <c r="C26" s="14">
        <v>166</v>
      </c>
      <c r="D26" s="15"/>
      <c r="E26" s="15">
        <v>644</v>
      </c>
      <c r="F26" s="15"/>
      <c r="G26" s="15">
        <v>21</v>
      </c>
      <c r="H26" s="15"/>
      <c r="I26" s="15">
        <v>55</v>
      </c>
      <c r="J26" s="15"/>
      <c r="K26" s="15">
        <v>70</v>
      </c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956</v>
      </c>
    </row>
    <row r="27" spans="1:22" ht="18" customHeight="1" x14ac:dyDescent="0.15">
      <c r="A27" s="175" t="s">
        <v>11</v>
      </c>
      <c r="B27" s="7" t="s">
        <v>13</v>
      </c>
      <c r="C27" s="20">
        <v>626</v>
      </c>
      <c r="D27" s="21"/>
      <c r="E27" s="21">
        <v>1919</v>
      </c>
      <c r="F27" s="21">
        <v>34</v>
      </c>
      <c r="G27" s="21">
        <v>46</v>
      </c>
      <c r="H27" s="21">
        <v>106</v>
      </c>
      <c r="I27" s="21">
        <v>27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2758</v>
      </c>
    </row>
    <row r="28" spans="1:22" ht="18" customHeight="1" x14ac:dyDescent="0.15">
      <c r="A28" s="176"/>
      <c r="B28" s="6" t="s">
        <v>14</v>
      </c>
      <c r="C28" s="17">
        <v>626</v>
      </c>
      <c r="D28" s="18"/>
      <c r="E28" s="18">
        <v>1919</v>
      </c>
      <c r="F28" s="18">
        <v>34</v>
      </c>
      <c r="G28" s="18">
        <v>46</v>
      </c>
      <c r="H28" s="18">
        <v>106</v>
      </c>
      <c r="I28" s="18">
        <v>27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2758</v>
      </c>
    </row>
    <row r="29" spans="1:22" ht="18" customHeight="1" x14ac:dyDescent="0.15">
      <c r="A29" s="173" t="s">
        <v>12</v>
      </c>
      <c r="B29" s="4" t="s">
        <v>13</v>
      </c>
      <c r="C29" s="11">
        <v>24</v>
      </c>
      <c r="D29" s="12"/>
      <c r="E29" s="12">
        <v>469</v>
      </c>
      <c r="F29" s="12"/>
      <c r="G29" s="12">
        <v>25</v>
      </c>
      <c r="H29" s="12">
        <v>14</v>
      </c>
      <c r="I29" s="12">
        <v>80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612</v>
      </c>
    </row>
    <row r="30" spans="1:22" ht="18" customHeight="1" x14ac:dyDescent="0.15">
      <c r="A30" s="172"/>
      <c r="B30" s="5" t="s">
        <v>14</v>
      </c>
      <c r="C30" s="14">
        <v>24</v>
      </c>
      <c r="D30" s="15"/>
      <c r="E30" s="15">
        <v>469</v>
      </c>
      <c r="F30" s="15"/>
      <c r="G30" s="15">
        <v>25</v>
      </c>
      <c r="H30" s="15">
        <v>14</v>
      </c>
      <c r="I30" s="15">
        <v>80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612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6323</v>
      </c>
      <c r="D31" s="12">
        <f t="shared" ref="D31:U32" si="1">+D7+D9+D11+D13+D15+D17+D19+D21+D23+D25+D27+D29</f>
        <v>367</v>
      </c>
      <c r="E31" s="12">
        <f t="shared" si="1"/>
        <v>14685</v>
      </c>
      <c r="F31" s="12">
        <f t="shared" si="1"/>
        <v>483</v>
      </c>
      <c r="G31" s="12">
        <f t="shared" si="1"/>
        <v>1638</v>
      </c>
      <c r="H31" s="12">
        <f t="shared" si="1"/>
        <v>520</v>
      </c>
      <c r="I31" s="12">
        <f t="shared" si="1"/>
        <v>3161</v>
      </c>
      <c r="J31" s="12">
        <f t="shared" si="1"/>
        <v>0</v>
      </c>
      <c r="K31" s="12">
        <f t="shared" si="1"/>
        <v>70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27247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6323</v>
      </c>
      <c r="D32" s="15">
        <f t="shared" si="3"/>
        <v>367</v>
      </c>
      <c r="E32" s="15">
        <f t="shared" si="3"/>
        <v>14685</v>
      </c>
      <c r="F32" s="15">
        <f t="shared" si="3"/>
        <v>483</v>
      </c>
      <c r="G32" s="15">
        <f t="shared" si="3"/>
        <v>1638</v>
      </c>
      <c r="H32" s="15">
        <f t="shared" si="3"/>
        <v>520</v>
      </c>
      <c r="I32" s="15">
        <f t="shared" si="3"/>
        <v>3161</v>
      </c>
      <c r="J32" s="15">
        <f t="shared" si="3"/>
        <v>0</v>
      </c>
      <c r="K32" s="15">
        <f t="shared" si="1"/>
        <v>70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27247</v>
      </c>
    </row>
    <row r="33" spans="1:23" ht="18" customHeight="1" x14ac:dyDescent="0.15">
      <c r="A33" s="177" t="s">
        <v>260</v>
      </c>
      <c r="B33" s="4" t="s">
        <v>13</v>
      </c>
      <c r="C33" s="11">
        <v>2054</v>
      </c>
      <c r="D33" s="12">
        <v>95</v>
      </c>
      <c r="E33" s="12">
        <v>13388</v>
      </c>
      <c r="F33" s="12">
        <v>995</v>
      </c>
      <c r="G33" s="12">
        <v>2070</v>
      </c>
      <c r="H33" s="12">
        <v>1695</v>
      </c>
      <c r="I33" s="12">
        <v>3560</v>
      </c>
      <c r="J33" s="127">
        <v>0</v>
      </c>
      <c r="K33" s="130">
        <v>110</v>
      </c>
      <c r="L33" s="130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23967</v>
      </c>
      <c r="W33" s="8"/>
    </row>
    <row r="34" spans="1:23" ht="18" customHeight="1" x14ac:dyDescent="0.15">
      <c r="A34" s="172"/>
      <c r="B34" s="5" t="s">
        <v>14</v>
      </c>
      <c r="C34" s="14">
        <v>2054</v>
      </c>
      <c r="D34" s="15">
        <v>95</v>
      </c>
      <c r="E34" s="15">
        <v>13388</v>
      </c>
      <c r="F34" s="15">
        <v>995</v>
      </c>
      <c r="G34" s="15">
        <v>2070</v>
      </c>
      <c r="H34" s="15">
        <v>1695</v>
      </c>
      <c r="I34" s="15">
        <v>3560</v>
      </c>
      <c r="J34" s="126">
        <v>0</v>
      </c>
      <c r="K34" s="131">
        <v>110</v>
      </c>
      <c r="L34" s="131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23967</v>
      </c>
      <c r="W34" s="8"/>
    </row>
    <row r="35" spans="1:23" ht="18" customHeight="1" x14ac:dyDescent="0.15">
      <c r="A35" s="173" t="s">
        <v>38</v>
      </c>
      <c r="B35" s="4" t="s">
        <v>13</v>
      </c>
      <c r="C35" s="43">
        <f>IF(C33=0,"- ",+C31/C33)</f>
        <v>3.078383641674781</v>
      </c>
      <c r="D35" s="44">
        <f t="shared" ref="D35:V35" si="5">IF(D33=0,"- ",+D31/D33)</f>
        <v>3.8631578947368421</v>
      </c>
      <c r="E35" s="44">
        <f t="shared" si="5"/>
        <v>1.0968778010158351</v>
      </c>
      <c r="F35" s="44">
        <f t="shared" si="5"/>
        <v>0.48542713567839196</v>
      </c>
      <c r="G35" s="44">
        <f t="shared" si="5"/>
        <v>0.79130434782608694</v>
      </c>
      <c r="H35" s="44">
        <f t="shared" si="5"/>
        <v>0.30678466076696165</v>
      </c>
      <c r="I35" s="44">
        <f t="shared" si="5"/>
        <v>0.88792134831460678</v>
      </c>
      <c r="J35" s="44" t="str">
        <f>IF(OR(J33=0,J33="-"),"- ",+J31/J33)</f>
        <v xml:space="preserve">- </v>
      </c>
      <c r="K35" s="44">
        <f t="shared" ref="K35:L35" si="6">IF(OR(K33=0,K33="-"),"- ",+K31/K33)</f>
        <v>0.63636363636363635</v>
      </c>
      <c r="L35" s="44" t="str">
        <f t="shared" si="6"/>
        <v xml:space="preserve">- </v>
      </c>
      <c r="M35" s="44" t="str">
        <f t="shared" ref="M35" si="7">IF(M33=0,"- ",+M31/M33)</f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1.136854842074519</v>
      </c>
    </row>
    <row r="36" spans="1:23" ht="18" customHeight="1" x14ac:dyDescent="0.15">
      <c r="A36" s="172"/>
      <c r="B36" s="5" t="s">
        <v>14</v>
      </c>
      <c r="C36" s="47">
        <f t="shared" ref="C36:V36" si="8">IF(C34=0,"- ",+C32/C34)</f>
        <v>3.078383641674781</v>
      </c>
      <c r="D36" s="48">
        <f t="shared" si="8"/>
        <v>3.8631578947368421</v>
      </c>
      <c r="E36" s="48">
        <f t="shared" si="8"/>
        <v>1.0968778010158351</v>
      </c>
      <c r="F36" s="48">
        <f t="shared" si="8"/>
        <v>0.48542713567839196</v>
      </c>
      <c r="G36" s="48">
        <f t="shared" si="8"/>
        <v>0.79130434782608694</v>
      </c>
      <c r="H36" s="48">
        <f t="shared" si="8"/>
        <v>0.30678466076696165</v>
      </c>
      <c r="I36" s="48">
        <f t="shared" si="8"/>
        <v>0.88792134831460678</v>
      </c>
      <c r="J36" s="48" t="str">
        <f t="shared" ref="J36:L36" si="9">IF(OR(J34=0,J34="-"),"- ",+J32/J34)</f>
        <v xml:space="preserve">- </v>
      </c>
      <c r="K36" s="48">
        <f t="shared" si="9"/>
        <v>0.63636363636363635</v>
      </c>
      <c r="L36" s="48" t="str">
        <f t="shared" si="9"/>
        <v xml:space="preserve">- </v>
      </c>
      <c r="M36" s="48" t="str">
        <f t="shared" ref="M36" si="10">IF(M34=0,"- ",+M32/M34)</f>
        <v xml:space="preserve">- </v>
      </c>
      <c r="N36" s="48" t="str">
        <f t="shared" si="8"/>
        <v xml:space="preserve">- </v>
      </c>
      <c r="O36" s="48" t="str">
        <f t="shared" si="8"/>
        <v xml:space="preserve">- </v>
      </c>
      <c r="P36" s="48" t="str">
        <f t="shared" si="8"/>
        <v xml:space="preserve">- </v>
      </c>
      <c r="Q36" s="48" t="str">
        <f t="shared" si="8"/>
        <v xml:space="preserve">- </v>
      </c>
      <c r="R36" s="48" t="str">
        <f t="shared" si="8"/>
        <v xml:space="preserve">- </v>
      </c>
      <c r="S36" s="48" t="str">
        <f t="shared" si="8"/>
        <v xml:space="preserve">- </v>
      </c>
      <c r="T36" s="48" t="str">
        <f t="shared" si="8"/>
        <v xml:space="preserve">- </v>
      </c>
      <c r="U36" s="49" t="str">
        <f t="shared" si="8"/>
        <v xml:space="preserve">- </v>
      </c>
      <c r="V36" s="50">
        <f t="shared" si="8"/>
        <v>1.136854842074519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  <col min="24" max="26" width="9" style="10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6" t="s">
        <v>43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</v>
      </c>
      <c r="D7" s="12">
        <v>2</v>
      </c>
      <c r="E7" s="12">
        <v>1</v>
      </c>
      <c r="F7" s="12">
        <v>1</v>
      </c>
      <c r="G7" s="12">
        <v>1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3</v>
      </c>
      <c r="V7" s="39">
        <f>SUM(C7:U7)</f>
        <v>10</v>
      </c>
    </row>
    <row r="8" spans="1:22" ht="18" customHeight="1" x14ac:dyDescent="0.15">
      <c r="A8" s="176"/>
      <c r="B8" s="6" t="s">
        <v>14</v>
      </c>
      <c r="C8" s="14">
        <v>2</v>
      </c>
      <c r="D8" s="15">
        <v>2</v>
      </c>
      <c r="E8" s="15">
        <v>3</v>
      </c>
      <c r="F8" s="15">
        <v>6</v>
      </c>
      <c r="G8" s="15">
        <v>3</v>
      </c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6">
        <v>4</v>
      </c>
      <c r="V8" s="41">
        <f>SUM(C8:U8)</f>
        <v>20</v>
      </c>
    </row>
    <row r="9" spans="1:22" ht="18" customHeight="1" x14ac:dyDescent="0.15">
      <c r="A9" s="173" t="s">
        <v>2</v>
      </c>
      <c r="B9" s="4" t="s">
        <v>13</v>
      </c>
      <c r="C9" s="11">
        <v>20</v>
      </c>
      <c r="D9" s="12"/>
      <c r="E9" s="12"/>
      <c r="F9" s="12">
        <v>1</v>
      </c>
      <c r="G9" s="12">
        <v>1</v>
      </c>
      <c r="H9" s="12"/>
      <c r="I9" s="12"/>
      <c r="J9" s="12">
        <v>1</v>
      </c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ref="V9:V30" si="0">SUM(C9:U9)</f>
        <v>24</v>
      </c>
    </row>
    <row r="10" spans="1:22" ht="18" customHeight="1" x14ac:dyDescent="0.15">
      <c r="A10" s="172"/>
      <c r="B10" s="5" t="s">
        <v>14</v>
      </c>
      <c r="C10" s="14">
        <v>33</v>
      </c>
      <c r="D10" s="15"/>
      <c r="E10" s="15"/>
      <c r="F10" s="15">
        <v>1</v>
      </c>
      <c r="G10" s="15">
        <v>2</v>
      </c>
      <c r="H10" s="15"/>
      <c r="I10" s="15"/>
      <c r="J10" s="15">
        <v>1</v>
      </c>
      <c r="K10" s="15"/>
      <c r="L10" s="15"/>
      <c r="M10" s="15"/>
      <c r="N10" s="15"/>
      <c r="O10" s="15"/>
      <c r="P10" s="15"/>
      <c r="Q10" s="15"/>
      <c r="R10" s="15">
        <v>5</v>
      </c>
      <c r="S10" s="15"/>
      <c r="T10" s="15"/>
      <c r="U10" s="16"/>
      <c r="V10" s="41">
        <f t="shared" si="0"/>
        <v>42</v>
      </c>
    </row>
    <row r="11" spans="1:22" ht="18" customHeight="1" x14ac:dyDescent="0.15">
      <c r="A11" s="175" t="s">
        <v>3</v>
      </c>
      <c r="B11" s="7" t="s">
        <v>13</v>
      </c>
      <c r="C11" s="20">
        <v>4</v>
      </c>
      <c r="D11" s="21">
        <v>3</v>
      </c>
      <c r="E11" s="21"/>
      <c r="F11" s="21">
        <v>3</v>
      </c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>
        <v>1</v>
      </c>
      <c r="R11" s="21">
        <v>1</v>
      </c>
      <c r="S11" s="21"/>
      <c r="T11" s="21">
        <v>2</v>
      </c>
      <c r="U11" s="22"/>
      <c r="V11" s="42">
        <f t="shared" si="0"/>
        <v>16</v>
      </c>
    </row>
    <row r="12" spans="1:22" ht="18" customHeight="1" x14ac:dyDescent="0.15">
      <c r="A12" s="176"/>
      <c r="B12" s="6" t="s">
        <v>14</v>
      </c>
      <c r="C12" s="17">
        <v>24</v>
      </c>
      <c r="D12" s="18">
        <v>6</v>
      </c>
      <c r="E12" s="18"/>
      <c r="F12" s="18">
        <v>3</v>
      </c>
      <c r="G12" s="18">
        <v>4</v>
      </c>
      <c r="H12" s="18"/>
      <c r="I12" s="18"/>
      <c r="J12" s="18"/>
      <c r="K12" s="18"/>
      <c r="L12" s="18"/>
      <c r="M12" s="18"/>
      <c r="N12" s="18"/>
      <c r="O12" s="18"/>
      <c r="P12" s="18"/>
      <c r="Q12" s="18">
        <v>1</v>
      </c>
      <c r="R12" s="18">
        <v>1</v>
      </c>
      <c r="S12" s="18"/>
      <c r="T12" s="18">
        <v>2</v>
      </c>
      <c r="U12" s="19"/>
      <c r="V12" s="40">
        <f t="shared" si="0"/>
        <v>41</v>
      </c>
    </row>
    <row r="13" spans="1:22" ht="18" customHeight="1" x14ac:dyDescent="0.15">
      <c r="A13" s="173" t="s">
        <v>4</v>
      </c>
      <c r="B13" s="4" t="s">
        <v>13</v>
      </c>
      <c r="C13" s="11">
        <v>52</v>
      </c>
      <c r="D13" s="12">
        <v>3</v>
      </c>
      <c r="E13" s="12">
        <v>27</v>
      </c>
      <c r="F13" s="12">
        <v>7</v>
      </c>
      <c r="G13" s="12">
        <v>2</v>
      </c>
      <c r="H13" s="12">
        <v>4</v>
      </c>
      <c r="I13" s="12">
        <v>10</v>
      </c>
      <c r="J13" s="12"/>
      <c r="K13" s="12"/>
      <c r="L13" s="12"/>
      <c r="M13" s="12"/>
      <c r="N13" s="12"/>
      <c r="O13" s="12"/>
      <c r="P13" s="12"/>
      <c r="Q13" s="12"/>
      <c r="R13" s="12">
        <v>10</v>
      </c>
      <c r="S13" s="12"/>
      <c r="T13" s="12">
        <v>2</v>
      </c>
      <c r="U13" s="13"/>
      <c r="V13" s="39">
        <f t="shared" si="0"/>
        <v>117</v>
      </c>
    </row>
    <row r="14" spans="1:22" ht="18" customHeight="1" x14ac:dyDescent="0.15">
      <c r="A14" s="172"/>
      <c r="B14" s="5" t="s">
        <v>14</v>
      </c>
      <c r="C14" s="14">
        <v>60</v>
      </c>
      <c r="D14" s="15">
        <v>3</v>
      </c>
      <c r="E14" s="15">
        <v>31</v>
      </c>
      <c r="F14" s="15">
        <v>10</v>
      </c>
      <c r="G14" s="15">
        <v>2</v>
      </c>
      <c r="H14" s="15">
        <v>4</v>
      </c>
      <c r="I14" s="15">
        <v>12</v>
      </c>
      <c r="J14" s="15"/>
      <c r="K14" s="15"/>
      <c r="L14" s="15"/>
      <c r="M14" s="15"/>
      <c r="N14" s="15"/>
      <c r="O14" s="15"/>
      <c r="P14" s="15"/>
      <c r="Q14" s="15"/>
      <c r="R14" s="15">
        <v>10</v>
      </c>
      <c r="S14" s="15"/>
      <c r="T14" s="15">
        <v>2</v>
      </c>
      <c r="U14" s="16"/>
      <c r="V14" s="41">
        <f t="shared" si="0"/>
        <v>134</v>
      </c>
    </row>
    <row r="15" spans="1:22" ht="18" customHeight="1" x14ac:dyDescent="0.15">
      <c r="A15" s="175" t="s">
        <v>5</v>
      </c>
      <c r="B15" s="7" t="s">
        <v>13</v>
      </c>
      <c r="C15" s="20">
        <v>24</v>
      </c>
      <c r="D15" s="21">
        <v>2</v>
      </c>
      <c r="E15" s="21"/>
      <c r="F15" s="21"/>
      <c r="G15" s="21">
        <v>24</v>
      </c>
      <c r="H15" s="21">
        <v>1</v>
      </c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>
        <v>2</v>
      </c>
      <c r="U15" s="22">
        <v>8</v>
      </c>
      <c r="V15" s="42">
        <f t="shared" si="0"/>
        <v>63</v>
      </c>
    </row>
    <row r="16" spans="1:22" ht="18" customHeight="1" x14ac:dyDescent="0.15">
      <c r="A16" s="176"/>
      <c r="B16" s="6" t="s">
        <v>14</v>
      </c>
      <c r="C16" s="17">
        <v>36</v>
      </c>
      <c r="D16" s="18">
        <v>2</v>
      </c>
      <c r="E16" s="18"/>
      <c r="F16" s="18"/>
      <c r="G16" s="18">
        <v>24</v>
      </c>
      <c r="H16" s="18">
        <v>1</v>
      </c>
      <c r="I16" s="18"/>
      <c r="J16" s="18"/>
      <c r="K16" s="18"/>
      <c r="L16" s="18"/>
      <c r="M16" s="18"/>
      <c r="N16" s="18"/>
      <c r="O16" s="18"/>
      <c r="P16" s="18"/>
      <c r="Q16" s="18"/>
      <c r="R16" s="18">
        <v>18</v>
      </c>
      <c r="S16" s="18"/>
      <c r="T16" s="18">
        <v>2</v>
      </c>
      <c r="U16" s="19">
        <v>8</v>
      </c>
      <c r="V16" s="40">
        <f t="shared" si="0"/>
        <v>91</v>
      </c>
    </row>
    <row r="17" spans="1:22" ht="18" customHeight="1" x14ac:dyDescent="0.15">
      <c r="A17" s="173" t="s">
        <v>6</v>
      </c>
      <c r="B17" s="4" t="s">
        <v>13</v>
      </c>
      <c r="C17" s="11">
        <v>3</v>
      </c>
      <c r="D17" s="12">
        <v>2</v>
      </c>
      <c r="E17" s="12">
        <v>1</v>
      </c>
      <c r="F17" s="12"/>
      <c r="G17" s="12"/>
      <c r="H17" s="12"/>
      <c r="I17" s="12">
        <v>35</v>
      </c>
      <c r="J17" s="12"/>
      <c r="K17" s="12"/>
      <c r="L17" s="12"/>
      <c r="M17" s="12"/>
      <c r="N17" s="12"/>
      <c r="O17" s="12"/>
      <c r="P17" s="12"/>
      <c r="Q17" s="12">
        <v>3</v>
      </c>
      <c r="R17" s="12">
        <v>1</v>
      </c>
      <c r="S17" s="12"/>
      <c r="T17" s="12"/>
      <c r="U17" s="13">
        <v>10</v>
      </c>
      <c r="V17" s="39">
        <f t="shared" si="0"/>
        <v>55</v>
      </c>
    </row>
    <row r="18" spans="1:22" ht="18" customHeight="1" x14ac:dyDescent="0.15">
      <c r="A18" s="172"/>
      <c r="B18" s="5" t="s">
        <v>14</v>
      </c>
      <c r="C18" s="14">
        <v>12</v>
      </c>
      <c r="D18" s="15">
        <v>2</v>
      </c>
      <c r="E18" s="15">
        <v>1</v>
      </c>
      <c r="F18" s="15"/>
      <c r="G18" s="15"/>
      <c r="H18" s="15"/>
      <c r="I18" s="15">
        <v>35</v>
      </c>
      <c r="J18" s="15"/>
      <c r="K18" s="15"/>
      <c r="L18" s="15"/>
      <c r="M18" s="15"/>
      <c r="N18" s="15"/>
      <c r="O18" s="15"/>
      <c r="P18" s="15"/>
      <c r="Q18" s="15">
        <v>9</v>
      </c>
      <c r="R18" s="15">
        <v>1</v>
      </c>
      <c r="S18" s="15"/>
      <c r="T18" s="15"/>
      <c r="U18" s="16">
        <v>10</v>
      </c>
      <c r="V18" s="41">
        <f t="shared" si="0"/>
        <v>70</v>
      </c>
    </row>
    <row r="19" spans="1:22" ht="18" customHeight="1" x14ac:dyDescent="0.15">
      <c r="A19" s="175" t="s">
        <v>7</v>
      </c>
      <c r="B19" s="7" t="s">
        <v>13</v>
      </c>
      <c r="C19" s="20">
        <v>3</v>
      </c>
      <c r="D19" s="21">
        <v>29</v>
      </c>
      <c r="E19" s="21">
        <v>5</v>
      </c>
      <c r="F19" s="21">
        <v>3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>
        <v>2</v>
      </c>
      <c r="R19" s="21">
        <v>1</v>
      </c>
      <c r="S19" s="21"/>
      <c r="T19" s="21">
        <v>4</v>
      </c>
      <c r="U19" s="22">
        <v>6</v>
      </c>
      <c r="V19" s="42">
        <f t="shared" si="0"/>
        <v>53</v>
      </c>
    </row>
    <row r="20" spans="1:22" ht="18" customHeight="1" x14ac:dyDescent="0.15">
      <c r="A20" s="176"/>
      <c r="B20" s="6" t="s">
        <v>14</v>
      </c>
      <c r="C20" s="17">
        <v>3</v>
      </c>
      <c r="D20" s="18">
        <v>29</v>
      </c>
      <c r="E20" s="18">
        <v>5</v>
      </c>
      <c r="F20" s="18">
        <v>3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>
        <v>2</v>
      </c>
      <c r="R20" s="18">
        <v>1</v>
      </c>
      <c r="S20" s="18"/>
      <c r="T20" s="18">
        <v>4</v>
      </c>
      <c r="U20" s="19">
        <v>6</v>
      </c>
      <c r="V20" s="40">
        <f t="shared" si="0"/>
        <v>53</v>
      </c>
    </row>
    <row r="21" spans="1:22" ht="18" customHeight="1" x14ac:dyDescent="0.15">
      <c r="A21" s="173" t="s">
        <v>8</v>
      </c>
      <c r="B21" s="4" t="s">
        <v>13</v>
      </c>
      <c r="C21" s="11">
        <v>3</v>
      </c>
      <c r="D21" s="12"/>
      <c r="E21" s="12">
        <v>1</v>
      </c>
      <c r="F21" s="12"/>
      <c r="G21" s="12"/>
      <c r="H21" s="12"/>
      <c r="I21" s="12"/>
      <c r="J21" s="12"/>
      <c r="K21" s="12"/>
      <c r="L21" s="12"/>
      <c r="M21" s="12"/>
      <c r="N21" s="12">
        <v>1</v>
      </c>
      <c r="O21" s="12"/>
      <c r="P21" s="12"/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72"/>
      <c r="B22" s="5" t="s">
        <v>14</v>
      </c>
      <c r="C22" s="14">
        <v>3</v>
      </c>
      <c r="D22" s="15"/>
      <c r="E22" s="15">
        <v>1</v>
      </c>
      <c r="F22" s="15"/>
      <c r="G22" s="15"/>
      <c r="H22" s="15"/>
      <c r="I22" s="15"/>
      <c r="J22" s="15"/>
      <c r="K22" s="15"/>
      <c r="L22" s="15"/>
      <c r="M22" s="15"/>
      <c r="N22" s="15">
        <v>1</v>
      </c>
      <c r="O22" s="15"/>
      <c r="P22" s="15"/>
      <c r="Q22" s="15"/>
      <c r="R22" s="15"/>
      <c r="S22" s="15"/>
      <c r="T22" s="15"/>
      <c r="U22" s="16"/>
      <c r="V22" s="41">
        <f t="shared" si="0"/>
        <v>5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>
        <v>4</v>
      </c>
      <c r="I23" s="21">
        <v>83</v>
      </c>
      <c r="J23" s="21"/>
      <c r="K23" s="21"/>
      <c r="L23" s="21"/>
      <c r="M23" s="21">
        <v>2</v>
      </c>
      <c r="N23" s="21"/>
      <c r="O23" s="21"/>
      <c r="P23" s="21"/>
      <c r="Q23" s="21"/>
      <c r="R23" s="21"/>
      <c r="S23" s="21"/>
      <c r="T23" s="21"/>
      <c r="U23" s="22"/>
      <c r="V23" s="42">
        <f t="shared" si="0"/>
        <v>89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>
        <v>4</v>
      </c>
      <c r="I24" s="18">
        <v>83</v>
      </c>
      <c r="J24" s="18"/>
      <c r="K24" s="18"/>
      <c r="L24" s="18"/>
      <c r="M24" s="18">
        <v>2</v>
      </c>
      <c r="N24" s="18"/>
      <c r="O24" s="18"/>
      <c r="P24" s="18"/>
      <c r="Q24" s="18"/>
      <c r="R24" s="18"/>
      <c r="S24" s="18"/>
      <c r="T24" s="18"/>
      <c r="U24" s="19"/>
      <c r="V24" s="40">
        <f t="shared" si="0"/>
        <v>89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2</v>
      </c>
      <c r="V25" s="39">
        <f t="shared" si="0"/>
        <v>2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18</v>
      </c>
      <c r="V26" s="41">
        <f t="shared" si="0"/>
        <v>18</v>
      </c>
    </row>
    <row r="27" spans="1:22" ht="18" customHeight="1" x14ac:dyDescent="0.15">
      <c r="A27" s="175" t="s">
        <v>11</v>
      </c>
      <c r="B27" s="7" t="s">
        <v>13</v>
      </c>
      <c r="C27" s="20">
        <v>56</v>
      </c>
      <c r="D27" s="21"/>
      <c r="E27" s="21">
        <v>66</v>
      </c>
      <c r="F27" s="21"/>
      <c r="G27" s="21">
        <v>26</v>
      </c>
      <c r="H27" s="21">
        <v>40</v>
      </c>
      <c r="I27" s="21">
        <v>28</v>
      </c>
      <c r="J27" s="21"/>
      <c r="K27" s="21"/>
      <c r="L27" s="21"/>
      <c r="M27" s="21"/>
      <c r="N27" s="21"/>
      <c r="O27" s="21"/>
      <c r="P27" s="21"/>
      <c r="Q27" s="21">
        <v>1</v>
      </c>
      <c r="R27" s="21"/>
      <c r="S27" s="21"/>
      <c r="T27" s="21">
        <v>30</v>
      </c>
      <c r="U27" s="22">
        <v>1</v>
      </c>
      <c r="V27" s="42">
        <f t="shared" si="0"/>
        <v>248</v>
      </c>
    </row>
    <row r="28" spans="1:22" ht="18" customHeight="1" x14ac:dyDescent="0.15">
      <c r="A28" s="176"/>
      <c r="B28" s="6" t="s">
        <v>14</v>
      </c>
      <c r="C28" s="17">
        <v>56</v>
      </c>
      <c r="D28" s="18"/>
      <c r="E28" s="18">
        <v>77</v>
      </c>
      <c r="F28" s="18"/>
      <c r="G28" s="18">
        <v>26</v>
      </c>
      <c r="H28" s="18">
        <v>72</v>
      </c>
      <c r="I28" s="18">
        <v>28</v>
      </c>
      <c r="J28" s="18"/>
      <c r="K28" s="18"/>
      <c r="L28" s="18"/>
      <c r="M28" s="18"/>
      <c r="N28" s="18"/>
      <c r="O28" s="18"/>
      <c r="P28" s="18"/>
      <c r="Q28" s="18">
        <v>1</v>
      </c>
      <c r="R28" s="18"/>
      <c r="S28" s="18"/>
      <c r="T28" s="18">
        <v>30</v>
      </c>
      <c r="U28" s="19">
        <v>1</v>
      </c>
      <c r="V28" s="40">
        <f t="shared" si="0"/>
        <v>291</v>
      </c>
    </row>
    <row r="29" spans="1:22" ht="18" customHeight="1" x14ac:dyDescent="0.15">
      <c r="A29" s="173" t="s">
        <v>12</v>
      </c>
      <c r="B29" s="4" t="s">
        <v>13</v>
      </c>
      <c r="C29" s="11"/>
      <c r="D29" s="12">
        <v>8</v>
      </c>
      <c r="E29" s="12">
        <v>2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1</v>
      </c>
      <c r="V29" s="39">
        <f t="shared" si="0"/>
        <v>11</v>
      </c>
    </row>
    <row r="30" spans="1:22" ht="18" customHeight="1" x14ac:dyDescent="0.15">
      <c r="A30" s="172"/>
      <c r="B30" s="5" t="s">
        <v>14</v>
      </c>
      <c r="C30" s="14"/>
      <c r="D30" s="15">
        <v>18</v>
      </c>
      <c r="E30" s="15">
        <v>6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1</v>
      </c>
      <c r="V30" s="41">
        <f t="shared" si="0"/>
        <v>25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167</v>
      </c>
      <c r="D31" s="12">
        <f t="shared" ref="D31:U32" si="1">+D7+D9+D11+D13+D15+D17+D19+D21+D23+D25+D27+D29</f>
        <v>49</v>
      </c>
      <c r="E31" s="12">
        <f t="shared" si="1"/>
        <v>103</v>
      </c>
      <c r="F31" s="12">
        <f t="shared" si="1"/>
        <v>15</v>
      </c>
      <c r="G31" s="12">
        <f t="shared" si="1"/>
        <v>56</v>
      </c>
      <c r="H31" s="12">
        <f t="shared" si="1"/>
        <v>49</v>
      </c>
      <c r="I31" s="12">
        <f t="shared" si="1"/>
        <v>156</v>
      </c>
      <c r="J31" s="12">
        <f t="shared" si="1"/>
        <v>1</v>
      </c>
      <c r="K31" s="12">
        <f t="shared" si="1"/>
        <v>0</v>
      </c>
      <c r="L31" s="12">
        <f t="shared" si="1"/>
        <v>0</v>
      </c>
      <c r="M31" s="12">
        <f t="shared" si="1"/>
        <v>2</v>
      </c>
      <c r="N31" s="12">
        <f t="shared" si="1"/>
        <v>1</v>
      </c>
      <c r="O31" s="12">
        <f t="shared" si="1"/>
        <v>0</v>
      </c>
      <c r="P31" s="12">
        <f t="shared" si="1"/>
        <v>0</v>
      </c>
      <c r="Q31" s="12">
        <f t="shared" si="1"/>
        <v>7</v>
      </c>
      <c r="R31" s="12">
        <f t="shared" si="1"/>
        <v>16</v>
      </c>
      <c r="S31" s="12">
        <f t="shared" si="1"/>
        <v>0</v>
      </c>
      <c r="T31" s="12">
        <f t="shared" si="1"/>
        <v>40</v>
      </c>
      <c r="U31" s="13">
        <f t="shared" si="1"/>
        <v>31</v>
      </c>
      <c r="V31" s="39">
        <f t="shared" ref="V31" si="2">+V7+V9+V11+V13+V15+V17+V19+V21+V23+V25+V27+V29</f>
        <v>693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229</v>
      </c>
      <c r="D32" s="15">
        <f t="shared" si="3"/>
        <v>62</v>
      </c>
      <c r="E32" s="15">
        <f t="shared" si="3"/>
        <v>124</v>
      </c>
      <c r="F32" s="15">
        <f t="shared" si="3"/>
        <v>23</v>
      </c>
      <c r="G32" s="15">
        <f t="shared" si="3"/>
        <v>61</v>
      </c>
      <c r="H32" s="15">
        <f t="shared" si="3"/>
        <v>81</v>
      </c>
      <c r="I32" s="15">
        <f t="shared" si="3"/>
        <v>158</v>
      </c>
      <c r="J32" s="15">
        <f t="shared" si="3"/>
        <v>1</v>
      </c>
      <c r="K32" s="15">
        <f t="shared" si="1"/>
        <v>0</v>
      </c>
      <c r="L32" s="15">
        <f t="shared" si="1"/>
        <v>0</v>
      </c>
      <c r="M32" s="15">
        <f t="shared" si="1"/>
        <v>2</v>
      </c>
      <c r="N32" s="15">
        <f t="shared" si="3"/>
        <v>1</v>
      </c>
      <c r="O32" s="15">
        <f t="shared" si="3"/>
        <v>0</v>
      </c>
      <c r="P32" s="15">
        <f t="shared" si="3"/>
        <v>0</v>
      </c>
      <c r="Q32" s="15">
        <f t="shared" si="3"/>
        <v>13</v>
      </c>
      <c r="R32" s="15">
        <f t="shared" si="3"/>
        <v>36</v>
      </c>
      <c r="S32" s="15">
        <f t="shared" si="3"/>
        <v>0</v>
      </c>
      <c r="T32" s="15">
        <f t="shared" si="3"/>
        <v>40</v>
      </c>
      <c r="U32" s="16">
        <f t="shared" si="3"/>
        <v>48</v>
      </c>
      <c r="V32" s="41">
        <f t="shared" ref="V32" si="4">+V8+V10+V12+V14+V16+V18+V20+V22+V24+V26+V28+V30</f>
        <v>879</v>
      </c>
    </row>
    <row r="33" spans="1:22" ht="18" customHeight="1" x14ac:dyDescent="0.15">
      <c r="A33" s="177" t="s">
        <v>260</v>
      </c>
      <c r="B33" s="4" t="s">
        <v>13</v>
      </c>
      <c r="C33" s="11">
        <v>12</v>
      </c>
      <c r="D33" s="12">
        <v>23</v>
      </c>
      <c r="E33" s="12">
        <v>59</v>
      </c>
      <c r="F33" s="12">
        <v>7</v>
      </c>
      <c r="G33" s="12">
        <v>3</v>
      </c>
      <c r="H33" s="12">
        <v>0</v>
      </c>
      <c r="I33" s="12">
        <v>18</v>
      </c>
      <c r="J33" s="12">
        <v>1</v>
      </c>
      <c r="K33" s="128">
        <v>0</v>
      </c>
      <c r="L33" s="128">
        <v>2</v>
      </c>
      <c r="M33" s="128">
        <v>0</v>
      </c>
      <c r="N33" s="12">
        <v>1</v>
      </c>
      <c r="O33" s="12">
        <v>4</v>
      </c>
      <c r="P33" s="12">
        <v>0</v>
      </c>
      <c r="Q33" s="12">
        <v>9</v>
      </c>
      <c r="R33" s="12">
        <v>27</v>
      </c>
      <c r="S33" s="12">
        <v>5</v>
      </c>
      <c r="T33" s="12">
        <v>4</v>
      </c>
      <c r="U33" s="13">
        <v>19</v>
      </c>
      <c r="V33" s="39">
        <f>SUM(C33:U33)</f>
        <v>194</v>
      </c>
    </row>
    <row r="34" spans="1:22" ht="18" customHeight="1" x14ac:dyDescent="0.15">
      <c r="A34" s="172"/>
      <c r="B34" s="5" t="s">
        <v>14</v>
      </c>
      <c r="C34" s="14">
        <v>20</v>
      </c>
      <c r="D34" s="15">
        <v>31</v>
      </c>
      <c r="E34" s="15">
        <v>60</v>
      </c>
      <c r="F34" s="15">
        <v>7</v>
      </c>
      <c r="G34" s="15">
        <v>3</v>
      </c>
      <c r="H34" s="15">
        <v>0</v>
      </c>
      <c r="I34" s="15">
        <v>18</v>
      </c>
      <c r="J34" s="15">
        <v>1</v>
      </c>
      <c r="K34" s="129">
        <v>0</v>
      </c>
      <c r="L34" s="129">
        <v>10</v>
      </c>
      <c r="M34" s="129">
        <v>0</v>
      </c>
      <c r="N34" s="15">
        <v>1</v>
      </c>
      <c r="O34" s="15">
        <v>4</v>
      </c>
      <c r="P34" s="15">
        <v>0</v>
      </c>
      <c r="Q34" s="15">
        <v>27</v>
      </c>
      <c r="R34" s="15">
        <v>43</v>
      </c>
      <c r="S34" s="15">
        <v>7</v>
      </c>
      <c r="T34" s="15">
        <v>4</v>
      </c>
      <c r="U34" s="16">
        <v>21</v>
      </c>
      <c r="V34" s="41">
        <f>SUM(C34:U34)</f>
        <v>257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13.916666666666666</v>
      </c>
      <c r="D35" s="44">
        <f t="shared" ref="D35:V35" si="5">IF(D33=0,"- ",+D31/D33)</f>
        <v>2.1304347826086958</v>
      </c>
      <c r="E35" s="44">
        <f t="shared" si="5"/>
        <v>1.7457627118644068</v>
      </c>
      <c r="F35" s="44">
        <f t="shared" si="5"/>
        <v>2.1428571428571428</v>
      </c>
      <c r="G35" s="44">
        <f t="shared" si="5"/>
        <v>18.666666666666668</v>
      </c>
      <c r="H35" s="44" t="str">
        <f t="shared" si="5"/>
        <v xml:space="preserve">- </v>
      </c>
      <c r="I35" s="44">
        <f t="shared" si="5"/>
        <v>8.6666666666666661</v>
      </c>
      <c r="J35" s="44">
        <f t="shared" si="5"/>
        <v>1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>
        <f t="shared" si="5"/>
        <v>1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0.77777777777777779</v>
      </c>
      <c r="R35" s="44">
        <f t="shared" si="5"/>
        <v>0.59259259259259256</v>
      </c>
      <c r="S35" s="44">
        <f t="shared" si="5"/>
        <v>0</v>
      </c>
      <c r="T35" s="44">
        <f t="shared" si="5"/>
        <v>10</v>
      </c>
      <c r="U35" s="45">
        <f t="shared" si="5"/>
        <v>1.631578947368421</v>
      </c>
      <c r="V35" s="46">
        <f t="shared" si="5"/>
        <v>3.5721649484536084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11.45</v>
      </c>
      <c r="D36" s="48">
        <f t="shared" si="7"/>
        <v>2</v>
      </c>
      <c r="E36" s="48">
        <f t="shared" si="7"/>
        <v>2.0666666666666669</v>
      </c>
      <c r="F36" s="48">
        <f t="shared" si="7"/>
        <v>3.2857142857142856</v>
      </c>
      <c r="G36" s="48">
        <f t="shared" si="7"/>
        <v>20.333333333333332</v>
      </c>
      <c r="H36" s="48" t="str">
        <f t="shared" si="7"/>
        <v xml:space="preserve">- </v>
      </c>
      <c r="I36" s="48">
        <f t="shared" si="7"/>
        <v>8.7777777777777786</v>
      </c>
      <c r="J36" s="48">
        <f t="shared" si="7"/>
        <v>1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>
        <f t="shared" si="7"/>
        <v>1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0.48148148148148145</v>
      </c>
      <c r="R36" s="48">
        <f t="shared" si="7"/>
        <v>0.83720930232558144</v>
      </c>
      <c r="S36" s="48">
        <f t="shared" si="7"/>
        <v>0</v>
      </c>
      <c r="T36" s="48">
        <f t="shared" si="7"/>
        <v>10</v>
      </c>
      <c r="U36" s="49">
        <f t="shared" si="7"/>
        <v>2.2857142857142856</v>
      </c>
      <c r="V36" s="50">
        <f t="shared" si="7"/>
        <v>3.4202334630350193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44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2</v>
      </c>
      <c r="D9" s="12"/>
      <c r="E9" s="12">
        <v>6</v>
      </c>
      <c r="F9" s="12">
        <v>2</v>
      </c>
      <c r="G9" s="12"/>
      <c r="H9" s="12"/>
      <c r="I9" s="12">
        <v>2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12</v>
      </c>
    </row>
    <row r="10" spans="1:22" ht="18" customHeight="1" x14ac:dyDescent="0.15">
      <c r="A10" s="172"/>
      <c r="B10" s="5" t="s">
        <v>14</v>
      </c>
      <c r="C10" s="14">
        <v>2</v>
      </c>
      <c r="D10" s="15"/>
      <c r="E10" s="15">
        <v>6</v>
      </c>
      <c r="F10" s="15">
        <v>2</v>
      </c>
      <c r="G10" s="15"/>
      <c r="H10" s="15"/>
      <c r="I10" s="15">
        <v>2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12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4</v>
      </c>
      <c r="F11" s="21">
        <v>4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76"/>
      <c r="B12" s="6" t="s">
        <v>14</v>
      </c>
      <c r="C12" s="17"/>
      <c r="D12" s="18"/>
      <c r="E12" s="18">
        <v>4</v>
      </c>
      <c r="F12" s="18">
        <v>6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9</v>
      </c>
    </row>
    <row r="16" spans="1:22" ht="18" customHeight="1" x14ac:dyDescent="0.15">
      <c r="A16" s="176"/>
      <c r="B16" s="6" t="s">
        <v>14</v>
      </c>
      <c r="C16" s="17"/>
      <c r="D16" s="18"/>
      <c r="E16" s="18">
        <v>9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9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>
        <v>3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>
        <v>3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3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>
        <v>12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12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>
        <v>12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12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>
        <v>3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>
        <v>3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</v>
      </c>
    </row>
    <row r="25" spans="1:22" ht="18" customHeight="1" x14ac:dyDescent="0.15">
      <c r="A25" s="173" t="s">
        <v>10</v>
      </c>
      <c r="B25" s="4" t="s">
        <v>13</v>
      </c>
      <c r="C25" s="11">
        <v>5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5</v>
      </c>
    </row>
    <row r="26" spans="1:22" ht="18" customHeight="1" x14ac:dyDescent="0.15">
      <c r="A26" s="172"/>
      <c r="B26" s="5" t="s">
        <v>14</v>
      </c>
      <c r="C26" s="14">
        <v>5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5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>
        <v>34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34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>
        <v>68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68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>
        <v>1</v>
      </c>
      <c r="F29" s="12"/>
      <c r="G29" s="12"/>
      <c r="H29" s="12"/>
      <c r="I29" s="12">
        <v>78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1</v>
      </c>
      <c r="U29" s="13">
        <v>1</v>
      </c>
      <c r="V29" s="39">
        <f t="shared" si="0"/>
        <v>81</v>
      </c>
    </row>
    <row r="30" spans="1:22" ht="18" customHeight="1" x14ac:dyDescent="0.15">
      <c r="A30" s="172"/>
      <c r="B30" s="5" t="s">
        <v>14</v>
      </c>
      <c r="C30" s="14"/>
      <c r="D30" s="15"/>
      <c r="E30" s="15">
        <v>1</v>
      </c>
      <c r="F30" s="15"/>
      <c r="G30" s="15"/>
      <c r="H30" s="15"/>
      <c r="I30" s="15">
        <v>156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1</v>
      </c>
      <c r="U30" s="16">
        <v>1</v>
      </c>
      <c r="V30" s="41">
        <f t="shared" si="0"/>
        <v>159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</v>
      </c>
      <c r="D31" s="12">
        <f t="shared" ref="D31:U32" si="1">+D7+D9+D11+D13+D15+D17+D19+D21+D23+D25+D27+D29</f>
        <v>0</v>
      </c>
      <c r="E31" s="12">
        <f t="shared" si="1"/>
        <v>20</v>
      </c>
      <c r="F31" s="12">
        <f t="shared" si="1"/>
        <v>21</v>
      </c>
      <c r="G31" s="12">
        <f t="shared" si="1"/>
        <v>0</v>
      </c>
      <c r="H31" s="12">
        <f t="shared" si="1"/>
        <v>0</v>
      </c>
      <c r="I31" s="12">
        <f t="shared" si="1"/>
        <v>117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1</v>
      </c>
      <c r="U31" s="13">
        <f t="shared" si="1"/>
        <v>1</v>
      </c>
      <c r="V31" s="39">
        <f t="shared" ref="V31" si="2">+V7+V9+V11+V13+V15+V17+V19+V21+V23+V25+V27+V29</f>
        <v>167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7</v>
      </c>
      <c r="D32" s="15">
        <f t="shared" si="3"/>
        <v>0</v>
      </c>
      <c r="E32" s="15">
        <f t="shared" si="3"/>
        <v>20</v>
      </c>
      <c r="F32" s="15">
        <f t="shared" si="3"/>
        <v>23</v>
      </c>
      <c r="G32" s="15">
        <f t="shared" si="3"/>
        <v>0</v>
      </c>
      <c r="H32" s="15">
        <f t="shared" si="3"/>
        <v>0</v>
      </c>
      <c r="I32" s="15">
        <f t="shared" si="3"/>
        <v>229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1</v>
      </c>
      <c r="U32" s="16">
        <f t="shared" si="3"/>
        <v>1</v>
      </c>
      <c r="V32" s="41">
        <f t="shared" ref="V32" si="4">+V8+V10+V12+V14+V16+V18+V20+V22+V24+V26+V28+V30</f>
        <v>281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0</v>
      </c>
      <c r="E33" s="12">
        <v>35</v>
      </c>
      <c r="F33" s="12">
        <v>5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5</v>
      </c>
      <c r="O33" s="12">
        <v>0</v>
      </c>
      <c r="P33" s="12">
        <v>0</v>
      </c>
      <c r="Q33" s="12">
        <v>0</v>
      </c>
      <c r="R33" s="12">
        <v>0</v>
      </c>
      <c r="S33" s="12">
        <v>2</v>
      </c>
      <c r="T33" s="12">
        <v>0</v>
      </c>
      <c r="U33" s="13">
        <v>37</v>
      </c>
      <c r="V33" s="39">
        <f>SUM(C33:U33)</f>
        <v>86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0</v>
      </c>
      <c r="E34" s="15">
        <v>35</v>
      </c>
      <c r="F34" s="15">
        <v>5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5</v>
      </c>
      <c r="O34" s="15">
        <v>0</v>
      </c>
      <c r="P34" s="15">
        <v>0</v>
      </c>
      <c r="Q34" s="15">
        <v>0</v>
      </c>
      <c r="R34" s="15">
        <v>0</v>
      </c>
      <c r="S34" s="15">
        <v>2</v>
      </c>
      <c r="T34" s="15">
        <v>0</v>
      </c>
      <c r="U34" s="16">
        <v>37</v>
      </c>
      <c r="V34" s="41">
        <f>SUM(C34:U34)</f>
        <v>86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3.5</v>
      </c>
      <c r="D35" s="44" t="str">
        <f t="shared" ref="D35:V35" si="5">IF(D33=0,"- ",+D31/D33)</f>
        <v xml:space="preserve">- </v>
      </c>
      <c r="E35" s="44">
        <f t="shared" si="5"/>
        <v>0.5714285714285714</v>
      </c>
      <c r="F35" s="44">
        <f t="shared" si="5"/>
        <v>4.2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2.7027027027027029E-2</v>
      </c>
      <c r="V35" s="46">
        <f t="shared" si="5"/>
        <v>1.941860465116279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3.5</v>
      </c>
      <c r="D36" s="48" t="str">
        <f t="shared" si="7"/>
        <v xml:space="preserve">- </v>
      </c>
      <c r="E36" s="48">
        <f t="shared" si="7"/>
        <v>0.5714285714285714</v>
      </c>
      <c r="F36" s="48">
        <f t="shared" si="7"/>
        <v>4.5999999999999996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2.7027027027027029E-2</v>
      </c>
      <c r="V36" s="50">
        <f t="shared" si="7"/>
        <v>3.2674418604651163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45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492</v>
      </c>
      <c r="D7" s="12"/>
      <c r="E7" s="12"/>
      <c r="F7" s="12"/>
      <c r="G7" s="12"/>
      <c r="H7" s="12">
        <v>19</v>
      </c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511</v>
      </c>
    </row>
    <row r="8" spans="1:22" ht="18" customHeight="1" x14ac:dyDescent="0.15">
      <c r="A8" s="176"/>
      <c r="B8" s="6" t="s">
        <v>14</v>
      </c>
      <c r="C8" s="14">
        <v>492</v>
      </c>
      <c r="D8" s="18"/>
      <c r="E8" s="18"/>
      <c r="F8" s="18"/>
      <c r="G8" s="18"/>
      <c r="H8" s="18">
        <v>19</v>
      </c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511</v>
      </c>
    </row>
    <row r="9" spans="1:22" ht="18" customHeight="1" x14ac:dyDescent="0.15">
      <c r="A9" s="173" t="s">
        <v>2</v>
      </c>
      <c r="B9" s="4" t="s">
        <v>13</v>
      </c>
      <c r="C9" s="11">
        <v>448</v>
      </c>
      <c r="D9" s="12"/>
      <c r="E9" s="12"/>
      <c r="F9" s="12"/>
      <c r="G9" s="12"/>
      <c r="H9" s="12"/>
      <c r="I9" s="12">
        <v>12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460</v>
      </c>
    </row>
    <row r="10" spans="1:22" ht="18" customHeight="1" x14ac:dyDescent="0.15">
      <c r="A10" s="172"/>
      <c r="B10" s="5" t="s">
        <v>14</v>
      </c>
      <c r="C10" s="14">
        <v>448</v>
      </c>
      <c r="D10" s="15"/>
      <c r="E10" s="15"/>
      <c r="F10" s="15"/>
      <c r="G10" s="15"/>
      <c r="H10" s="15"/>
      <c r="I10" s="15">
        <v>12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460</v>
      </c>
    </row>
    <row r="11" spans="1:22" ht="18" customHeight="1" x14ac:dyDescent="0.15">
      <c r="A11" s="175" t="s">
        <v>3</v>
      </c>
      <c r="B11" s="7" t="s">
        <v>13</v>
      </c>
      <c r="C11" s="20">
        <v>318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318</v>
      </c>
    </row>
    <row r="12" spans="1:22" ht="18" customHeight="1" x14ac:dyDescent="0.15">
      <c r="A12" s="176"/>
      <c r="B12" s="6" t="s">
        <v>14</v>
      </c>
      <c r="C12" s="17">
        <v>318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318</v>
      </c>
    </row>
    <row r="13" spans="1:22" ht="18" customHeight="1" x14ac:dyDescent="0.15">
      <c r="A13" s="173" t="s">
        <v>4</v>
      </c>
      <c r="B13" s="4" t="s">
        <v>13</v>
      </c>
      <c r="C13" s="11">
        <v>313</v>
      </c>
      <c r="D13" s="12">
        <v>24</v>
      </c>
      <c r="E13" s="12">
        <v>27</v>
      </c>
      <c r="F13" s="12"/>
      <c r="G13" s="12"/>
      <c r="H13" s="12"/>
      <c r="I13" s="12">
        <v>60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424</v>
      </c>
    </row>
    <row r="14" spans="1:22" ht="18" customHeight="1" x14ac:dyDescent="0.15">
      <c r="A14" s="172"/>
      <c r="B14" s="5" t="s">
        <v>14</v>
      </c>
      <c r="C14" s="14">
        <v>313</v>
      </c>
      <c r="D14" s="15">
        <v>24</v>
      </c>
      <c r="E14" s="15">
        <v>27</v>
      </c>
      <c r="F14" s="15"/>
      <c r="G14" s="15"/>
      <c r="H14" s="15"/>
      <c r="I14" s="15">
        <v>60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424</v>
      </c>
    </row>
    <row r="15" spans="1:22" ht="18" customHeight="1" x14ac:dyDescent="0.15">
      <c r="A15" s="175" t="s">
        <v>5</v>
      </c>
      <c r="B15" s="7" t="s">
        <v>13</v>
      </c>
      <c r="C15" s="20">
        <v>452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452</v>
      </c>
    </row>
    <row r="16" spans="1:22" ht="18" customHeight="1" x14ac:dyDescent="0.15">
      <c r="A16" s="176"/>
      <c r="B16" s="6" t="s">
        <v>14</v>
      </c>
      <c r="C16" s="17">
        <v>452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452</v>
      </c>
    </row>
    <row r="17" spans="1:22" ht="18" customHeight="1" x14ac:dyDescent="0.15">
      <c r="A17" s="173" t="s">
        <v>6</v>
      </c>
      <c r="B17" s="4" t="s">
        <v>13</v>
      </c>
      <c r="C17" s="11">
        <v>340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340</v>
      </c>
    </row>
    <row r="18" spans="1:22" ht="18" customHeight="1" x14ac:dyDescent="0.15">
      <c r="A18" s="172"/>
      <c r="B18" s="5" t="s">
        <v>14</v>
      </c>
      <c r="C18" s="14">
        <v>340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340</v>
      </c>
    </row>
    <row r="19" spans="1:22" ht="18" customHeight="1" x14ac:dyDescent="0.15">
      <c r="A19" s="175" t="s">
        <v>7</v>
      </c>
      <c r="B19" s="7" t="s">
        <v>13</v>
      </c>
      <c r="C19" s="20">
        <v>174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174</v>
      </c>
    </row>
    <row r="20" spans="1:22" ht="18" customHeight="1" x14ac:dyDescent="0.15">
      <c r="A20" s="176"/>
      <c r="B20" s="6" t="s">
        <v>14</v>
      </c>
      <c r="C20" s="17">
        <v>174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174</v>
      </c>
    </row>
    <row r="21" spans="1:22" ht="18" customHeight="1" x14ac:dyDescent="0.15">
      <c r="A21" s="173" t="s">
        <v>8</v>
      </c>
      <c r="B21" s="4" t="s">
        <v>13</v>
      </c>
      <c r="C21" s="11">
        <v>20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20</v>
      </c>
    </row>
    <row r="22" spans="1:22" ht="18" customHeight="1" x14ac:dyDescent="0.15">
      <c r="A22" s="172"/>
      <c r="B22" s="5" t="s">
        <v>14</v>
      </c>
      <c r="C22" s="14">
        <v>20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20</v>
      </c>
    </row>
    <row r="23" spans="1:22" ht="18" customHeight="1" x14ac:dyDescent="0.15">
      <c r="A23" s="175" t="s">
        <v>9</v>
      </c>
      <c r="B23" s="7" t="s">
        <v>13</v>
      </c>
      <c r="C23" s="20">
        <v>81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81</v>
      </c>
    </row>
    <row r="24" spans="1:22" ht="18" customHeight="1" x14ac:dyDescent="0.15">
      <c r="A24" s="176"/>
      <c r="B24" s="6" t="s">
        <v>14</v>
      </c>
      <c r="C24" s="17">
        <v>81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81</v>
      </c>
    </row>
    <row r="25" spans="1:22" ht="18" customHeight="1" x14ac:dyDescent="0.15">
      <c r="A25" s="173" t="s">
        <v>10</v>
      </c>
      <c r="B25" s="4" t="s">
        <v>13</v>
      </c>
      <c r="C25" s="11">
        <v>74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74</v>
      </c>
    </row>
    <row r="26" spans="1:22" ht="18" customHeight="1" x14ac:dyDescent="0.15">
      <c r="A26" s="172"/>
      <c r="B26" s="5" t="s">
        <v>14</v>
      </c>
      <c r="C26" s="14">
        <v>74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74</v>
      </c>
    </row>
    <row r="27" spans="1:22" ht="18" customHeight="1" x14ac:dyDescent="0.15">
      <c r="A27" s="175" t="s">
        <v>11</v>
      </c>
      <c r="B27" s="7" t="s">
        <v>13</v>
      </c>
      <c r="C27" s="20">
        <v>287</v>
      </c>
      <c r="D27" s="21"/>
      <c r="E27" s="21">
        <v>34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321</v>
      </c>
    </row>
    <row r="28" spans="1:22" ht="18" customHeight="1" x14ac:dyDescent="0.15">
      <c r="A28" s="176"/>
      <c r="B28" s="6" t="s">
        <v>14</v>
      </c>
      <c r="C28" s="17">
        <v>302</v>
      </c>
      <c r="D28" s="18"/>
      <c r="E28" s="18">
        <v>34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336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2999</v>
      </c>
      <c r="D31" s="12">
        <f t="shared" ref="D31:U32" si="1">+D7+D9+D11+D13+D15+D17+D19+D21+D23+D25+D27+D29</f>
        <v>24</v>
      </c>
      <c r="E31" s="12">
        <f t="shared" si="1"/>
        <v>61</v>
      </c>
      <c r="F31" s="12">
        <f t="shared" si="1"/>
        <v>0</v>
      </c>
      <c r="G31" s="12">
        <f t="shared" si="1"/>
        <v>0</v>
      </c>
      <c r="H31" s="12">
        <f t="shared" si="1"/>
        <v>19</v>
      </c>
      <c r="I31" s="12">
        <f t="shared" si="1"/>
        <v>72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3175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3014</v>
      </c>
      <c r="D32" s="15">
        <f t="shared" si="3"/>
        <v>24</v>
      </c>
      <c r="E32" s="15">
        <f t="shared" si="3"/>
        <v>61</v>
      </c>
      <c r="F32" s="15">
        <f t="shared" si="3"/>
        <v>0</v>
      </c>
      <c r="G32" s="15">
        <f t="shared" si="3"/>
        <v>0</v>
      </c>
      <c r="H32" s="15">
        <f t="shared" si="3"/>
        <v>19</v>
      </c>
      <c r="I32" s="15">
        <f t="shared" si="3"/>
        <v>72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3190</v>
      </c>
    </row>
    <row r="33" spans="1:22" ht="18" customHeight="1" x14ac:dyDescent="0.15">
      <c r="A33" s="177" t="s">
        <v>260</v>
      </c>
      <c r="B33" s="4" t="s">
        <v>13</v>
      </c>
      <c r="C33" s="11">
        <v>1456</v>
      </c>
      <c r="D33" s="12">
        <v>1</v>
      </c>
      <c r="E33" s="12">
        <v>237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10</v>
      </c>
      <c r="V33" s="39">
        <f>SUM(C33:U33)</f>
        <v>1704</v>
      </c>
    </row>
    <row r="34" spans="1:22" ht="18" customHeight="1" x14ac:dyDescent="0.15">
      <c r="A34" s="172"/>
      <c r="B34" s="5" t="s">
        <v>14</v>
      </c>
      <c r="C34" s="14">
        <v>1456</v>
      </c>
      <c r="D34" s="15">
        <v>3</v>
      </c>
      <c r="E34" s="15">
        <v>237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10</v>
      </c>
      <c r="V34" s="41">
        <f>SUM(C34:U34)</f>
        <v>1706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2.0597527472527473</v>
      </c>
      <c r="D35" s="44">
        <f t="shared" ref="D35:V35" si="5">IF(D33=0,"- ",+D31/D33)</f>
        <v>24</v>
      </c>
      <c r="E35" s="44">
        <f t="shared" si="5"/>
        <v>0.25738396624472576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1.863262910798122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2.0700549450549453</v>
      </c>
      <c r="D36" s="48">
        <f t="shared" si="7"/>
        <v>8</v>
      </c>
      <c r="E36" s="48">
        <f t="shared" si="7"/>
        <v>0.25738396624472576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1.8698710433763188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46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47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2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/>
      <c r="D14" s="15"/>
      <c r="E14" s="15">
        <v>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>
        <v>2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7"/>
      <c r="D20" s="18">
        <v>2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>
        <v>12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12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>
        <v>12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12</v>
      </c>
    </row>
    <row r="25" spans="1:22" ht="18" customHeight="1" x14ac:dyDescent="0.15">
      <c r="A25" s="173" t="s">
        <v>10</v>
      </c>
      <c r="B25" s="4" t="s">
        <v>13</v>
      </c>
      <c r="C25" s="11"/>
      <c r="D25" s="12">
        <v>3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3</v>
      </c>
    </row>
    <row r="26" spans="1:22" ht="18" customHeight="1" x14ac:dyDescent="0.15">
      <c r="A26" s="172"/>
      <c r="B26" s="5" t="s">
        <v>14</v>
      </c>
      <c r="C26" s="14"/>
      <c r="D26" s="15">
        <v>3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3</v>
      </c>
    </row>
    <row r="27" spans="1:22" ht="18" customHeight="1" x14ac:dyDescent="0.15">
      <c r="A27" s="175" t="s">
        <v>11</v>
      </c>
      <c r="B27" s="7" t="s">
        <v>13</v>
      </c>
      <c r="C27" s="20"/>
      <c r="D27" s="21">
        <v>2</v>
      </c>
      <c r="E27" s="21">
        <v>2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4</v>
      </c>
    </row>
    <row r="28" spans="1:22" ht="18" customHeight="1" x14ac:dyDescent="0.15">
      <c r="A28" s="176"/>
      <c r="B28" s="6" t="s">
        <v>14</v>
      </c>
      <c r="C28" s="17"/>
      <c r="D28" s="18">
        <v>2</v>
      </c>
      <c r="E28" s="18">
        <v>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7</v>
      </c>
      <c r="E31" s="12">
        <f t="shared" si="1"/>
        <v>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12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23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7</v>
      </c>
      <c r="E32" s="15">
        <f t="shared" si="3"/>
        <v>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12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23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8</v>
      </c>
      <c r="E33" s="12">
        <v>2</v>
      </c>
      <c r="F33" s="12">
        <v>4</v>
      </c>
      <c r="G33" s="12">
        <v>0</v>
      </c>
      <c r="H33" s="12">
        <v>0</v>
      </c>
      <c r="I33" s="12">
        <v>11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25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8</v>
      </c>
      <c r="E34" s="15">
        <v>2</v>
      </c>
      <c r="F34" s="15">
        <v>4</v>
      </c>
      <c r="G34" s="15">
        <v>0</v>
      </c>
      <c r="H34" s="15">
        <v>0</v>
      </c>
      <c r="I34" s="15">
        <v>11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25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0.875</v>
      </c>
      <c r="E35" s="44">
        <f t="shared" si="5"/>
        <v>2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1.0909090909090908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0.92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0.875</v>
      </c>
      <c r="E36" s="48">
        <f t="shared" si="7"/>
        <v>2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1.0909090909090908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0.92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48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1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2</v>
      </c>
      <c r="R7" s="12">
        <v>0</v>
      </c>
      <c r="S7" s="12">
        <v>0</v>
      </c>
      <c r="T7" s="12">
        <v>0</v>
      </c>
      <c r="U7" s="13">
        <v>10</v>
      </c>
      <c r="V7" s="39">
        <f>SUM(C7:U7)</f>
        <v>14</v>
      </c>
    </row>
    <row r="8" spans="1:22" ht="18" customHeight="1" x14ac:dyDescent="0.15">
      <c r="A8" s="176"/>
      <c r="B8" s="6" t="s">
        <v>14</v>
      </c>
      <c r="C8" s="14">
        <v>1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1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11</v>
      </c>
      <c r="R8" s="18">
        <v>0</v>
      </c>
      <c r="S8" s="18">
        <v>0</v>
      </c>
      <c r="T8" s="18">
        <v>0</v>
      </c>
      <c r="U8" s="19">
        <v>10</v>
      </c>
      <c r="V8" s="40">
        <f t="shared" ref="V8:V30" si="0">SUM(C8:U8)</f>
        <v>23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16</v>
      </c>
      <c r="V9" s="39">
        <f t="shared" si="0"/>
        <v>16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19</v>
      </c>
      <c r="V10" s="41">
        <f t="shared" si="0"/>
        <v>19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>
        <v>12</v>
      </c>
      <c r="E11" s="21">
        <v>4</v>
      </c>
      <c r="F11" s="21">
        <v>0</v>
      </c>
      <c r="G11" s="21">
        <v>2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1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11</v>
      </c>
      <c r="V11" s="42">
        <f t="shared" si="0"/>
        <v>32</v>
      </c>
    </row>
    <row r="12" spans="1:22" ht="18" customHeight="1" x14ac:dyDescent="0.15">
      <c r="A12" s="176"/>
      <c r="B12" s="6" t="s">
        <v>14</v>
      </c>
      <c r="C12" s="17">
        <v>2</v>
      </c>
      <c r="D12" s="18">
        <v>12</v>
      </c>
      <c r="E12" s="18">
        <v>4</v>
      </c>
      <c r="F12" s="18">
        <v>0</v>
      </c>
      <c r="G12" s="18">
        <v>2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1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11</v>
      </c>
      <c r="V12" s="40">
        <f t="shared" si="0"/>
        <v>32</v>
      </c>
    </row>
    <row r="13" spans="1:22" ht="18" customHeight="1" x14ac:dyDescent="0.15">
      <c r="A13" s="173" t="s">
        <v>4</v>
      </c>
      <c r="B13" s="4" t="s">
        <v>13</v>
      </c>
      <c r="C13" s="11">
        <v>96</v>
      </c>
      <c r="D13" s="12">
        <v>2</v>
      </c>
      <c r="E13" s="12">
        <v>8</v>
      </c>
      <c r="F13" s="12">
        <v>4</v>
      </c>
      <c r="G13" s="12">
        <v>6</v>
      </c>
      <c r="H13" s="12">
        <v>1</v>
      </c>
      <c r="I13" s="12">
        <v>2</v>
      </c>
      <c r="J13" s="12">
        <v>0</v>
      </c>
      <c r="K13" s="12">
        <v>0</v>
      </c>
      <c r="L13" s="12">
        <v>4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10</v>
      </c>
      <c r="S13" s="12">
        <v>1</v>
      </c>
      <c r="T13" s="12">
        <v>0</v>
      </c>
      <c r="U13" s="13">
        <v>20</v>
      </c>
      <c r="V13" s="39">
        <f t="shared" si="0"/>
        <v>154</v>
      </c>
    </row>
    <row r="14" spans="1:22" ht="18" customHeight="1" x14ac:dyDescent="0.15">
      <c r="A14" s="172"/>
      <c r="B14" s="5" t="s">
        <v>14</v>
      </c>
      <c r="C14" s="14">
        <v>101</v>
      </c>
      <c r="D14" s="15">
        <v>6</v>
      </c>
      <c r="E14" s="15">
        <v>8</v>
      </c>
      <c r="F14" s="15">
        <v>6</v>
      </c>
      <c r="G14" s="15">
        <v>16</v>
      </c>
      <c r="H14" s="15">
        <v>1</v>
      </c>
      <c r="I14" s="15">
        <v>2</v>
      </c>
      <c r="J14" s="15">
        <v>0</v>
      </c>
      <c r="K14" s="15">
        <v>0</v>
      </c>
      <c r="L14" s="15">
        <v>4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37</v>
      </c>
      <c r="S14" s="15">
        <v>1</v>
      </c>
      <c r="T14" s="15">
        <v>0</v>
      </c>
      <c r="U14" s="16">
        <v>25</v>
      </c>
      <c r="V14" s="41">
        <f t="shared" si="0"/>
        <v>207</v>
      </c>
    </row>
    <row r="15" spans="1:22" ht="18" customHeight="1" x14ac:dyDescent="0.15">
      <c r="A15" s="175" t="s">
        <v>5</v>
      </c>
      <c r="B15" s="7" t="s">
        <v>13</v>
      </c>
      <c r="C15" s="20">
        <v>238</v>
      </c>
      <c r="D15" s="21">
        <v>4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6</v>
      </c>
      <c r="K15" s="21">
        <v>0</v>
      </c>
      <c r="L15" s="21">
        <v>8</v>
      </c>
      <c r="M15" s="21">
        <v>0</v>
      </c>
      <c r="N15" s="21">
        <v>0</v>
      </c>
      <c r="O15" s="21">
        <v>4</v>
      </c>
      <c r="P15" s="21">
        <v>0</v>
      </c>
      <c r="Q15" s="21">
        <v>1</v>
      </c>
      <c r="R15" s="21">
        <v>2</v>
      </c>
      <c r="S15" s="21">
        <v>0</v>
      </c>
      <c r="T15" s="21">
        <v>2</v>
      </c>
      <c r="U15" s="22">
        <v>14</v>
      </c>
      <c r="V15" s="42">
        <f t="shared" si="0"/>
        <v>279</v>
      </c>
    </row>
    <row r="16" spans="1:22" ht="18" customHeight="1" x14ac:dyDescent="0.15">
      <c r="A16" s="176"/>
      <c r="B16" s="6" t="s">
        <v>14</v>
      </c>
      <c r="C16" s="17">
        <v>238</v>
      </c>
      <c r="D16" s="18">
        <v>4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6</v>
      </c>
      <c r="K16" s="18">
        <v>0</v>
      </c>
      <c r="L16" s="18">
        <v>8</v>
      </c>
      <c r="M16" s="18">
        <v>0</v>
      </c>
      <c r="N16" s="18">
        <v>0</v>
      </c>
      <c r="O16" s="18">
        <v>4</v>
      </c>
      <c r="P16" s="18">
        <v>0</v>
      </c>
      <c r="Q16" s="18">
        <v>1</v>
      </c>
      <c r="R16" s="18">
        <v>2</v>
      </c>
      <c r="S16" s="18">
        <v>0</v>
      </c>
      <c r="T16" s="18">
        <v>2</v>
      </c>
      <c r="U16" s="19">
        <v>173</v>
      </c>
      <c r="V16" s="40">
        <f t="shared" si="0"/>
        <v>438</v>
      </c>
    </row>
    <row r="17" spans="1:22" ht="18" customHeight="1" x14ac:dyDescent="0.15">
      <c r="A17" s="173" t="s">
        <v>6</v>
      </c>
      <c r="B17" s="4" t="s">
        <v>13</v>
      </c>
      <c r="C17" s="11">
        <v>13</v>
      </c>
      <c r="D17" s="12">
        <v>7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1</v>
      </c>
      <c r="M17" s="12">
        <v>1</v>
      </c>
      <c r="N17" s="12">
        <v>0</v>
      </c>
      <c r="O17" s="12">
        <v>8</v>
      </c>
      <c r="P17" s="12">
        <v>0</v>
      </c>
      <c r="Q17" s="12">
        <v>1</v>
      </c>
      <c r="R17" s="12">
        <v>3</v>
      </c>
      <c r="S17" s="12">
        <v>0</v>
      </c>
      <c r="T17" s="12">
        <v>0</v>
      </c>
      <c r="U17" s="13">
        <v>26</v>
      </c>
      <c r="V17" s="39">
        <f t="shared" si="0"/>
        <v>60</v>
      </c>
    </row>
    <row r="18" spans="1:22" ht="18" customHeight="1" x14ac:dyDescent="0.15">
      <c r="A18" s="172"/>
      <c r="B18" s="5" t="s">
        <v>14</v>
      </c>
      <c r="C18" s="14">
        <v>13</v>
      </c>
      <c r="D18" s="15">
        <v>7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4</v>
      </c>
      <c r="M18" s="15">
        <v>30</v>
      </c>
      <c r="N18" s="15">
        <v>0</v>
      </c>
      <c r="O18" s="15">
        <v>11</v>
      </c>
      <c r="P18" s="15">
        <v>0</v>
      </c>
      <c r="Q18" s="15">
        <v>2</v>
      </c>
      <c r="R18" s="15">
        <v>3</v>
      </c>
      <c r="S18" s="15">
        <v>0</v>
      </c>
      <c r="T18" s="15">
        <v>0</v>
      </c>
      <c r="U18" s="16">
        <v>209</v>
      </c>
      <c r="V18" s="41">
        <f t="shared" si="0"/>
        <v>279</v>
      </c>
    </row>
    <row r="19" spans="1:22" ht="18" customHeight="1" x14ac:dyDescent="0.15">
      <c r="A19" s="175" t="s">
        <v>7</v>
      </c>
      <c r="B19" s="7" t="s">
        <v>13</v>
      </c>
      <c r="C19" s="20">
        <v>25</v>
      </c>
      <c r="D19" s="21">
        <v>0</v>
      </c>
      <c r="E19" s="21">
        <v>5</v>
      </c>
      <c r="F19" s="21">
        <v>0</v>
      </c>
      <c r="G19" s="21">
        <v>0</v>
      </c>
      <c r="H19" s="21">
        <v>0</v>
      </c>
      <c r="I19" s="21">
        <v>5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5</v>
      </c>
      <c r="S19" s="21">
        <v>0</v>
      </c>
      <c r="T19" s="21">
        <v>0</v>
      </c>
      <c r="U19" s="22">
        <v>1</v>
      </c>
      <c r="V19" s="42">
        <f t="shared" si="0"/>
        <v>41</v>
      </c>
    </row>
    <row r="20" spans="1:22" ht="18" customHeight="1" x14ac:dyDescent="0.15">
      <c r="A20" s="176"/>
      <c r="B20" s="6" t="s">
        <v>14</v>
      </c>
      <c r="C20" s="17">
        <v>25</v>
      </c>
      <c r="D20" s="18">
        <v>0</v>
      </c>
      <c r="E20" s="18">
        <v>5</v>
      </c>
      <c r="F20" s="18">
        <v>0</v>
      </c>
      <c r="G20" s="18">
        <v>0</v>
      </c>
      <c r="H20" s="18">
        <v>0</v>
      </c>
      <c r="I20" s="18">
        <v>5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5</v>
      </c>
      <c r="S20" s="18">
        <v>0</v>
      </c>
      <c r="T20" s="18">
        <v>0</v>
      </c>
      <c r="U20" s="19">
        <v>1</v>
      </c>
      <c r="V20" s="40">
        <f t="shared" si="0"/>
        <v>41</v>
      </c>
    </row>
    <row r="21" spans="1:22" ht="18" customHeight="1" x14ac:dyDescent="0.15">
      <c r="A21" s="173" t="s">
        <v>8</v>
      </c>
      <c r="B21" s="4" t="s">
        <v>13</v>
      </c>
      <c r="C21" s="11">
        <v>40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5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1</v>
      </c>
      <c r="V21" s="39">
        <f t="shared" si="0"/>
        <v>46</v>
      </c>
    </row>
    <row r="22" spans="1:22" ht="18" customHeight="1" x14ac:dyDescent="0.15">
      <c r="A22" s="172"/>
      <c r="B22" s="5" t="s">
        <v>14</v>
      </c>
      <c r="C22" s="14">
        <v>40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5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4</v>
      </c>
      <c r="V22" s="41">
        <f t="shared" si="0"/>
        <v>49</v>
      </c>
    </row>
    <row r="23" spans="1:22" ht="18" customHeight="1" x14ac:dyDescent="0.15">
      <c r="A23" s="175" t="s">
        <v>9</v>
      </c>
      <c r="B23" s="7" t="s">
        <v>13</v>
      </c>
      <c r="C23" s="20">
        <v>10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15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25</v>
      </c>
    </row>
    <row r="24" spans="1:22" ht="18" customHeight="1" x14ac:dyDescent="0.15">
      <c r="A24" s="176"/>
      <c r="B24" s="6" t="s">
        <v>14</v>
      </c>
      <c r="C24" s="17">
        <v>10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15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25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40</v>
      </c>
      <c r="J25" s="12">
        <v>0</v>
      </c>
      <c r="K25" s="12">
        <v>0</v>
      </c>
      <c r="L25" s="12">
        <v>4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</v>
      </c>
      <c r="S25" s="12">
        <v>0</v>
      </c>
      <c r="T25" s="12">
        <v>0</v>
      </c>
      <c r="U25" s="13">
        <v>10</v>
      </c>
      <c r="V25" s="39">
        <f t="shared" si="0"/>
        <v>56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40</v>
      </c>
      <c r="J26" s="15">
        <v>0</v>
      </c>
      <c r="K26" s="15">
        <v>0</v>
      </c>
      <c r="L26" s="15">
        <v>12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6</v>
      </c>
      <c r="S26" s="15">
        <v>0</v>
      </c>
      <c r="T26" s="15">
        <v>0</v>
      </c>
      <c r="U26" s="16">
        <v>80</v>
      </c>
      <c r="V26" s="41">
        <f t="shared" si="0"/>
        <v>138</v>
      </c>
    </row>
    <row r="27" spans="1:22" ht="18" customHeight="1" x14ac:dyDescent="0.15">
      <c r="A27" s="175" t="s">
        <v>11</v>
      </c>
      <c r="B27" s="7" t="s">
        <v>13</v>
      </c>
      <c r="C27" s="20">
        <v>4</v>
      </c>
      <c r="D27" s="21">
        <v>0</v>
      </c>
      <c r="E27" s="21">
        <v>20</v>
      </c>
      <c r="F27" s="21">
        <v>0</v>
      </c>
      <c r="G27" s="21">
        <v>0</v>
      </c>
      <c r="H27" s="21">
        <v>0</v>
      </c>
      <c r="I27" s="21">
        <v>5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10</v>
      </c>
      <c r="V27" s="42">
        <f t="shared" si="0"/>
        <v>39</v>
      </c>
    </row>
    <row r="28" spans="1:22" ht="18" customHeight="1" x14ac:dyDescent="0.15">
      <c r="A28" s="176"/>
      <c r="B28" s="6" t="s">
        <v>14</v>
      </c>
      <c r="C28" s="17">
        <v>4</v>
      </c>
      <c r="D28" s="18">
        <v>0</v>
      </c>
      <c r="E28" s="18">
        <v>20</v>
      </c>
      <c r="F28" s="18">
        <v>0</v>
      </c>
      <c r="G28" s="18">
        <v>0</v>
      </c>
      <c r="H28" s="18">
        <v>0</v>
      </c>
      <c r="I28" s="18">
        <v>5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10</v>
      </c>
      <c r="V28" s="40">
        <f t="shared" si="0"/>
        <v>39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65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5</v>
      </c>
      <c r="V29" s="39">
        <f t="shared" si="0"/>
        <v>70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105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5</v>
      </c>
      <c r="V30" s="41">
        <f t="shared" si="0"/>
        <v>110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429</v>
      </c>
      <c r="D31" s="12">
        <f t="shared" ref="D31:U32" si="1">+D7+D9+D11+D13+D15+D17+D19+D21+D23+D25+D27+D29</f>
        <v>25</v>
      </c>
      <c r="E31" s="12">
        <f t="shared" si="1"/>
        <v>37</v>
      </c>
      <c r="F31" s="12">
        <f t="shared" si="1"/>
        <v>4</v>
      </c>
      <c r="G31" s="12">
        <f t="shared" si="1"/>
        <v>8</v>
      </c>
      <c r="H31" s="12">
        <f t="shared" si="1"/>
        <v>1</v>
      </c>
      <c r="I31" s="12">
        <f t="shared" si="1"/>
        <v>137</v>
      </c>
      <c r="J31" s="12">
        <f t="shared" si="1"/>
        <v>7</v>
      </c>
      <c r="K31" s="12">
        <f t="shared" si="1"/>
        <v>0</v>
      </c>
      <c r="L31" s="12">
        <f t="shared" si="1"/>
        <v>17</v>
      </c>
      <c r="M31" s="12">
        <f t="shared" si="1"/>
        <v>2</v>
      </c>
      <c r="N31" s="12">
        <f t="shared" si="1"/>
        <v>0</v>
      </c>
      <c r="O31" s="12">
        <f t="shared" si="1"/>
        <v>12</v>
      </c>
      <c r="P31" s="12">
        <f t="shared" si="1"/>
        <v>0</v>
      </c>
      <c r="Q31" s="12">
        <f t="shared" si="1"/>
        <v>4</v>
      </c>
      <c r="R31" s="12">
        <f t="shared" si="1"/>
        <v>22</v>
      </c>
      <c r="S31" s="12">
        <f t="shared" si="1"/>
        <v>1</v>
      </c>
      <c r="T31" s="12">
        <f t="shared" si="1"/>
        <v>2</v>
      </c>
      <c r="U31" s="13">
        <f t="shared" si="1"/>
        <v>124</v>
      </c>
      <c r="V31" s="39">
        <f t="shared" ref="V31" si="2">+V7+V9+V11+V13+V15+V17+V19+V21+V23+V25+V27+V29</f>
        <v>832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434</v>
      </c>
      <c r="D32" s="15">
        <f t="shared" si="3"/>
        <v>29</v>
      </c>
      <c r="E32" s="15">
        <f t="shared" si="3"/>
        <v>37</v>
      </c>
      <c r="F32" s="15">
        <f t="shared" si="3"/>
        <v>6</v>
      </c>
      <c r="G32" s="15">
        <f t="shared" si="3"/>
        <v>18</v>
      </c>
      <c r="H32" s="15">
        <f t="shared" si="3"/>
        <v>1</v>
      </c>
      <c r="I32" s="15">
        <f t="shared" si="3"/>
        <v>177</v>
      </c>
      <c r="J32" s="15">
        <f t="shared" si="3"/>
        <v>7</v>
      </c>
      <c r="K32" s="15">
        <f t="shared" si="1"/>
        <v>0</v>
      </c>
      <c r="L32" s="15">
        <f t="shared" si="1"/>
        <v>28</v>
      </c>
      <c r="M32" s="15">
        <f t="shared" si="1"/>
        <v>31</v>
      </c>
      <c r="N32" s="15">
        <f t="shared" si="3"/>
        <v>0</v>
      </c>
      <c r="O32" s="15">
        <f t="shared" si="3"/>
        <v>15</v>
      </c>
      <c r="P32" s="15">
        <f t="shared" si="3"/>
        <v>0</v>
      </c>
      <c r="Q32" s="15">
        <f t="shared" si="3"/>
        <v>14</v>
      </c>
      <c r="R32" s="15">
        <f t="shared" si="3"/>
        <v>53</v>
      </c>
      <c r="S32" s="15">
        <f t="shared" si="3"/>
        <v>1</v>
      </c>
      <c r="T32" s="15">
        <f t="shared" si="3"/>
        <v>2</v>
      </c>
      <c r="U32" s="16">
        <f t="shared" si="3"/>
        <v>547</v>
      </c>
      <c r="V32" s="41">
        <f t="shared" ref="V32" si="4">+V8+V10+V12+V14+V16+V18+V20+V22+V24+V26+V28+V30</f>
        <v>1400</v>
      </c>
    </row>
    <row r="33" spans="1:22" ht="18" customHeight="1" x14ac:dyDescent="0.15">
      <c r="A33" s="177" t="s">
        <v>260</v>
      </c>
      <c r="B33" s="4" t="s">
        <v>13</v>
      </c>
      <c r="C33" s="11">
        <v>21</v>
      </c>
      <c r="D33" s="12">
        <v>12</v>
      </c>
      <c r="E33" s="12">
        <v>43</v>
      </c>
      <c r="F33" s="12">
        <v>7</v>
      </c>
      <c r="G33" s="12">
        <v>5</v>
      </c>
      <c r="H33" s="12">
        <v>0</v>
      </c>
      <c r="I33" s="12">
        <v>0</v>
      </c>
      <c r="J33" s="12">
        <v>2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3</v>
      </c>
      <c r="R33" s="12">
        <v>13</v>
      </c>
      <c r="S33" s="12">
        <v>0</v>
      </c>
      <c r="T33" s="12">
        <v>2</v>
      </c>
      <c r="U33" s="13">
        <v>60</v>
      </c>
      <c r="V33" s="39">
        <f>SUM(C33:U33)</f>
        <v>168</v>
      </c>
    </row>
    <row r="34" spans="1:22" ht="18" customHeight="1" x14ac:dyDescent="0.15">
      <c r="A34" s="172"/>
      <c r="B34" s="5" t="s">
        <v>14</v>
      </c>
      <c r="C34" s="14">
        <v>21</v>
      </c>
      <c r="D34" s="15">
        <v>16</v>
      </c>
      <c r="E34" s="15">
        <v>43</v>
      </c>
      <c r="F34" s="15">
        <v>7</v>
      </c>
      <c r="G34" s="15">
        <v>5</v>
      </c>
      <c r="H34" s="15">
        <v>0</v>
      </c>
      <c r="I34" s="15">
        <v>0</v>
      </c>
      <c r="J34" s="15">
        <v>2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4</v>
      </c>
      <c r="R34" s="15">
        <v>14</v>
      </c>
      <c r="S34" s="15">
        <v>0</v>
      </c>
      <c r="T34" s="15">
        <v>2</v>
      </c>
      <c r="U34" s="16">
        <v>459</v>
      </c>
      <c r="V34" s="41">
        <f>SUM(C34:U34)</f>
        <v>573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20.428571428571427</v>
      </c>
      <c r="D35" s="44">
        <f t="shared" ref="D35:V35" si="5">IF(D33=0,"- ",+D31/D33)</f>
        <v>2.0833333333333335</v>
      </c>
      <c r="E35" s="44">
        <f t="shared" si="5"/>
        <v>0.86046511627906974</v>
      </c>
      <c r="F35" s="44">
        <f t="shared" si="5"/>
        <v>0.5714285714285714</v>
      </c>
      <c r="G35" s="44">
        <f t="shared" si="5"/>
        <v>1.6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3.5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1.3333333333333333</v>
      </c>
      <c r="R35" s="44">
        <f t="shared" si="5"/>
        <v>1.6923076923076923</v>
      </c>
      <c r="S35" s="44" t="str">
        <f t="shared" si="5"/>
        <v xml:space="preserve">- </v>
      </c>
      <c r="T35" s="44">
        <f t="shared" si="5"/>
        <v>1</v>
      </c>
      <c r="U35" s="45">
        <f t="shared" si="5"/>
        <v>2.0666666666666669</v>
      </c>
      <c r="V35" s="46">
        <f t="shared" si="5"/>
        <v>4.9523809523809526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20.666666666666668</v>
      </c>
      <c r="D36" s="48">
        <f t="shared" si="7"/>
        <v>1.8125</v>
      </c>
      <c r="E36" s="48">
        <f t="shared" si="7"/>
        <v>0.86046511627906974</v>
      </c>
      <c r="F36" s="48">
        <f t="shared" si="7"/>
        <v>0.8571428571428571</v>
      </c>
      <c r="G36" s="48">
        <f t="shared" si="7"/>
        <v>3.6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3.5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3.5</v>
      </c>
      <c r="R36" s="48">
        <f t="shared" si="7"/>
        <v>3.7857142857142856</v>
      </c>
      <c r="S36" s="48" t="str">
        <f t="shared" si="7"/>
        <v xml:space="preserve">- </v>
      </c>
      <c r="T36" s="48">
        <f t="shared" si="7"/>
        <v>1</v>
      </c>
      <c r="U36" s="49">
        <f t="shared" si="7"/>
        <v>1.1917211328976034</v>
      </c>
      <c r="V36" s="50">
        <f t="shared" si="7"/>
        <v>2.4432809773123911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49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>
        <v>1</v>
      </c>
      <c r="K7" s="12"/>
      <c r="L7" s="12"/>
      <c r="M7" s="12"/>
      <c r="N7" s="12"/>
      <c r="O7" s="12"/>
      <c r="P7" s="12"/>
      <c r="Q7" s="12">
        <v>1</v>
      </c>
      <c r="R7" s="12"/>
      <c r="S7" s="12"/>
      <c r="T7" s="12"/>
      <c r="U7" s="13">
        <v>2</v>
      </c>
      <c r="V7" s="39">
        <f>SUM(C7:U7)</f>
        <v>4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>
        <v>1</v>
      </c>
      <c r="K8" s="18"/>
      <c r="L8" s="18"/>
      <c r="M8" s="18"/>
      <c r="N8" s="18"/>
      <c r="O8" s="18"/>
      <c r="P8" s="18"/>
      <c r="Q8" s="18">
        <v>1</v>
      </c>
      <c r="R8" s="18"/>
      <c r="S8" s="18"/>
      <c r="T8" s="18"/>
      <c r="U8" s="19">
        <v>2</v>
      </c>
      <c r="V8" s="40">
        <f t="shared" ref="V8:V30" si="0">SUM(C8:U8)</f>
        <v>4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1</v>
      </c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>
        <v>3</v>
      </c>
      <c r="O11" s="21"/>
      <c r="P11" s="21"/>
      <c r="Q11" s="21"/>
      <c r="R11" s="21">
        <v>1</v>
      </c>
      <c r="S11" s="21"/>
      <c r="T11" s="21"/>
      <c r="U11" s="22"/>
      <c r="V11" s="42">
        <f t="shared" si="0"/>
        <v>6</v>
      </c>
    </row>
    <row r="12" spans="1:22" ht="18" customHeight="1" x14ac:dyDescent="0.15">
      <c r="A12" s="176"/>
      <c r="B12" s="6" t="s">
        <v>14</v>
      </c>
      <c r="C12" s="17">
        <v>1</v>
      </c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>
        <v>3</v>
      </c>
      <c r="O12" s="18"/>
      <c r="P12" s="18"/>
      <c r="Q12" s="18"/>
      <c r="R12" s="18">
        <v>1</v>
      </c>
      <c r="S12" s="18"/>
      <c r="T12" s="18"/>
      <c r="U12" s="19"/>
      <c r="V12" s="40">
        <f t="shared" si="0"/>
        <v>6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>
        <v>20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>
        <v>2</v>
      </c>
      <c r="P17" s="12"/>
      <c r="Q17" s="12">
        <v>1</v>
      </c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>
        <v>2</v>
      </c>
      <c r="P18" s="15"/>
      <c r="Q18" s="15">
        <v>2</v>
      </c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14</v>
      </c>
      <c r="V21" s="39">
        <f t="shared" si="0"/>
        <v>14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14</v>
      </c>
      <c r="V22" s="41">
        <f t="shared" si="0"/>
        <v>14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>
        <v>1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72"/>
      <c r="B26" s="5" t="s">
        <v>14</v>
      </c>
      <c r="C26" s="14"/>
      <c r="D26" s="15">
        <v>1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>
        <v>1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>
        <v>1</v>
      </c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</v>
      </c>
    </row>
    <row r="29" spans="1:22" ht="18" customHeight="1" x14ac:dyDescent="0.15">
      <c r="A29" s="173" t="s">
        <v>12</v>
      </c>
      <c r="B29" s="4" t="s">
        <v>13</v>
      </c>
      <c r="C29" s="11">
        <v>1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</v>
      </c>
    </row>
    <row r="30" spans="1:22" ht="18" customHeight="1" x14ac:dyDescent="0.15">
      <c r="A30" s="172"/>
      <c r="B30" s="5" t="s">
        <v>14</v>
      </c>
      <c r="C30" s="14">
        <v>1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6</v>
      </c>
      <c r="D31" s="12">
        <f t="shared" ref="D31:U32" si="1">+D7+D9+D11+D13+D15+D17+D19+D21+D23+D25+D27+D29</f>
        <v>2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1</v>
      </c>
      <c r="I31" s="12">
        <f t="shared" si="1"/>
        <v>0</v>
      </c>
      <c r="J31" s="12">
        <f t="shared" si="1"/>
        <v>1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3</v>
      </c>
      <c r="O31" s="12">
        <f t="shared" si="1"/>
        <v>2</v>
      </c>
      <c r="P31" s="12">
        <f t="shared" si="1"/>
        <v>0</v>
      </c>
      <c r="Q31" s="12">
        <f t="shared" si="1"/>
        <v>2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16</v>
      </c>
      <c r="V31" s="39">
        <f t="shared" ref="V31" si="2">+V7+V9+V11+V13+V15+V17+V19+V21+V23+V25+V27+V29</f>
        <v>34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22</v>
      </c>
      <c r="D32" s="15">
        <f t="shared" si="3"/>
        <v>2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1</v>
      </c>
      <c r="I32" s="15">
        <f t="shared" si="3"/>
        <v>0</v>
      </c>
      <c r="J32" s="15">
        <f t="shared" si="3"/>
        <v>1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3</v>
      </c>
      <c r="O32" s="15">
        <f t="shared" si="3"/>
        <v>2</v>
      </c>
      <c r="P32" s="15">
        <f t="shared" si="3"/>
        <v>0</v>
      </c>
      <c r="Q32" s="15">
        <f t="shared" si="3"/>
        <v>3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16</v>
      </c>
      <c r="V32" s="41">
        <f t="shared" ref="V32" si="4">+V8+V10+V12+V14+V16+V18+V20+V22+V24+V26+V28+V30</f>
        <v>51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2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3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9</v>
      </c>
      <c r="V33" s="39">
        <f>SUM(C33:U33)</f>
        <v>15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2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9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9</v>
      </c>
      <c r="V34" s="41">
        <f>SUM(C34:U34)</f>
        <v>21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0.66666666666666663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1.7777777777777777</v>
      </c>
      <c r="V35" s="46">
        <f t="shared" si="5"/>
        <v>2.2666666666666666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0.22222222222222221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1.7777777777777777</v>
      </c>
      <c r="V36" s="50">
        <f t="shared" si="7"/>
        <v>2.4285714285714284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50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2</v>
      </c>
      <c r="S7" s="12"/>
      <c r="T7" s="12"/>
      <c r="U7" s="13"/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2</v>
      </c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/>
      <c r="D9" s="12">
        <v>6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7</v>
      </c>
    </row>
    <row r="10" spans="1:22" ht="18" customHeight="1" x14ac:dyDescent="0.15">
      <c r="A10" s="172"/>
      <c r="B10" s="5" t="s">
        <v>14</v>
      </c>
      <c r="C10" s="14"/>
      <c r="D10" s="15">
        <v>6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7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1</v>
      </c>
      <c r="D13" s="12"/>
      <c r="E13" s="12"/>
      <c r="F13" s="12">
        <v>1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>
        <v>2</v>
      </c>
      <c r="D14" s="15"/>
      <c r="E14" s="15"/>
      <c r="F14" s="15">
        <v>1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2</v>
      </c>
      <c r="E15" s="21"/>
      <c r="F15" s="21"/>
      <c r="G15" s="21"/>
      <c r="H15" s="21"/>
      <c r="I15" s="21"/>
      <c r="J15" s="21"/>
      <c r="K15" s="21"/>
      <c r="L15" s="21"/>
      <c r="M15" s="21">
        <v>2</v>
      </c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/>
      <c r="D16" s="18">
        <v>4</v>
      </c>
      <c r="E16" s="18"/>
      <c r="F16" s="18"/>
      <c r="G16" s="18"/>
      <c r="H16" s="18"/>
      <c r="I16" s="18"/>
      <c r="J16" s="18"/>
      <c r="K16" s="18"/>
      <c r="L16" s="18"/>
      <c r="M16" s="18">
        <v>2</v>
      </c>
      <c r="N16" s="18"/>
      <c r="O16" s="18"/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>
        <v>12</v>
      </c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12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>
        <v>12</v>
      </c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12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>
        <v>15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15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>
        <v>15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15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>
        <v>1</v>
      </c>
      <c r="N29" s="12"/>
      <c r="O29" s="12"/>
      <c r="P29" s="12"/>
      <c r="Q29" s="12"/>
      <c r="R29" s="12"/>
      <c r="S29" s="12"/>
      <c r="T29" s="12"/>
      <c r="U29" s="13"/>
      <c r="V29" s="39">
        <f t="shared" si="0"/>
        <v>1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>
        <v>1</v>
      </c>
      <c r="N30" s="15"/>
      <c r="O30" s="15"/>
      <c r="P30" s="15"/>
      <c r="Q30" s="15"/>
      <c r="R30" s="15"/>
      <c r="S30" s="15"/>
      <c r="T30" s="15"/>
      <c r="U30" s="16"/>
      <c r="V30" s="41">
        <f t="shared" si="0"/>
        <v>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</v>
      </c>
      <c r="D31" s="12">
        <f t="shared" ref="D31:U32" si="1">+D7+D9+D11+D13+D15+D17+D19+D21+D23+D25+D27+D29</f>
        <v>8</v>
      </c>
      <c r="E31" s="12">
        <f t="shared" si="1"/>
        <v>0</v>
      </c>
      <c r="F31" s="12">
        <f t="shared" si="1"/>
        <v>1</v>
      </c>
      <c r="G31" s="12">
        <f t="shared" si="1"/>
        <v>0</v>
      </c>
      <c r="H31" s="12">
        <f t="shared" si="1"/>
        <v>0</v>
      </c>
      <c r="I31" s="12">
        <f t="shared" si="1"/>
        <v>15</v>
      </c>
      <c r="J31" s="12">
        <f t="shared" si="1"/>
        <v>0</v>
      </c>
      <c r="K31" s="12">
        <f t="shared" si="1"/>
        <v>12</v>
      </c>
      <c r="L31" s="12">
        <f t="shared" si="1"/>
        <v>0</v>
      </c>
      <c r="M31" s="12">
        <f t="shared" si="1"/>
        <v>3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43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2</v>
      </c>
      <c r="D32" s="15">
        <f t="shared" si="3"/>
        <v>10</v>
      </c>
      <c r="E32" s="15">
        <f t="shared" si="3"/>
        <v>0</v>
      </c>
      <c r="F32" s="15">
        <f t="shared" si="3"/>
        <v>1</v>
      </c>
      <c r="G32" s="15">
        <f t="shared" si="3"/>
        <v>0</v>
      </c>
      <c r="H32" s="15">
        <f t="shared" si="3"/>
        <v>0</v>
      </c>
      <c r="I32" s="15">
        <f t="shared" si="3"/>
        <v>15</v>
      </c>
      <c r="J32" s="15">
        <f t="shared" si="3"/>
        <v>0</v>
      </c>
      <c r="K32" s="15">
        <f t="shared" si="1"/>
        <v>12</v>
      </c>
      <c r="L32" s="15">
        <f t="shared" si="1"/>
        <v>0</v>
      </c>
      <c r="M32" s="15">
        <f t="shared" si="1"/>
        <v>3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46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4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2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8</v>
      </c>
      <c r="V33" s="39">
        <f>SUM(C33:U33)</f>
        <v>15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4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2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8</v>
      </c>
      <c r="V34" s="41">
        <f>SUM(C34:U34)</f>
        <v>15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3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2.8666666666666667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3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3.0666666666666669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>
        <v>2</v>
      </c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>
        <v>2</v>
      </c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5</v>
      </c>
      <c r="E13" s="12">
        <v>4</v>
      </c>
      <c r="F13" s="12"/>
      <c r="G13" s="12"/>
      <c r="H13" s="12"/>
      <c r="I13" s="12"/>
      <c r="J13" s="12"/>
      <c r="K13" s="12"/>
      <c r="L13" s="12"/>
      <c r="M13" s="12"/>
      <c r="N13" s="12"/>
      <c r="O13" s="12">
        <v>4</v>
      </c>
      <c r="P13" s="12"/>
      <c r="Q13" s="12"/>
      <c r="R13" s="12"/>
      <c r="S13" s="12"/>
      <c r="T13" s="12"/>
      <c r="U13" s="13"/>
      <c r="V13" s="39">
        <f t="shared" si="0"/>
        <v>13</v>
      </c>
    </row>
    <row r="14" spans="1:22" ht="18" customHeight="1" x14ac:dyDescent="0.15">
      <c r="A14" s="172"/>
      <c r="B14" s="5" t="s">
        <v>14</v>
      </c>
      <c r="C14" s="14"/>
      <c r="D14" s="15">
        <v>5</v>
      </c>
      <c r="E14" s="15">
        <v>4</v>
      </c>
      <c r="F14" s="15"/>
      <c r="G14" s="15"/>
      <c r="H14" s="15"/>
      <c r="I14" s="15"/>
      <c r="J14" s="15"/>
      <c r="K14" s="15"/>
      <c r="L14" s="15"/>
      <c r="M14" s="15"/>
      <c r="N14" s="15"/>
      <c r="O14" s="15">
        <v>8</v>
      </c>
      <c r="P14" s="15"/>
      <c r="Q14" s="15"/>
      <c r="R14" s="15"/>
      <c r="S14" s="15"/>
      <c r="T14" s="15"/>
      <c r="U14" s="16"/>
      <c r="V14" s="41">
        <f t="shared" si="0"/>
        <v>17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6</v>
      </c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73" t="s">
        <v>6</v>
      </c>
      <c r="B17" s="4" t="s">
        <v>13</v>
      </c>
      <c r="C17" s="11">
        <v>3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72"/>
      <c r="B18" s="5" t="s">
        <v>14</v>
      </c>
      <c r="C18" s="14">
        <v>3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3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>
        <v>3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17"/>
      <c r="D24" s="18">
        <v>3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5</v>
      </c>
      <c r="D27" s="21"/>
      <c r="E27" s="21"/>
      <c r="F27" s="21">
        <v>15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20</v>
      </c>
    </row>
    <row r="28" spans="1:22" ht="18" customHeight="1" x14ac:dyDescent="0.15">
      <c r="A28" s="176"/>
      <c r="B28" s="6" t="s">
        <v>14</v>
      </c>
      <c r="C28" s="17">
        <v>15</v>
      </c>
      <c r="D28" s="18"/>
      <c r="E28" s="18"/>
      <c r="F28" s="18">
        <v>15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8</v>
      </c>
      <c r="D31" s="12">
        <f t="shared" ref="D31:U32" si="1">+D7+D9+D11+D13+D15+D17+D19+D21+D23+D25+D27+D29</f>
        <v>8</v>
      </c>
      <c r="E31" s="12">
        <f t="shared" si="1"/>
        <v>4</v>
      </c>
      <c r="F31" s="12">
        <f t="shared" si="1"/>
        <v>15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2</v>
      </c>
      <c r="M31" s="12">
        <f t="shared" si="1"/>
        <v>0</v>
      </c>
      <c r="N31" s="12">
        <f t="shared" si="1"/>
        <v>0</v>
      </c>
      <c r="O31" s="12">
        <f t="shared" si="1"/>
        <v>6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43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18</v>
      </c>
      <c r="D32" s="15">
        <f t="shared" si="3"/>
        <v>8</v>
      </c>
      <c r="E32" s="15">
        <f t="shared" si="3"/>
        <v>4</v>
      </c>
      <c r="F32" s="15">
        <f t="shared" si="3"/>
        <v>15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2</v>
      </c>
      <c r="M32" s="15">
        <f t="shared" si="1"/>
        <v>0</v>
      </c>
      <c r="N32" s="15">
        <f t="shared" si="3"/>
        <v>0</v>
      </c>
      <c r="O32" s="15">
        <f t="shared" si="3"/>
        <v>14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61</v>
      </c>
    </row>
    <row r="33" spans="1:22" ht="18" customHeight="1" x14ac:dyDescent="0.15">
      <c r="A33" s="177" t="s">
        <v>260</v>
      </c>
      <c r="B33" s="4" t="s">
        <v>13</v>
      </c>
      <c r="C33" s="11">
        <v>4</v>
      </c>
      <c r="D33" s="12">
        <v>5</v>
      </c>
      <c r="E33" s="12">
        <v>2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20</v>
      </c>
      <c r="V33" s="39">
        <f>SUM(C33:U33)</f>
        <v>35</v>
      </c>
    </row>
    <row r="34" spans="1:22" ht="18" customHeight="1" x14ac:dyDescent="0.15">
      <c r="A34" s="172"/>
      <c r="B34" s="5" t="s">
        <v>14</v>
      </c>
      <c r="C34" s="14">
        <v>10</v>
      </c>
      <c r="D34" s="15">
        <v>5</v>
      </c>
      <c r="E34" s="15">
        <v>2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20</v>
      </c>
      <c r="V34" s="41">
        <f>SUM(C34:U34)</f>
        <v>41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</v>
      </c>
      <c r="D35" s="44">
        <f t="shared" ref="D35:V35" si="5">IF(D33=0,"- ",+D31/D33)</f>
        <v>1.6</v>
      </c>
      <c r="E35" s="44">
        <f t="shared" si="5"/>
        <v>2</v>
      </c>
      <c r="F35" s="44">
        <f t="shared" si="5"/>
        <v>3.75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1.2285714285714286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1.8</v>
      </c>
      <c r="D36" s="48">
        <f t="shared" si="7"/>
        <v>1.6</v>
      </c>
      <c r="E36" s="48">
        <f t="shared" si="7"/>
        <v>2</v>
      </c>
      <c r="F36" s="48">
        <f t="shared" si="7"/>
        <v>3.75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1.4878048780487805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53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55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>
        <v>3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>
        <v>3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7</v>
      </c>
      <c r="F13" s="12">
        <v>5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/>
      <c r="V13" s="39">
        <f t="shared" si="0"/>
        <v>14</v>
      </c>
    </row>
    <row r="14" spans="1:22" ht="18" customHeight="1" x14ac:dyDescent="0.15">
      <c r="A14" s="172"/>
      <c r="B14" s="5" t="s">
        <v>14</v>
      </c>
      <c r="C14" s="14"/>
      <c r="D14" s="15"/>
      <c r="E14" s="15">
        <v>7</v>
      </c>
      <c r="F14" s="15">
        <v>5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2</v>
      </c>
      <c r="U14" s="16"/>
      <c r="V14" s="41">
        <f t="shared" si="0"/>
        <v>14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4</v>
      </c>
      <c r="E15" s="21">
        <v>5</v>
      </c>
      <c r="F15" s="21">
        <v>5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14</v>
      </c>
    </row>
    <row r="16" spans="1:22" ht="18" customHeight="1" x14ac:dyDescent="0.15">
      <c r="A16" s="176"/>
      <c r="B16" s="6" t="s">
        <v>14</v>
      </c>
      <c r="C16" s="17"/>
      <c r="D16" s="18">
        <v>4</v>
      </c>
      <c r="E16" s="18">
        <v>5</v>
      </c>
      <c r="F16" s="18">
        <v>5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5</v>
      </c>
      <c r="D21" s="12">
        <v>4</v>
      </c>
      <c r="E21" s="12"/>
      <c r="F21" s="12"/>
      <c r="G21" s="12"/>
      <c r="H21" s="12"/>
      <c r="I21" s="12">
        <v>2</v>
      </c>
      <c r="J21" s="12"/>
      <c r="K21" s="12"/>
      <c r="L21" s="12"/>
      <c r="M21" s="12"/>
      <c r="N21" s="12">
        <v>4</v>
      </c>
      <c r="O21" s="12"/>
      <c r="P21" s="12"/>
      <c r="Q21" s="12"/>
      <c r="R21" s="12"/>
      <c r="S21" s="12"/>
      <c r="T21" s="12"/>
      <c r="U21" s="13"/>
      <c r="V21" s="39">
        <f t="shared" si="0"/>
        <v>15</v>
      </c>
    </row>
    <row r="22" spans="1:22" ht="18" customHeight="1" x14ac:dyDescent="0.15">
      <c r="A22" s="172"/>
      <c r="B22" s="5" t="s">
        <v>14</v>
      </c>
      <c r="C22" s="14">
        <v>5</v>
      </c>
      <c r="D22" s="15">
        <v>4</v>
      </c>
      <c r="E22" s="15"/>
      <c r="F22" s="15"/>
      <c r="G22" s="15"/>
      <c r="H22" s="15"/>
      <c r="I22" s="15">
        <v>2</v>
      </c>
      <c r="J22" s="15"/>
      <c r="K22" s="15"/>
      <c r="L22" s="15"/>
      <c r="M22" s="15"/>
      <c r="N22" s="15">
        <v>4</v>
      </c>
      <c r="O22" s="15"/>
      <c r="P22" s="15"/>
      <c r="Q22" s="15"/>
      <c r="R22" s="15"/>
      <c r="S22" s="15"/>
      <c r="T22" s="15"/>
      <c r="U22" s="16"/>
      <c r="V22" s="41">
        <f t="shared" si="0"/>
        <v>15</v>
      </c>
    </row>
    <row r="23" spans="1:22" ht="18" customHeight="1" x14ac:dyDescent="0.15">
      <c r="A23" s="175" t="s">
        <v>9</v>
      </c>
      <c r="B23" s="7" t="s">
        <v>13</v>
      </c>
      <c r="C23" s="20">
        <v>10</v>
      </c>
      <c r="D23" s="21"/>
      <c r="E23" s="21">
        <v>2</v>
      </c>
      <c r="F23" s="21"/>
      <c r="G23" s="21"/>
      <c r="H23" s="21"/>
      <c r="I23" s="21">
        <v>5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17</v>
      </c>
    </row>
    <row r="24" spans="1:22" ht="18" customHeight="1" x14ac:dyDescent="0.15">
      <c r="A24" s="176"/>
      <c r="B24" s="6" t="s">
        <v>14</v>
      </c>
      <c r="C24" s="17">
        <v>10</v>
      </c>
      <c r="D24" s="18"/>
      <c r="E24" s="18">
        <v>2</v>
      </c>
      <c r="F24" s="18"/>
      <c r="G24" s="18"/>
      <c r="H24" s="18"/>
      <c r="I24" s="18">
        <v>5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17</v>
      </c>
    </row>
    <row r="25" spans="1:22" ht="18" customHeight="1" x14ac:dyDescent="0.15">
      <c r="A25" s="173" t="s">
        <v>10</v>
      </c>
      <c r="B25" s="4" t="s">
        <v>13</v>
      </c>
      <c r="C25" s="11">
        <v>2</v>
      </c>
      <c r="D25" s="12"/>
      <c r="E25" s="12"/>
      <c r="F25" s="12"/>
      <c r="G25" s="12"/>
      <c r="H25" s="12"/>
      <c r="I25" s="12">
        <v>10</v>
      </c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13</v>
      </c>
    </row>
    <row r="26" spans="1:22" ht="18" customHeight="1" x14ac:dyDescent="0.15">
      <c r="A26" s="172"/>
      <c r="B26" s="5" t="s">
        <v>14</v>
      </c>
      <c r="C26" s="14">
        <v>2</v>
      </c>
      <c r="D26" s="15"/>
      <c r="E26" s="15"/>
      <c r="F26" s="15"/>
      <c r="G26" s="15"/>
      <c r="H26" s="15"/>
      <c r="I26" s="15">
        <v>10</v>
      </c>
      <c r="J26" s="15"/>
      <c r="K26" s="15"/>
      <c r="L26" s="15"/>
      <c r="M26" s="15"/>
      <c r="N26" s="15"/>
      <c r="O26" s="15"/>
      <c r="P26" s="15"/>
      <c r="Q26" s="15"/>
      <c r="R26" s="15">
        <v>1</v>
      </c>
      <c r="S26" s="15"/>
      <c r="T26" s="15"/>
      <c r="U26" s="16"/>
      <c r="V26" s="41">
        <f t="shared" si="0"/>
        <v>13</v>
      </c>
    </row>
    <row r="27" spans="1:22" ht="18" customHeight="1" x14ac:dyDescent="0.15">
      <c r="A27" s="175" t="s">
        <v>11</v>
      </c>
      <c r="B27" s="7" t="s">
        <v>13</v>
      </c>
      <c r="C27" s="20">
        <v>30</v>
      </c>
      <c r="D27" s="21"/>
      <c r="E27" s="21"/>
      <c r="F27" s="21"/>
      <c r="G27" s="21"/>
      <c r="H27" s="21"/>
      <c r="I27" s="21">
        <v>5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35</v>
      </c>
    </row>
    <row r="28" spans="1:22" ht="18" customHeight="1" x14ac:dyDescent="0.15">
      <c r="A28" s="176"/>
      <c r="B28" s="6" t="s">
        <v>14</v>
      </c>
      <c r="C28" s="17">
        <v>30</v>
      </c>
      <c r="D28" s="18"/>
      <c r="E28" s="18"/>
      <c r="F28" s="18"/>
      <c r="G28" s="18"/>
      <c r="H28" s="18"/>
      <c r="I28" s="18">
        <v>5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35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47</v>
      </c>
      <c r="D31" s="12">
        <f t="shared" ref="D31:U32" si="1">+D7+D9+D11+D13+D15+D17+D19+D21+D23+D25+D27+D29</f>
        <v>8</v>
      </c>
      <c r="E31" s="12">
        <f t="shared" si="1"/>
        <v>14</v>
      </c>
      <c r="F31" s="12">
        <f t="shared" si="1"/>
        <v>10</v>
      </c>
      <c r="G31" s="12">
        <f t="shared" si="1"/>
        <v>3</v>
      </c>
      <c r="H31" s="12">
        <f t="shared" si="1"/>
        <v>0</v>
      </c>
      <c r="I31" s="12">
        <f t="shared" si="1"/>
        <v>22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4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2</v>
      </c>
      <c r="U31" s="13">
        <f t="shared" si="1"/>
        <v>0</v>
      </c>
      <c r="V31" s="39">
        <f t="shared" ref="V31" si="2">+V7+V9+V11+V13+V15+V17+V19+V21+V23+V25+V27+V29</f>
        <v>111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47</v>
      </c>
      <c r="D32" s="15">
        <f t="shared" si="3"/>
        <v>8</v>
      </c>
      <c r="E32" s="15">
        <f t="shared" si="3"/>
        <v>14</v>
      </c>
      <c r="F32" s="15">
        <f t="shared" si="3"/>
        <v>10</v>
      </c>
      <c r="G32" s="15">
        <f t="shared" si="3"/>
        <v>3</v>
      </c>
      <c r="H32" s="15">
        <f t="shared" si="3"/>
        <v>0</v>
      </c>
      <c r="I32" s="15">
        <f t="shared" si="3"/>
        <v>22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4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2</v>
      </c>
      <c r="U32" s="16">
        <f t="shared" si="3"/>
        <v>0</v>
      </c>
      <c r="V32" s="41">
        <f t="shared" ref="V32" si="4">+V8+V10+V12+V14+V16+V18+V20+V22+V24+V26+V28+V30</f>
        <v>111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9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3</v>
      </c>
      <c r="V33" s="39">
        <f>SUM(C33:U33)</f>
        <v>12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9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</v>
      </c>
      <c r="V34" s="41">
        <f>SUM(C34:U34)</f>
        <v>12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0.88888888888888884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9.25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0.88888888888888884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9.25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57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>
        <v>76</v>
      </c>
      <c r="E11" s="21"/>
      <c r="F11" s="21"/>
      <c r="G11" s="21"/>
      <c r="H11" s="21"/>
      <c r="I11" s="21">
        <v>3</v>
      </c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80</v>
      </c>
    </row>
    <row r="12" spans="1:22" ht="18" customHeight="1" x14ac:dyDescent="0.15">
      <c r="A12" s="176"/>
      <c r="B12" s="6" t="s">
        <v>14</v>
      </c>
      <c r="C12" s="17"/>
      <c r="D12" s="18">
        <v>227</v>
      </c>
      <c r="E12" s="18"/>
      <c r="F12" s="18"/>
      <c r="G12" s="18"/>
      <c r="H12" s="18"/>
      <c r="I12" s="18">
        <v>3</v>
      </c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/>
      <c r="U12" s="19"/>
      <c r="V12" s="40">
        <f t="shared" si="0"/>
        <v>231</v>
      </c>
    </row>
    <row r="13" spans="1:22" ht="18" customHeight="1" x14ac:dyDescent="0.15">
      <c r="A13" s="173" t="s">
        <v>4</v>
      </c>
      <c r="B13" s="4" t="s">
        <v>13</v>
      </c>
      <c r="C13" s="11">
        <v>122</v>
      </c>
      <c r="D13" s="12">
        <v>167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289</v>
      </c>
    </row>
    <row r="14" spans="1:22" ht="18" customHeight="1" x14ac:dyDescent="0.15">
      <c r="A14" s="172"/>
      <c r="B14" s="5" t="s">
        <v>14</v>
      </c>
      <c r="C14" s="14">
        <v>142</v>
      </c>
      <c r="D14" s="15">
        <v>501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643</v>
      </c>
    </row>
    <row r="15" spans="1:22" ht="18" customHeight="1" x14ac:dyDescent="0.15">
      <c r="A15" s="175" t="s">
        <v>5</v>
      </c>
      <c r="B15" s="7" t="s">
        <v>13</v>
      </c>
      <c r="C15" s="20">
        <v>107</v>
      </c>
      <c r="D15" s="21">
        <v>226</v>
      </c>
      <c r="E15" s="21">
        <v>6</v>
      </c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/>
      <c r="V15" s="42">
        <f t="shared" si="0"/>
        <v>342</v>
      </c>
    </row>
    <row r="16" spans="1:22" ht="18" customHeight="1" x14ac:dyDescent="0.15">
      <c r="A16" s="176"/>
      <c r="B16" s="6" t="s">
        <v>14</v>
      </c>
      <c r="C16" s="17">
        <v>107</v>
      </c>
      <c r="D16" s="18">
        <v>678</v>
      </c>
      <c r="E16" s="18">
        <v>6</v>
      </c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/>
      <c r="V16" s="40">
        <f t="shared" si="0"/>
        <v>794</v>
      </c>
    </row>
    <row r="17" spans="1:22" ht="18" customHeight="1" x14ac:dyDescent="0.15">
      <c r="A17" s="173" t="s">
        <v>6</v>
      </c>
      <c r="B17" s="4" t="s">
        <v>13</v>
      </c>
      <c r="C17" s="11">
        <v>35</v>
      </c>
      <c r="D17" s="12">
        <v>57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92</v>
      </c>
    </row>
    <row r="18" spans="1:22" ht="18" customHeight="1" x14ac:dyDescent="0.15">
      <c r="A18" s="172"/>
      <c r="B18" s="5" t="s">
        <v>14</v>
      </c>
      <c r="C18" s="14">
        <v>35</v>
      </c>
      <c r="D18" s="15">
        <v>169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204</v>
      </c>
    </row>
    <row r="19" spans="1:22" ht="18" customHeight="1" x14ac:dyDescent="0.15">
      <c r="A19" s="175" t="s">
        <v>7</v>
      </c>
      <c r="B19" s="7" t="s">
        <v>13</v>
      </c>
      <c r="C19" s="20"/>
      <c r="D19" s="21">
        <v>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4</v>
      </c>
    </row>
    <row r="20" spans="1:22" ht="18" customHeight="1" x14ac:dyDescent="0.15">
      <c r="A20" s="176"/>
      <c r="B20" s="6" t="s">
        <v>14</v>
      </c>
      <c r="C20" s="17"/>
      <c r="D20" s="18">
        <v>10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1</v>
      </c>
      <c r="V25" s="39">
        <f t="shared" si="0"/>
        <v>1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4</v>
      </c>
      <c r="V26" s="41">
        <f t="shared" si="0"/>
        <v>4</v>
      </c>
    </row>
    <row r="27" spans="1:22" ht="18" customHeight="1" x14ac:dyDescent="0.15">
      <c r="A27" s="175" t="s">
        <v>11</v>
      </c>
      <c r="B27" s="7" t="s">
        <v>13</v>
      </c>
      <c r="C27" s="20">
        <v>3</v>
      </c>
      <c r="D27" s="21"/>
      <c r="E27" s="21">
        <v>3</v>
      </c>
      <c r="F27" s="21"/>
      <c r="G27" s="21"/>
      <c r="H27" s="21"/>
      <c r="I27" s="21"/>
      <c r="J27" s="21"/>
      <c r="K27" s="21"/>
      <c r="L27" s="21"/>
      <c r="M27" s="21"/>
      <c r="N27" s="21"/>
      <c r="O27" s="21">
        <v>1</v>
      </c>
      <c r="P27" s="21"/>
      <c r="Q27" s="21"/>
      <c r="R27" s="21">
        <v>1</v>
      </c>
      <c r="S27" s="21"/>
      <c r="T27" s="21"/>
      <c r="U27" s="22"/>
      <c r="V27" s="42">
        <f t="shared" si="0"/>
        <v>8</v>
      </c>
    </row>
    <row r="28" spans="1:22" ht="18" customHeight="1" x14ac:dyDescent="0.15">
      <c r="A28" s="176"/>
      <c r="B28" s="6" t="s">
        <v>14</v>
      </c>
      <c r="C28" s="17">
        <v>9</v>
      </c>
      <c r="D28" s="18"/>
      <c r="E28" s="18">
        <v>9</v>
      </c>
      <c r="F28" s="18"/>
      <c r="G28" s="18"/>
      <c r="H28" s="18"/>
      <c r="I28" s="18"/>
      <c r="J28" s="18"/>
      <c r="K28" s="18"/>
      <c r="L28" s="18"/>
      <c r="M28" s="18"/>
      <c r="N28" s="18"/>
      <c r="O28" s="18">
        <v>1</v>
      </c>
      <c r="P28" s="18"/>
      <c r="Q28" s="18"/>
      <c r="R28" s="18">
        <v>1</v>
      </c>
      <c r="S28" s="18"/>
      <c r="T28" s="18"/>
      <c r="U28" s="19"/>
      <c r="V28" s="40">
        <f t="shared" si="0"/>
        <v>20</v>
      </c>
    </row>
    <row r="29" spans="1:22" ht="18" customHeight="1" x14ac:dyDescent="0.15">
      <c r="A29" s="173" t="s">
        <v>12</v>
      </c>
      <c r="B29" s="4" t="s">
        <v>13</v>
      </c>
      <c r="C29" s="11">
        <v>4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2</v>
      </c>
      <c r="S29" s="12"/>
      <c r="T29" s="12"/>
      <c r="U29" s="13"/>
      <c r="V29" s="39">
        <f t="shared" si="0"/>
        <v>6</v>
      </c>
    </row>
    <row r="30" spans="1:22" ht="18" customHeight="1" x14ac:dyDescent="0.15">
      <c r="A30" s="172"/>
      <c r="B30" s="5" t="s">
        <v>14</v>
      </c>
      <c r="C30" s="14">
        <v>4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2</v>
      </c>
      <c r="S30" s="15"/>
      <c r="T30" s="15"/>
      <c r="U30" s="16"/>
      <c r="V30" s="41">
        <f t="shared" si="0"/>
        <v>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271</v>
      </c>
      <c r="D31" s="12">
        <f t="shared" ref="D31:U32" si="1">+D7+D9+D11+D13+D15+D17+D19+D21+D23+D25+D27+D29</f>
        <v>530</v>
      </c>
      <c r="E31" s="12">
        <f t="shared" si="1"/>
        <v>9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3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5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ref="V31" si="2">+V7+V9+V11+V13+V15+V17+V19+V21+V23+V25+V27+V29</f>
        <v>822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297</v>
      </c>
      <c r="D32" s="15">
        <f t="shared" si="3"/>
        <v>1585</v>
      </c>
      <c r="E32" s="15">
        <f t="shared" si="3"/>
        <v>15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3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1</v>
      </c>
      <c r="P32" s="15">
        <f t="shared" si="3"/>
        <v>0</v>
      </c>
      <c r="Q32" s="15">
        <f t="shared" si="3"/>
        <v>0</v>
      </c>
      <c r="R32" s="15">
        <f t="shared" si="3"/>
        <v>5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ref="V32" si="4">+V8+V10+V12+V14+V16+V18+V20+V22+V24+V26+V28+V30</f>
        <v>1912</v>
      </c>
    </row>
    <row r="33" spans="1:22" ht="18" customHeight="1" x14ac:dyDescent="0.15">
      <c r="A33" s="177" t="s">
        <v>260</v>
      </c>
      <c r="B33" s="4" t="s">
        <v>13</v>
      </c>
      <c r="C33" s="11">
        <v>15</v>
      </c>
      <c r="D33" s="12">
        <v>206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45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268</v>
      </c>
    </row>
    <row r="34" spans="1:22" ht="18" customHeight="1" x14ac:dyDescent="0.15">
      <c r="A34" s="172"/>
      <c r="B34" s="5" t="s">
        <v>14</v>
      </c>
      <c r="C34" s="14">
        <v>15</v>
      </c>
      <c r="D34" s="15">
        <v>606</v>
      </c>
      <c r="E34" s="15">
        <v>1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45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0</v>
      </c>
      <c r="V34" s="41">
        <f>SUM(C34:U34)</f>
        <v>668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18.066666666666666</v>
      </c>
      <c r="D35" s="44">
        <f t="shared" ref="D35:V35" si="5">IF(D33=0,"- ",+D31/D33)</f>
        <v>2.5728155339805827</v>
      </c>
      <c r="E35" s="44">
        <f t="shared" si="5"/>
        <v>9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5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3.0671641791044775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19.8</v>
      </c>
      <c r="D36" s="48">
        <f t="shared" si="7"/>
        <v>2.6155115511551155</v>
      </c>
      <c r="E36" s="48">
        <f t="shared" si="7"/>
        <v>15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5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2.8622754491017965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</v>
      </c>
      <c r="V11" s="42">
        <f t="shared" si="0"/>
        <v>1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</v>
      </c>
      <c r="V12" s="40">
        <f t="shared" si="0"/>
        <v>1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2</v>
      </c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2</v>
      </c>
      <c r="V14" s="41">
        <f t="shared" si="0"/>
        <v>2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ref="V31" si="2">+V7+V9+V11+V13+V15+V17+V19+V21+V23+V25+V27+V29</f>
        <v>3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ref="V32" si="4">+V8+V10+V12+V14+V16+V18+V20+V22+V24+V26+V28+V30</f>
        <v>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3</v>
      </c>
      <c r="V33" s="39">
        <f>SUM(C33:U33)</f>
        <v>3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</v>
      </c>
      <c r="V34" s="41">
        <f>SUM(C34:U34)</f>
        <v>3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1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>
        <v>1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>
        <v>2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1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1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2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1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1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6" t="s">
        <v>60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4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4</v>
      </c>
    </row>
    <row r="8" spans="1:22" ht="18" customHeight="1" x14ac:dyDescent="0.15">
      <c r="A8" s="176"/>
      <c r="B8" s="6" t="s">
        <v>14</v>
      </c>
      <c r="C8" s="14">
        <v>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/>
      <c r="E13" s="12">
        <v>7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13</v>
      </c>
    </row>
    <row r="14" spans="1:22" ht="18" customHeight="1" x14ac:dyDescent="0.15">
      <c r="A14" s="172"/>
      <c r="B14" s="5" t="s">
        <v>14</v>
      </c>
      <c r="C14" s="14">
        <v>6</v>
      </c>
      <c r="D14" s="15"/>
      <c r="E14" s="15">
        <v>7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13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8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76"/>
      <c r="B16" s="6" t="s">
        <v>14</v>
      </c>
      <c r="C16" s="17"/>
      <c r="D16" s="18"/>
      <c r="E16" s="18">
        <v>8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8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>
        <v>1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76"/>
      <c r="B20" s="6" t="s">
        <v>14</v>
      </c>
      <c r="C20" s="17"/>
      <c r="D20" s="18">
        <v>1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73" t="s">
        <v>8</v>
      </c>
      <c r="B21" s="4" t="s">
        <v>13</v>
      </c>
      <c r="C21" s="11"/>
      <c r="D21" s="12">
        <v>1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/>
      <c r="D22" s="15">
        <v>1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>
        <v>5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5</v>
      </c>
    </row>
    <row r="26" spans="1:22" ht="18" customHeight="1" x14ac:dyDescent="0.15">
      <c r="A26" s="172"/>
      <c r="B26" s="5" t="s">
        <v>14</v>
      </c>
      <c r="C26" s="14"/>
      <c r="D26" s="15"/>
      <c r="E26" s="15">
        <v>5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5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10</v>
      </c>
      <c r="D31" s="12">
        <f t="shared" ref="D31:U32" si="1">+D7+D9+D11+D13+D15+D17+D19+D21+D23+D25+D27+D29</f>
        <v>2</v>
      </c>
      <c r="E31" s="12">
        <f t="shared" si="1"/>
        <v>20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32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10</v>
      </c>
      <c r="D32" s="15">
        <f t="shared" si="3"/>
        <v>2</v>
      </c>
      <c r="E32" s="15">
        <f t="shared" si="3"/>
        <v>20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32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2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4</v>
      </c>
      <c r="V33" s="39">
        <f>SUM(C33:U33)</f>
        <v>10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2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4</v>
      </c>
      <c r="V34" s="41">
        <f>SUM(C34:U34)</f>
        <v>10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3.2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3.2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61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62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65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>
        <v>7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>
        <v>7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7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7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7</v>
      </c>
    </row>
    <row r="32" spans="1:22" ht="18" customHeight="1" x14ac:dyDescent="0.15">
      <c r="A32" s="172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7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7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2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2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3.5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3.5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3"/>
    <pageSetUpPr fitToPage="1"/>
  </sheetPr>
  <dimension ref="A1:V3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+札幌市!N4+江別市!N4+千歳市!N4+恵庭市!N4+北広島市!N4+石狩市!N4+当別町!N4+新篠津村!N4</f>
        <v>224</v>
      </c>
      <c r="O4" s="23" t="s">
        <v>35</v>
      </c>
      <c r="P4" s="23" t="s">
        <v>36</v>
      </c>
      <c r="Q4" s="24">
        <f>+札幌市!Q4+江別市!Q4+千歳市!Q4+恵庭市!Q4+北広島市!Q4+石狩市!Q4+当別町!Q4+新篠津村!Q4</f>
        <v>168</v>
      </c>
      <c r="R4" s="23" t="s">
        <v>37</v>
      </c>
      <c r="S4" s="23"/>
      <c r="T4" s="25" t="s">
        <v>33</v>
      </c>
      <c r="U4" s="25"/>
      <c r="V4" s="26" t="s">
        <v>66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+札幌市!C7+江別市!C7+千歳市!C7+恵庭市!C7+北広島市!C7+石狩市!C7+当別町!C7+新篠津村!C7</f>
        <v>37469</v>
      </c>
      <c r="D7" s="12">
        <f>+札幌市!D7+江別市!D7+千歳市!D7+恵庭市!D7+北広島市!D7+石狩市!D7+当別町!D7+新篠津村!D7</f>
        <v>11729</v>
      </c>
      <c r="E7" s="12">
        <f>+札幌市!E7+江別市!E7+千歳市!E7+恵庭市!E7+北広島市!E7+石狩市!E7+当別町!E7+新篠津村!E7</f>
        <v>28870</v>
      </c>
      <c r="F7" s="12">
        <f>+札幌市!F7+江別市!F7+千歳市!F7+恵庭市!F7+北広島市!F7+石狩市!F7+当別町!F7+新篠津村!F7</f>
        <v>12376</v>
      </c>
      <c r="G7" s="12">
        <f>+札幌市!G7+江別市!G7+千歳市!G7+恵庭市!G7+北広島市!G7+石狩市!G7+当別町!G7+新篠津村!G7</f>
        <v>2953</v>
      </c>
      <c r="H7" s="12">
        <f>+札幌市!H7+江別市!H7+千歳市!H7+恵庭市!H7+北広島市!H7+石狩市!H7+当別町!H7+新篠津村!H7</f>
        <v>2007</v>
      </c>
      <c r="I7" s="12">
        <f>+札幌市!I7+江別市!I7+千歳市!I7+恵庭市!I7+北広島市!I7+石狩市!I7+当別町!I7+新篠津村!I7</f>
        <v>12037</v>
      </c>
      <c r="J7" s="12">
        <f>+札幌市!J7+江別市!J7+千歳市!J7+恵庭市!J7+北広島市!J7+石狩市!J7+当別町!J7+新篠津村!J7</f>
        <v>53</v>
      </c>
      <c r="K7" s="12">
        <f>+札幌市!K7+江別市!K7+千歳市!K7+恵庭市!K7+北広島市!K7+石狩市!K7+当別町!K7+新篠津村!K7</f>
        <v>825</v>
      </c>
      <c r="L7" s="12">
        <f>+札幌市!L7+江別市!L7+千歳市!L7+恵庭市!L7+北広島市!L7+石狩市!L7+当別町!L7+新篠津村!L7</f>
        <v>1118</v>
      </c>
      <c r="M7" s="12">
        <f>+札幌市!M7+江別市!M7+千歳市!M7+恵庭市!M7+北広島市!M7+石狩市!M7+当別町!M7+新篠津村!M7</f>
        <v>97</v>
      </c>
      <c r="N7" s="12">
        <f>+札幌市!N7+江別市!N7+千歳市!N7+恵庭市!N7+北広島市!N7+石狩市!N7+当別町!N7+新篠津村!N7</f>
        <v>308</v>
      </c>
      <c r="O7" s="12">
        <f>+札幌市!O7+江別市!O7+千歳市!O7+恵庭市!O7+北広島市!O7+石狩市!O7+当別町!O7+新篠津村!O7</f>
        <v>347</v>
      </c>
      <c r="P7" s="12">
        <f>+札幌市!P7+江別市!P7+千歳市!P7+恵庭市!P7+北広島市!P7+石狩市!P7+当別町!P7+新篠津村!P7</f>
        <v>130</v>
      </c>
      <c r="Q7" s="12">
        <f>+札幌市!Q7+江別市!Q7+千歳市!Q7+恵庭市!Q7+北広島市!Q7+石狩市!Q7+当別町!Q7+新篠津村!Q7</f>
        <v>99</v>
      </c>
      <c r="R7" s="12">
        <f>+札幌市!R7+江別市!R7+千歳市!R7+恵庭市!R7+北広島市!R7+石狩市!R7+当別町!R7+新篠津村!R7</f>
        <v>2192</v>
      </c>
      <c r="S7" s="12">
        <f>+札幌市!S7+江別市!S7+千歳市!S7+恵庭市!S7+北広島市!S7+石狩市!S7+当別町!S7+新篠津村!S7</f>
        <v>317</v>
      </c>
      <c r="T7" s="12">
        <f>+札幌市!T7+江別市!T7+千歳市!T7+恵庭市!T7+北広島市!T7+石狩市!T7+当別町!T7+新篠津村!T7</f>
        <v>975</v>
      </c>
      <c r="U7" s="13">
        <f>+札幌市!U7+江別市!U7+千歳市!U7+恵庭市!U7+北広島市!U7+石狩市!U7+当別町!U7+新篠津村!U7</f>
        <v>2808</v>
      </c>
      <c r="V7" s="39">
        <f>+札幌市!V7+江別市!V7+千歳市!V7+恵庭市!V7+北広島市!V7+石狩市!V7+当別町!V7+新篠津村!V7</f>
        <v>116710</v>
      </c>
    </row>
    <row r="8" spans="1:22" ht="18" customHeight="1" x14ac:dyDescent="0.15">
      <c r="A8" s="176"/>
      <c r="B8" s="6" t="s">
        <v>14</v>
      </c>
      <c r="C8" s="14">
        <f>+札幌市!C8+江別市!C8+千歳市!C8+恵庭市!C8+北広島市!C8+石狩市!C8+当別町!C8+新篠津村!C8</f>
        <v>45679</v>
      </c>
      <c r="D8" s="18">
        <f>+札幌市!D8+江別市!D8+千歳市!D8+恵庭市!D8+北広島市!D8+石狩市!D8+当別町!D8+新篠津村!D8</f>
        <v>13201</v>
      </c>
      <c r="E8" s="18">
        <f>+札幌市!E8+江別市!E8+千歳市!E8+恵庭市!E8+北広島市!E8+石狩市!E8+当別町!E8+新篠津村!E8</f>
        <v>31714</v>
      </c>
      <c r="F8" s="18">
        <f>+札幌市!F8+江別市!F8+千歳市!F8+恵庭市!F8+北広島市!F8+石狩市!F8+当別町!F8+新篠津村!F8</f>
        <v>16258</v>
      </c>
      <c r="G8" s="18">
        <f>+札幌市!G8+江別市!G8+千歳市!G8+恵庭市!G8+北広島市!G8+石狩市!G8+当別町!G8+新篠津村!G8</f>
        <v>3831</v>
      </c>
      <c r="H8" s="18">
        <f>+札幌市!H8+江別市!H8+千歳市!H8+恵庭市!H8+北広島市!H8+石狩市!H8+当別町!H8+新篠津村!H8</f>
        <v>2717</v>
      </c>
      <c r="I8" s="18">
        <f>+札幌市!I8+江別市!I8+千歳市!I8+恵庭市!I8+北広島市!I8+石狩市!I8+当別町!I8+新篠津村!I8</f>
        <v>16599</v>
      </c>
      <c r="J8" s="18">
        <f>+札幌市!J8+江別市!J8+千歳市!J8+恵庭市!J8+北広島市!J8+石狩市!J8+当別町!J8+新篠津村!J8</f>
        <v>96</v>
      </c>
      <c r="K8" s="18">
        <f>+札幌市!K8+江別市!K8+千歳市!K8+恵庭市!K8+北広島市!K8+石狩市!K8+当別町!K8+新篠津村!K8</f>
        <v>1177</v>
      </c>
      <c r="L8" s="18">
        <f>+札幌市!L8+江別市!L8+千歳市!L8+恵庭市!L8+北広島市!L8+石狩市!L8+当別町!L8+新篠津村!L8</f>
        <v>1676</v>
      </c>
      <c r="M8" s="18">
        <f>+札幌市!M8+江別市!M8+千歳市!M8+恵庭市!M8+北広島市!M8+石狩市!M8+当別町!M8+新篠津村!M8</f>
        <v>116</v>
      </c>
      <c r="N8" s="18">
        <f>+札幌市!N8+江別市!N8+千歳市!N8+恵庭市!N8+北広島市!N8+石狩市!N8+当別町!N8+新篠津村!N8</f>
        <v>433</v>
      </c>
      <c r="O8" s="18">
        <f>+札幌市!O8+江別市!O8+千歳市!O8+恵庭市!O8+北広島市!O8+石狩市!O8+当別町!O8+新篠津村!O8</f>
        <v>533</v>
      </c>
      <c r="P8" s="18">
        <f>+札幌市!P8+江別市!P8+千歳市!P8+恵庭市!P8+北広島市!P8+石狩市!P8+当別町!P8+新篠津村!P8</f>
        <v>187</v>
      </c>
      <c r="Q8" s="18">
        <f>+札幌市!Q8+江別市!Q8+千歳市!Q8+恵庭市!Q8+北広島市!Q8+石狩市!Q8+当別町!Q8+新篠津村!Q8</f>
        <v>143</v>
      </c>
      <c r="R8" s="18">
        <f>+札幌市!R8+江別市!R8+千歳市!R8+恵庭市!R8+北広島市!R8+石狩市!R8+当別町!R8+新篠津村!R8</f>
        <v>2883</v>
      </c>
      <c r="S8" s="18">
        <f>+札幌市!S8+江別市!S8+千歳市!S8+恵庭市!S8+北広島市!S8+石狩市!S8+当別町!S8+新篠津村!S8</f>
        <v>466</v>
      </c>
      <c r="T8" s="18">
        <f>+札幌市!T8+江別市!T8+千歳市!T8+恵庭市!T8+北広島市!T8+石狩市!T8+当別町!T8+新篠津村!T8</f>
        <v>1406</v>
      </c>
      <c r="U8" s="19">
        <f>+札幌市!U8+江別市!U8+千歳市!U8+恵庭市!U8+北広島市!U8+石狩市!U8+当別町!U8+新篠津村!U8</f>
        <v>3763</v>
      </c>
      <c r="V8" s="40">
        <f>+札幌市!V8+江別市!V8+千歳市!V8+恵庭市!V8+北広島市!V8+石狩市!V8+当別町!V8+新篠津村!V8</f>
        <v>142878</v>
      </c>
    </row>
    <row r="9" spans="1:22" ht="18" customHeight="1" x14ac:dyDescent="0.15">
      <c r="A9" s="173" t="s">
        <v>2</v>
      </c>
      <c r="B9" s="4" t="s">
        <v>13</v>
      </c>
      <c r="C9" s="11">
        <f>+札幌市!C9+江別市!C9+千歳市!C9+恵庭市!C9+北広島市!C9+石狩市!C9+当別町!C9+新篠津村!C9</f>
        <v>37119</v>
      </c>
      <c r="D9" s="12">
        <f>+札幌市!D9+江別市!D9+千歳市!D9+恵庭市!D9+北広島市!D9+石狩市!D9+当別町!D9+新篠津村!D9</f>
        <v>14100</v>
      </c>
      <c r="E9" s="12">
        <f>+札幌市!E9+江別市!E9+千歳市!E9+恵庭市!E9+北広島市!E9+石狩市!E9+当別町!E9+新篠津村!E9</f>
        <v>33008</v>
      </c>
      <c r="F9" s="12">
        <f>+札幌市!F9+江別市!F9+千歳市!F9+恵庭市!F9+北広島市!F9+石狩市!F9+当別町!F9+新篠津村!F9</f>
        <v>15566</v>
      </c>
      <c r="G9" s="12">
        <f>+札幌市!G9+江別市!G9+千歳市!G9+恵庭市!G9+北広島市!G9+石狩市!G9+当別町!G9+新篠津村!G9</f>
        <v>7558</v>
      </c>
      <c r="H9" s="12">
        <f>+札幌市!H9+江別市!H9+千歳市!H9+恵庭市!H9+北広島市!H9+石狩市!H9+当別町!H9+新篠津村!H9</f>
        <v>4700</v>
      </c>
      <c r="I9" s="12">
        <f>+札幌市!I9+江別市!I9+千歳市!I9+恵庭市!I9+北広島市!I9+石狩市!I9+当別町!I9+新篠津村!I9</f>
        <v>18219</v>
      </c>
      <c r="J9" s="12">
        <f>+札幌市!J9+江別市!J9+千歳市!J9+恵庭市!J9+北広島市!J9+石狩市!J9+当別町!J9+新篠津村!J9</f>
        <v>157</v>
      </c>
      <c r="K9" s="12">
        <f>+札幌市!K9+江別市!K9+千歳市!K9+恵庭市!K9+北広島市!K9+石狩市!K9+当別町!K9+新篠津村!K9</f>
        <v>2107</v>
      </c>
      <c r="L9" s="12">
        <f>+札幌市!L9+江別市!L9+千歳市!L9+恵庭市!L9+北広島市!L9+石狩市!L9+当別町!L9+新篠津村!L9</f>
        <v>732</v>
      </c>
      <c r="M9" s="12">
        <f>+札幌市!M9+江別市!M9+千歳市!M9+恵庭市!M9+北広島市!M9+石狩市!M9+当別町!M9+新篠津村!M9</f>
        <v>56</v>
      </c>
      <c r="N9" s="12">
        <f>+札幌市!N9+江別市!N9+千歳市!N9+恵庭市!N9+北広島市!N9+石狩市!N9+当別町!N9+新篠津村!N9</f>
        <v>425</v>
      </c>
      <c r="O9" s="12">
        <f>+札幌市!O9+江別市!O9+千歳市!O9+恵庭市!O9+北広島市!O9+石狩市!O9+当別町!O9+新篠津村!O9</f>
        <v>350</v>
      </c>
      <c r="P9" s="12">
        <f>+札幌市!P9+江別市!P9+千歳市!P9+恵庭市!P9+北広島市!P9+石狩市!P9+当別町!P9+新篠津村!P9</f>
        <v>245</v>
      </c>
      <c r="Q9" s="12">
        <f>+札幌市!Q9+江別市!Q9+千歳市!Q9+恵庭市!Q9+北広島市!Q9+石狩市!Q9+当別町!Q9+新篠津村!Q9</f>
        <v>218</v>
      </c>
      <c r="R9" s="12">
        <f>+札幌市!R9+江別市!R9+千歳市!R9+恵庭市!R9+北広島市!R9+石狩市!R9+当別町!R9+新篠津村!R9</f>
        <v>3071</v>
      </c>
      <c r="S9" s="12">
        <f>+札幌市!S9+江別市!S9+千歳市!S9+恵庭市!S9+北広島市!S9+石狩市!S9+当別町!S9+新篠津村!S9</f>
        <v>458</v>
      </c>
      <c r="T9" s="12">
        <f>+札幌市!T9+江別市!T9+千歳市!T9+恵庭市!T9+北広島市!T9+石狩市!T9+当別町!T9+新篠津村!T9</f>
        <v>1120</v>
      </c>
      <c r="U9" s="13">
        <f>+札幌市!U9+江別市!U9+千歳市!U9+恵庭市!U9+北広島市!U9+石狩市!U9+当別町!U9+新篠津村!U9</f>
        <v>3626</v>
      </c>
      <c r="V9" s="39">
        <f>+札幌市!V9+江別市!V9+千歳市!V9+恵庭市!V9+北広島市!V9+石狩市!V9+当別町!V9+新篠津村!V9</f>
        <v>142835</v>
      </c>
    </row>
    <row r="10" spans="1:22" ht="18" customHeight="1" x14ac:dyDescent="0.15">
      <c r="A10" s="172"/>
      <c r="B10" s="5" t="s">
        <v>14</v>
      </c>
      <c r="C10" s="14">
        <f>+札幌市!C10+江別市!C10+千歳市!C10+恵庭市!C10+北広島市!C10+石狩市!C10+当別町!C10+新篠津村!C10</f>
        <v>44437</v>
      </c>
      <c r="D10" s="15">
        <f>+札幌市!D10+江別市!D10+千歳市!D10+恵庭市!D10+北広島市!D10+石狩市!D10+当別町!D10+新篠津村!D10</f>
        <v>16243</v>
      </c>
      <c r="E10" s="15">
        <f>+札幌市!E10+江別市!E10+千歳市!E10+恵庭市!E10+北広島市!E10+石狩市!E10+当別町!E10+新篠津村!E10</f>
        <v>37113</v>
      </c>
      <c r="F10" s="15">
        <f>+札幌市!F10+江別市!F10+千歳市!F10+恵庭市!F10+北広島市!F10+石狩市!F10+当別町!F10+新篠津村!F10</f>
        <v>21240</v>
      </c>
      <c r="G10" s="15">
        <f>+札幌市!G10+江別市!G10+千歳市!G10+恵庭市!G10+北広島市!G10+石狩市!G10+当別町!G10+新篠津村!G10</f>
        <v>9754</v>
      </c>
      <c r="H10" s="15">
        <f>+札幌市!H10+江別市!H10+千歳市!H10+恵庭市!H10+北広島市!H10+石狩市!H10+当別町!H10+新篠津村!H10</f>
        <v>6312</v>
      </c>
      <c r="I10" s="15">
        <f>+札幌市!I10+江別市!I10+千歳市!I10+恵庭市!I10+北広島市!I10+石狩市!I10+当別町!I10+新篠津村!I10</f>
        <v>24593</v>
      </c>
      <c r="J10" s="15">
        <f>+札幌市!J10+江別市!J10+千歳市!J10+恵庭市!J10+北広島市!J10+石狩市!J10+当別町!J10+新篠津村!J10</f>
        <v>229</v>
      </c>
      <c r="K10" s="15">
        <f>+札幌市!K10+江別市!K10+千歳市!K10+恵庭市!K10+北広島市!K10+石狩市!K10+当別町!K10+新篠津村!K10</f>
        <v>2680</v>
      </c>
      <c r="L10" s="15">
        <f>+札幌市!L10+江別市!L10+千歳市!L10+恵庭市!L10+北広島市!L10+石狩市!L10+当別町!L10+新篠津村!L10</f>
        <v>1138</v>
      </c>
      <c r="M10" s="15">
        <f>+札幌市!M10+江別市!M10+千歳市!M10+恵庭市!M10+北広島市!M10+石狩市!M10+当別町!M10+新篠津村!M10</f>
        <v>71</v>
      </c>
      <c r="N10" s="15">
        <f>+札幌市!N10+江別市!N10+千歳市!N10+恵庭市!N10+北広島市!N10+石狩市!N10+当別町!N10+新篠津村!N10</f>
        <v>559</v>
      </c>
      <c r="O10" s="15">
        <f>+札幌市!O10+江別市!O10+千歳市!O10+恵庭市!O10+北広島市!O10+石狩市!O10+当別町!O10+新篠津村!O10</f>
        <v>493</v>
      </c>
      <c r="P10" s="15">
        <f>+札幌市!P10+江別市!P10+千歳市!P10+恵庭市!P10+北広島市!P10+石狩市!P10+当別町!P10+新篠津村!P10</f>
        <v>356</v>
      </c>
      <c r="Q10" s="15">
        <f>+札幌市!Q10+江別市!Q10+千歳市!Q10+恵庭市!Q10+北広島市!Q10+石狩市!Q10+当別町!Q10+新篠津村!Q10</f>
        <v>306</v>
      </c>
      <c r="R10" s="15">
        <f>+札幌市!R10+江別市!R10+千歳市!R10+恵庭市!R10+北広島市!R10+石狩市!R10+当別町!R10+新篠津村!R10</f>
        <v>3984</v>
      </c>
      <c r="S10" s="15">
        <f>+札幌市!S10+江別市!S10+千歳市!S10+恵庭市!S10+北広島市!S10+石狩市!S10+当別町!S10+新篠津村!S10</f>
        <v>691</v>
      </c>
      <c r="T10" s="15">
        <f>+札幌市!T10+江別市!T10+千歳市!T10+恵庭市!T10+北広島市!T10+石狩市!T10+当別町!T10+新篠津村!T10</f>
        <v>1611</v>
      </c>
      <c r="U10" s="16">
        <f>+札幌市!U10+江別市!U10+千歳市!U10+恵庭市!U10+北広島市!U10+石狩市!U10+当別町!U10+新篠津村!U10</f>
        <v>4715</v>
      </c>
      <c r="V10" s="41">
        <f>+札幌市!V10+江別市!V10+千歳市!V10+恵庭市!V10+北広島市!V10+石狩市!V10+当別町!V10+新篠津村!V10</f>
        <v>176525</v>
      </c>
    </row>
    <row r="11" spans="1:22" ht="18" customHeight="1" x14ac:dyDescent="0.15">
      <c r="A11" s="175" t="s">
        <v>3</v>
      </c>
      <c r="B11" s="7" t="s">
        <v>13</v>
      </c>
      <c r="C11" s="20">
        <f>+札幌市!C11+江別市!C11+千歳市!C11+恵庭市!C11+北広島市!C11+石狩市!C11+当別町!C11+新篠津村!C11</f>
        <v>37571</v>
      </c>
      <c r="D11" s="21">
        <f>+札幌市!D11+江別市!D11+千歳市!D11+恵庭市!D11+北広島市!D11+石狩市!D11+当別町!D11+新篠津村!D11</f>
        <v>13909</v>
      </c>
      <c r="E11" s="21">
        <f>+札幌市!E11+江別市!E11+千歳市!E11+恵庭市!E11+北広島市!E11+石狩市!E11+当別町!E11+新篠津村!E11</f>
        <v>33957</v>
      </c>
      <c r="F11" s="21">
        <f>+札幌市!F11+江別市!F11+千歳市!F11+恵庭市!F11+北広島市!F11+石狩市!F11+当別町!F11+新篠津村!F11</f>
        <v>15094</v>
      </c>
      <c r="G11" s="21">
        <f>+札幌市!G11+江別市!G11+千歳市!G11+恵庭市!G11+北広島市!G11+石狩市!G11+当別町!G11+新篠津村!G11</f>
        <v>8864</v>
      </c>
      <c r="H11" s="21">
        <f>+札幌市!H11+江別市!H11+千歳市!H11+恵庭市!H11+北広島市!H11+石狩市!H11+当別町!H11+新篠津村!H11</f>
        <v>3219</v>
      </c>
      <c r="I11" s="21">
        <f>+札幌市!I11+江別市!I11+千歳市!I11+恵庭市!I11+北広島市!I11+石狩市!I11+当別町!I11+新篠津村!I11</f>
        <v>10805</v>
      </c>
      <c r="J11" s="21">
        <f>+札幌市!J11+江別市!J11+千歳市!J11+恵庭市!J11+北広島市!J11+石狩市!J11+当別町!J11+新篠津村!J11</f>
        <v>130</v>
      </c>
      <c r="K11" s="21">
        <f>+札幌市!K11+江別市!K11+千歳市!K11+恵庭市!K11+北広島市!K11+石狩市!K11+当別町!K11+新篠津村!K11</f>
        <v>696</v>
      </c>
      <c r="L11" s="21">
        <f>+札幌市!L11+江別市!L11+千歳市!L11+恵庭市!L11+北広島市!L11+石狩市!L11+当別町!L11+新篠津村!L11</f>
        <v>306</v>
      </c>
      <c r="M11" s="21">
        <f>+札幌市!M11+江別市!M11+千歳市!M11+恵庭市!M11+北広島市!M11+石狩市!M11+当別町!M11+新篠津村!M11</f>
        <v>101</v>
      </c>
      <c r="N11" s="21">
        <f>+札幌市!N11+江別市!N11+千歳市!N11+恵庭市!N11+北広島市!N11+石狩市!N11+当別町!N11+新篠津村!N11</f>
        <v>518</v>
      </c>
      <c r="O11" s="21">
        <f>+札幌市!O11+江別市!O11+千歳市!O11+恵庭市!O11+北広島市!O11+石狩市!O11+当別町!O11+新篠津村!O11</f>
        <v>295</v>
      </c>
      <c r="P11" s="21">
        <f>+札幌市!P11+江別市!P11+千歳市!P11+恵庭市!P11+北広島市!P11+石狩市!P11+当別町!P11+新篠津村!P11</f>
        <v>191</v>
      </c>
      <c r="Q11" s="21">
        <f>+札幌市!Q11+江別市!Q11+千歳市!Q11+恵庭市!Q11+北広島市!Q11+石狩市!Q11+当別町!Q11+新篠津村!Q11</f>
        <v>398</v>
      </c>
      <c r="R11" s="21">
        <f>+札幌市!R11+江別市!R11+千歳市!R11+恵庭市!R11+北広島市!R11+石狩市!R11+当別町!R11+新篠津村!R11</f>
        <v>3211</v>
      </c>
      <c r="S11" s="21">
        <f>+札幌市!S11+江別市!S11+千歳市!S11+恵庭市!S11+北広島市!S11+石狩市!S11+当別町!S11+新篠津村!S11</f>
        <v>494</v>
      </c>
      <c r="T11" s="21">
        <f>+札幌市!T11+江別市!T11+千歳市!T11+恵庭市!T11+北広島市!T11+石狩市!T11+当別町!T11+新篠津村!T11</f>
        <v>744</v>
      </c>
      <c r="U11" s="22">
        <f>+札幌市!U11+江別市!U11+千歳市!U11+恵庭市!U11+北広島市!U11+石狩市!U11+当別町!U11+新篠津村!U11</f>
        <v>3329</v>
      </c>
      <c r="V11" s="42">
        <f>+札幌市!V11+江別市!V11+千歳市!V11+恵庭市!V11+北広島市!V11+石狩市!V11+当別町!V11+新篠津村!V11</f>
        <v>133832</v>
      </c>
    </row>
    <row r="12" spans="1:22" ht="18" customHeight="1" x14ac:dyDescent="0.15">
      <c r="A12" s="176"/>
      <c r="B12" s="6" t="s">
        <v>14</v>
      </c>
      <c r="C12" s="17">
        <f>+札幌市!C12+江別市!C12+千歳市!C12+恵庭市!C12+北広島市!C12+石狩市!C12+当別町!C12+新篠津村!C12</f>
        <v>45384</v>
      </c>
      <c r="D12" s="18">
        <f>+札幌市!D12+江別市!D12+千歳市!D12+恵庭市!D12+北広島市!D12+石狩市!D12+当別町!D12+新篠津村!D12</f>
        <v>16004</v>
      </c>
      <c r="E12" s="18">
        <f>+札幌市!E12+江別市!E12+千歳市!E12+恵庭市!E12+北広島市!E12+石狩市!E12+当別町!E12+新篠津村!E12</f>
        <v>38878</v>
      </c>
      <c r="F12" s="18">
        <f>+札幌市!F12+江別市!F12+千歳市!F12+恵庭市!F12+北広島市!F12+石狩市!F12+当別町!F12+新篠津村!F12</f>
        <v>20809</v>
      </c>
      <c r="G12" s="18">
        <f>+札幌市!G12+江別市!G12+千歳市!G12+恵庭市!G12+北広島市!G12+石狩市!G12+当別町!G12+新篠津村!G12</f>
        <v>12209</v>
      </c>
      <c r="H12" s="18">
        <f>+札幌市!H12+江別市!H12+千歳市!H12+恵庭市!H12+北広島市!H12+石狩市!H12+当別町!H12+新篠津村!H12</f>
        <v>4053</v>
      </c>
      <c r="I12" s="18">
        <f>+札幌市!I12+江別市!I12+千歳市!I12+恵庭市!I12+北広島市!I12+石狩市!I12+当別町!I12+新篠津村!I12</f>
        <v>14657</v>
      </c>
      <c r="J12" s="18">
        <f>+札幌市!J12+江別市!J12+千歳市!J12+恵庭市!J12+北広島市!J12+石狩市!J12+当別町!J12+新篠津村!J12</f>
        <v>199</v>
      </c>
      <c r="K12" s="18">
        <f>+札幌市!K12+江別市!K12+千歳市!K12+恵庭市!K12+北広島市!K12+石狩市!K12+当別町!K12+新篠津村!K12</f>
        <v>1013</v>
      </c>
      <c r="L12" s="18">
        <f>+札幌市!L12+江別市!L12+千歳市!L12+恵庭市!L12+北広島市!L12+石狩市!L12+当別町!L12+新篠津村!L12</f>
        <v>455</v>
      </c>
      <c r="M12" s="18">
        <f>+札幌市!M12+江別市!M12+千歳市!M12+恵庭市!M12+北広島市!M12+石狩市!M12+当別町!M12+新篠津村!M12</f>
        <v>145</v>
      </c>
      <c r="N12" s="18">
        <f>+札幌市!N12+江別市!N12+千歳市!N12+恵庭市!N12+北広島市!N12+石狩市!N12+当別町!N12+新篠津村!N12</f>
        <v>731</v>
      </c>
      <c r="O12" s="18">
        <f>+札幌市!O12+江別市!O12+千歳市!O12+恵庭市!O12+北広島市!O12+石狩市!O12+当別町!O12+新篠津村!O12</f>
        <v>419</v>
      </c>
      <c r="P12" s="18">
        <f>+札幌市!P12+江別市!P12+千歳市!P12+恵庭市!P12+北広島市!P12+石狩市!P12+当別町!P12+新篠津村!P12</f>
        <v>272</v>
      </c>
      <c r="Q12" s="18">
        <f>+札幌市!Q12+江別市!Q12+千歳市!Q12+恵庭市!Q12+北広島市!Q12+石狩市!Q12+当別町!Q12+新篠津村!Q12</f>
        <v>562</v>
      </c>
      <c r="R12" s="18">
        <f>+札幌市!R12+江別市!R12+千歳市!R12+恵庭市!R12+北広島市!R12+石狩市!R12+当別町!R12+新篠津村!R12</f>
        <v>4239</v>
      </c>
      <c r="S12" s="18">
        <f>+札幌市!S12+江別市!S12+千歳市!S12+恵庭市!S12+北広島市!S12+石狩市!S12+当別町!S12+新篠津村!S12</f>
        <v>660</v>
      </c>
      <c r="T12" s="18">
        <f>+札幌市!T12+江別市!T12+千歳市!T12+恵庭市!T12+北広島市!T12+石狩市!T12+当別町!T12+新篠津村!T12</f>
        <v>1047</v>
      </c>
      <c r="U12" s="19">
        <f>+札幌市!U12+江別市!U12+千歳市!U12+恵庭市!U12+北広島市!U12+石狩市!U12+当別町!U12+新篠津村!U12</f>
        <v>4535</v>
      </c>
      <c r="V12" s="40">
        <f>+札幌市!V12+江別市!V12+千歳市!V12+恵庭市!V12+北広島市!V12+石狩市!V12+当別町!V12+新篠津村!V12</f>
        <v>166271</v>
      </c>
    </row>
    <row r="13" spans="1:22" ht="18" customHeight="1" x14ac:dyDescent="0.15">
      <c r="A13" s="173" t="s">
        <v>4</v>
      </c>
      <c r="B13" s="4" t="s">
        <v>13</v>
      </c>
      <c r="C13" s="11">
        <f>+札幌市!C13+江別市!C13+千歳市!C13+恵庭市!C13+北広島市!C13+石狩市!C13+当別町!C13+新篠津村!C13</f>
        <v>62669</v>
      </c>
      <c r="D13" s="12">
        <f>+札幌市!D13+江別市!D13+千歳市!D13+恵庭市!D13+北広島市!D13+石狩市!D13+当別町!D13+新篠津村!D13</f>
        <v>29903</v>
      </c>
      <c r="E13" s="12">
        <f>+札幌市!E13+江別市!E13+千歳市!E13+恵庭市!E13+北広島市!E13+石狩市!E13+当別町!E13+新篠津村!E13</f>
        <v>49428</v>
      </c>
      <c r="F13" s="12">
        <f>+札幌市!F13+江別市!F13+千歳市!F13+恵庭市!F13+北広島市!F13+石狩市!F13+当別町!F13+新篠津村!F13</f>
        <v>24794</v>
      </c>
      <c r="G13" s="12">
        <f>+札幌市!G13+江別市!G13+千歳市!G13+恵庭市!G13+北広島市!G13+石狩市!G13+当別町!G13+新篠津村!G13</f>
        <v>7447</v>
      </c>
      <c r="H13" s="12">
        <f>+札幌市!H13+江別市!H13+千歳市!H13+恵庭市!H13+北広島市!H13+石狩市!H13+当別町!H13+新篠津村!H13</f>
        <v>7590</v>
      </c>
      <c r="I13" s="12">
        <f>+札幌市!I13+江別市!I13+千歳市!I13+恵庭市!I13+北広島市!I13+石狩市!I13+当別町!I13+新篠津村!I13</f>
        <v>19107</v>
      </c>
      <c r="J13" s="12">
        <f>+札幌市!J13+江別市!J13+千歳市!J13+恵庭市!J13+北広島市!J13+石狩市!J13+当別町!J13+新篠津村!J13</f>
        <v>165</v>
      </c>
      <c r="K13" s="12">
        <f>+札幌市!K13+江別市!K13+千歳市!K13+恵庭市!K13+北広島市!K13+石狩市!K13+当別町!K13+新篠津村!K13</f>
        <v>2474</v>
      </c>
      <c r="L13" s="12">
        <f>+札幌市!L13+江別市!L13+千歳市!L13+恵庭市!L13+北広島市!L13+石狩市!L13+当別町!L13+新篠津村!L13</f>
        <v>701</v>
      </c>
      <c r="M13" s="12">
        <f>+札幌市!M13+江別市!M13+千歳市!M13+恵庭市!M13+北広島市!M13+石狩市!M13+当別町!M13+新篠津村!M13</f>
        <v>192</v>
      </c>
      <c r="N13" s="12">
        <f>+札幌市!N13+江別市!N13+千歳市!N13+恵庭市!N13+北広島市!N13+石狩市!N13+当別町!N13+新篠津村!N13</f>
        <v>653</v>
      </c>
      <c r="O13" s="12">
        <f>+札幌市!O13+江別市!O13+千歳市!O13+恵庭市!O13+北広島市!O13+石狩市!O13+当別町!O13+新篠津村!O13</f>
        <v>477</v>
      </c>
      <c r="P13" s="12">
        <f>+札幌市!P13+江別市!P13+千歳市!P13+恵庭市!P13+北広島市!P13+石狩市!P13+当別町!P13+新篠津村!P13</f>
        <v>400</v>
      </c>
      <c r="Q13" s="12">
        <f>+札幌市!Q13+江別市!Q13+千歳市!Q13+恵庭市!Q13+北広島市!Q13+石狩市!Q13+当別町!Q13+新篠津村!Q13</f>
        <v>211</v>
      </c>
      <c r="R13" s="12">
        <f>+札幌市!R13+江別市!R13+千歳市!R13+恵庭市!R13+北広島市!R13+石狩市!R13+当別町!R13+新篠津村!R13</f>
        <v>4590</v>
      </c>
      <c r="S13" s="12">
        <f>+札幌市!S13+江別市!S13+千歳市!S13+恵庭市!S13+北広島市!S13+石狩市!S13+当別町!S13+新篠津村!S13</f>
        <v>677</v>
      </c>
      <c r="T13" s="12">
        <f>+札幌市!T13+江別市!T13+千歳市!T13+恵庭市!T13+北広島市!T13+石狩市!T13+当別町!T13+新篠津村!T13</f>
        <v>759</v>
      </c>
      <c r="U13" s="13">
        <f>+札幌市!U13+江別市!U13+千歳市!U13+恵庭市!U13+北広島市!U13+石狩市!U13+当別町!U13+新篠津村!U13</f>
        <v>6729</v>
      </c>
      <c r="V13" s="39">
        <f>+札幌市!V13+江別市!V13+千歳市!V13+恵庭市!V13+北広島市!V13+石狩市!V13+当別町!V13+新篠津村!V13</f>
        <v>218966</v>
      </c>
    </row>
    <row r="14" spans="1:22" ht="18" customHeight="1" x14ac:dyDescent="0.15">
      <c r="A14" s="172"/>
      <c r="B14" s="5" t="s">
        <v>14</v>
      </c>
      <c r="C14" s="14">
        <f>+札幌市!C14+江別市!C14+千歳市!C14+恵庭市!C14+北広島市!C14+石狩市!C14+当別町!C14+新篠津村!C14</f>
        <v>77777</v>
      </c>
      <c r="D14" s="15">
        <f>+札幌市!D14+江別市!D14+千歳市!D14+恵庭市!D14+北広島市!D14+石狩市!D14+当別町!D14+新篠津村!D14</f>
        <v>35516</v>
      </c>
      <c r="E14" s="15">
        <f>+札幌市!E14+江別市!E14+千歳市!E14+恵庭市!E14+北広島市!E14+石狩市!E14+当別町!E14+新篠津村!E14</f>
        <v>57219</v>
      </c>
      <c r="F14" s="15">
        <f>+札幌市!F14+江別市!F14+千歳市!F14+恵庭市!F14+北広島市!F14+石狩市!F14+当別町!F14+新篠津村!F14</f>
        <v>34215</v>
      </c>
      <c r="G14" s="15">
        <f>+札幌市!G14+江別市!G14+千歳市!G14+恵庭市!G14+北広島市!G14+石狩市!G14+当別町!G14+新篠津村!G14</f>
        <v>9562</v>
      </c>
      <c r="H14" s="15">
        <f>+札幌市!H14+江別市!H14+千歳市!H14+恵庭市!H14+北広島市!H14+石狩市!H14+当別町!H14+新篠津村!H14</f>
        <v>9013</v>
      </c>
      <c r="I14" s="15">
        <f>+札幌市!I14+江別市!I14+千歳市!I14+恵庭市!I14+北広島市!I14+石狩市!I14+当別町!I14+新篠津村!I14</f>
        <v>25270</v>
      </c>
      <c r="J14" s="15">
        <f>+札幌市!J14+江別市!J14+千歳市!J14+恵庭市!J14+北広島市!J14+石狩市!J14+当別町!J14+新篠津村!J14</f>
        <v>249</v>
      </c>
      <c r="K14" s="15">
        <f>+札幌市!K14+江別市!K14+千歳市!K14+恵庭市!K14+北広島市!K14+石狩市!K14+当別町!K14+新篠津村!K14</f>
        <v>3526</v>
      </c>
      <c r="L14" s="15">
        <f>+札幌市!L14+江別市!L14+千歳市!L14+恵庭市!L14+北広島市!L14+石狩市!L14+当別町!L14+新篠津村!L14</f>
        <v>991</v>
      </c>
      <c r="M14" s="15">
        <f>+札幌市!M14+江別市!M14+千歳市!M14+恵庭市!M14+北広島市!M14+石狩市!M14+当別町!M14+新篠津村!M14</f>
        <v>293</v>
      </c>
      <c r="N14" s="15">
        <f>+札幌市!N14+江別市!N14+千歳市!N14+恵庭市!N14+北広島市!N14+石狩市!N14+当別町!N14+新篠津村!N14</f>
        <v>1032</v>
      </c>
      <c r="O14" s="15">
        <f>+札幌市!O14+江別市!O14+千歳市!O14+恵庭市!O14+北広島市!O14+石狩市!O14+当別町!O14+新篠津村!O14</f>
        <v>661</v>
      </c>
      <c r="P14" s="15">
        <f>+札幌市!P14+江別市!P14+千歳市!P14+恵庭市!P14+北広島市!P14+石狩市!P14+当別町!P14+新篠津村!P14</f>
        <v>549</v>
      </c>
      <c r="Q14" s="15">
        <f>+札幌市!Q14+江別市!Q14+千歳市!Q14+恵庭市!Q14+北広島市!Q14+石狩市!Q14+当別町!Q14+新篠津村!Q14</f>
        <v>276</v>
      </c>
      <c r="R14" s="15">
        <f>+札幌市!R14+江別市!R14+千歳市!R14+恵庭市!R14+北広島市!R14+石狩市!R14+当別町!R14+新篠津村!R14</f>
        <v>6025</v>
      </c>
      <c r="S14" s="15">
        <f>+札幌市!S14+江別市!S14+千歳市!S14+恵庭市!S14+北広島市!S14+石狩市!S14+当別町!S14+新篠津村!S14</f>
        <v>1032</v>
      </c>
      <c r="T14" s="15">
        <f>+札幌市!T14+江別市!T14+千歳市!T14+恵庭市!T14+北広島市!T14+石狩市!T14+当別町!T14+新篠津村!T14</f>
        <v>1133</v>
      </c>
      <c r="U14" s="16">
        <f>+札幌市!U14+江別市!U14+千歳市!U14+恵庭市!U14+北広島市!U14+石狩市!U14+当別町!U14+新篠津村!U14</f>
        <v>9044</v>
      </c>
      <c r="V14" s="41">
        <f>+札幌市!V14+江別市!V14+千歳市!V14+恵庭市!V14+北広島市!V14+石狩市!V14+当別町!V14+新篠津村!V14</f>
        <v>273383</v>
      </c>
    </row>
    <row r="15" spans="1:22" ht="18" customHeight="1" x14ac:dyDescent="0.15">
      <c r="A15" s="175" t="s">
        <v>5</v>
      </c>
      <c r="B15" s="7" t="s">
        <v>13</v>
      </c>
      <c r="C15" s="20">
        <f>+札幌市!C15+江別市!C15+千歳市!C15+恵庭市!C15+北広島市!C15+石狩市!C15+当別町!C15+新篠津村!C15</f>
        <v>60810</v>
      </c>
      <c r="D15" s="21">
        <f>+札幌市!D15+江別市!D15+千歳市!D15+恵庭市!D15+北広島市!D15+石狩市!D15+当別町!D15+新篠津村!D15</f>
        <v>38384</v>
      </c>
      <c r="E15" s="21">
        <f>+札幌市!E15+江別市!E15+千歳市!E15+恵庭市!E15+北広島市!E15+石狩市!E15+当別町!E15+新篠津村!E15</f>
        <v>38416</v>
      </c>
      <c r="F15" s="21">
        <f>+札幌市!F15+江別市!F15+千歳市!F15+恵庭市!F15+北広島市!F15+石狩市!F15+当別町!F15+新篠津村!F15</f>
        <v>21312</v>
      </c>
      <c r="G15" s="21">
        <f>+札幌市!G15+江別市!G15+千歳市!G15+恵庭市!G15+北広島市!G15+石狩市!G15+当別町!G15+新篠津村!G15</f>
        <v>2976</v>
      </c>
      <c r="H15" s="21">
        <f>+札幌市!H15+江別市!H15+千歳市!H15+恵庭市!H15+北広島市!H15+石狩市!H15+当別町!H15+新篠津村!H15</f>
        <v>1160</v>
      </c>
      <c r="I15" s="21">
        <f>+札幌市!I15+江別市!I15+千歳市!I15+恵庭市!I15+北広島市!I15+石狩市!I15+当別町!I15+新篠津村!I15</f>
        <v>8075</v>
      </c>
      <c r="J15" s="21">
        <f>+札幌市!J15+江別市!J15+千歳市!J15+恵庭市!J15+北広島市!J15+石狩市!J15+当別町!J15+新篠津村!J15</f>
        <v>85</v>
      </c>
      <c r="K15" s="21">
        <f>+札幌市!K15+江別市!K15+千歳市!K15+恵庭市!K15+北広島市!K15+石狩市!K15+当別町!K15+新篠津村!K15</f>
        <v>294</v>
      </c>
      <c r="L15" s="21">
        <f>+札幌市!L15+江別市!L15+千歳市!L15+恵庭市!L15+北広島市!L15+石狩市!L15+当別町!L15+新篠津村!L15</f>
        <v>214</v>
      </c>
      <c r="M15" s="21">
        <f>+札幌市!M15+江別市!M15+千歳市!M15+恵庭市!M15+北広島市!M15+石狩市!M15+当別町!M15+新篠津村!M15</f>
        <v>55</v>
      </c>
      <c r="N15" s="21">
        <f>+札幌市!N15+江別市!N15+千歳市!N15+恵庭市!N15+北広島市!N15+石狩市!N15+当別町!N15+新篠津村!N15</f>
        <v>1122</v>
      </c>
      <c r="O15" s="21">
        <f>+札幌市!O15+江別市!O15+千歳市!O15+恵庭市!O15+北広島市!O15+石狩市!O15+当別町!O15+新篠津村!O15</f>
        <v>509</v>
      </c>
      <c r="P15" s="21">
        <f>+札幌市!P15+江別市!P15+千歳市!P15+恵庭市!P15+北広島市!P15+石狩市!P15+当別町!P15+新篠津村!P15</f>
        <v>403</v>
      </c>
      <c r="Q15" s="21">
        <f>+札幌市!Q15+江別市!Q15+千歳市!Q15+恵庭市!Q15+北広島市!Q15+石狩市!Q15+当別町!Q15+新篠津村!Q15</f>
        <v>311</v>
      </c>
      <c r="R15" s="21">
        <f>+札幌市!R15+江別市!R15+千歳市!R15+恵庭市!R15+北広島市!R15+石狩市!R15+当別町!R15+新篠津村!R15</f>
        <v>2486</v>
      </c>
      <c r="S15" s="21">
        <f>+札幌市!S15+江別市!S15+千歳市!S15+恵庭市!S15+北広島市!S15+石狩市!S15+当別町!S15+新篠津村!S15</f>
        <v>548</v>
      </c>
      <c r="T15" s="21">
        <f>+札幌市!T15+江別市!T15+千歳市!T15+恵庭市!T15+北広島市!T15+石狩市!T15+当別町!T15+新篠津村!T15</f>
        <v>738</v>
      </c>
      <c r="U15" s="22">
        <f>+札幌市!U15+江別市!U15+千歳市!U15+恵庭市!U15+北広島市!U15+石狩市!U15+当別町!U15+新篠津村!U15</f>
        <v>4633</v>
      </c>
      <c r="V15" s="42">
        <f>+札幌市!V15+江別市!V15+千歳市!V15+恵庭市!V15+北広島市!V15+石狩市!V15+当別町!V15+新篠津村!V15</f>
        <v>182531</v>
      </c>
    </row>
    <row r="16" spans="1:22" ht="18" customHeight="1" x14ac:dyDescent="0.15">
      <c r="A16" s="176"/>
      <c r="B16" s="6" t="s">
        <v>14</v>
      </c>
      <c r="C16" s="17">
        <f>+札幌市!C16+江別市!C16+千歳市!C16+恵庭市!C16+北広島市!C16+石狩市!C16+当別町!C16+新篠津村!C16</f>
        <v>75919</v>
      </c>
      <c r="D16" s="18">
        <f>+札幌市!D16+江別市!D16+千歳市!D16+恵庭市!D16+北広島市!D16+石狩市!D16+当別町!D16+新篠津村!D16</f>
        <v>46335</v>
      </c>
      <c r="E16" s="18">
        <f>+札幌市!E16+江別市!E16+千歳市!E16+恵庭市!E16+北広島市!E16+石狩市!E16+当別町!E16+新篠津村!E16</f>
        <v>44441</v>
      </c>
      <c r="F16" s="18">
        <f>+札幌市!F16+江別市!F16+千歳市!F16+恵庭市!F16+北広島市!F16+石狩市!F16+当別町!F16+新篠津村!F16</f>
        <v>29802</v>
      </c>
      <c r="G16" s="18">
        <f>+札幌市!G16+江別市!G16+千歳市!G16+恵庭市!G16+北広島市!G16+石狩市!G16+当別町!G16+新篠津村!G16</f>
        <v>4412</v>
      </c>
      <c r="H16" s="18">
        <f>+札幌市!H16+江別市!H16+千歳市!H16+恵庭市!H16+北広島市!H16+石狩市!H16+当別町!H16+新篠津村!H16</f>
        <v>1562</v>
      </c>
      <c r="I16" s="18">
        <f>+札幌市!I16+江別市!I16+千歳市!I16+恵庭市!I16+北広島市!I16+石狩市!I16+当別町!I16+新篠津村!I16</f>
        <v>10908</v>
      </c>
      <c r="J16" s="18">
        <f>+札幌市!J16+江別市!J16+千歳市!J16+恵庭市!J16+北広島市!J16+石狩市!J16+当別町!J16+新篠津村!J16</f>
        <v>132</v>
      </c>
      <c r="K16" s="18">
        <f>+札幌市!K16+江別市!K16+千歳市!K16+恵庭市!K16+北広島市!K16+石狩市!K16+当別町!K16+新篠津村!K16</f>
        <v>398</v>
      </c>
      <c r="L16" s="18">
        <f>+札幌市!L16+江別市!L16+千歳市!L16+恵庭市!L16+北広島市!L16+石狩市!L16+当別町!L16+新篠津村!L16</f>
        <v>296</v>
      </c>
      <c r="M16" s="18">
        <f>+札幌市!M16+江別市!M16+千歳市!M16+恵庭市!M16+北広島市!M16+石狩市!M16+当別町!M16+新篠津村!M16</f>
        <v>79</v>
      </c>
      <c r="N16" s="18">
        <f>+札幌市!N16+江別市!N16+千歳市!N16+恵庭市!N16+北広島市!N16+石狩市!N16+当別町!N16+新篠津村!N16</f>
        <v>1397</v>
      </c>
      <c r="O16" s="18">
        <f>+札幌市!O16+江別市!O16+千歳市!O16+恵庭市!O16+北広島市!O16+石狩市!O16+当別町!O16+新篠津村!O16</f>
        <v>839</v>
      </c>
      <c r="P16" s="18">
        <f>+札幌市!P16+江別市!P16+千歳市!P16+恵庭市!P16+北広島市!P16+石狩市!P16+当別町!P16+新篠津村!P16</f>
        <v>637</v>
      </c>
      <c r="Q16" s="18">
        <f>+札幌市!Q16+江別市!Q16+千歳市!Q16+恵庭市!Q16+北広島市!Q16+石狩市!Q16+当別町!Q16+新篠津村!Q16</f>
        <v>449</v>
      </c>
      <c r="R16" s="18">
        <f>+札幌市!R16+江別市!R16+千歳市!R16+恵庭市!R16+北広島市!R16+石狩市!R16+当別町!R16+新篠津村!R16</f>
        <v>3686</v>
      </c>
      <c r="S16" s="18">
        <f>+札幌市!S16+江別市!S16+千歳市!S16+恵庭市!S16+北広島市!S16+石狩市!S16+当別町!S16+新篠津村!S16</f>
        <v>809</v>
      </c>
      <c r="T16" s="18">
        <f>+札幌市!T16+江別市!T16+千歳市!T16+恵庭市!T16+北広島市!T16+石狩市!T16+当別町!T16+新篠津村!T16</f>
        <v>1018</v>
      </c>
      <c r="U16" s="19">
        <f>+札幌市!U16+江別市!U16+千歳市!U16+恵庭市!U16+北広島市!U16+石狩市!U16+当別町!U16+新篠津村!U16</f>
        <v>6580</v>
      </c>
      <c r="V16" s="40">
        <f>+札幌市!V16+江別市!V16+千歳市!V16+恵庭市!V16+北広島市!V16+石狩市!V16+当別町!V16+新篠津村!V16</f>
        <v>229699</v>
      </c>
    </row>
    <row r="17" spans="1:22" ht="18" customHeight="1" x14ac:dyDescent="0.15">
      <c r="A17" s="173" t="s">
        <v>6</v>
      </c>
      <c r="B17" s="4" t="s">
        <v>13</v>
      </c>
      <c r="C17" s="11">
        <f>+札幌市!C17+江別市!C17+千歳市!C17+恵庭市!C17+北広島市!C17+石狩市!C17+当別町!C17+新篠津村!C17</f>
        <v>38360</v>
      </c>
      <c r="D17" s="12">
        <f>+札幌市!D17+江別市!D17+千歳市!D17+恵庭市!D17+北広島市!D17+石狩市!D17+当別町!D17+新篠津村!D17</f>
        <v>14935</v>
      </c>
      <c r="E17" s="12">
        <f>+札幌市!E17+江別市!E17+千歳市!E17+恵庭市!E17+北広島市!E17+石狩市!E17+当別町!E17+新篠津村!E17</f>
        <v>40190</v>
      </c>
      <c r="F17" s="12">
        <f>+札幌市!F17+江別市!F17+千歳市!F17+恵庭市!F17+北広島市!F17+石狩市!F17+当別町!F17+新篠津村!F17</f>
        <v>12084</v>
      </c>
      <c r="G17" s="12">
        <f>+札幌市!G17+江別市!G17+千歳市!G17+恵庭市!G17+北広島市!G17+石狩市!G17+当別町!G17+新篠津村!G17</f>
        <v>3270</v>
      </c>
      <c r="H17" s="12">
        <f>+札幌市!H17+江別市!H17+千歳市!H17+恵庭市!H17+北広島市!H17+石狩市!H17+当別町!H17+新篠津村!H17</f>
        <v>2103</v>
      </c>
      <c r="I17" s="12">
        <f>+札幌市!I17+江別市!I17+千歳市!I17+恵庭市!I17+北広島市!I17+石狩市!I17+当別町!I17+新篠津村!I17</f>
        <v>3472</v>
      </c>
      <c r="J17" s="12">
        <f>+札幌市!J17+江別市!J17+千歳市!J17+恵庭市!J17+北広島市!J17+石狩市!J17+当別町!J17+新篠津村!J17</f>
        <v>86</v>
      </c>
      <c r="K17" s="12">
        <f>+札幌市!K17+江別市!K17+千歳市!K17+恵庭市!K17+北広島市!K17+石狩市!K17+当別町!K17+新篠津村!K17</f>
        <v>282</v>
      </c>
      <c r="L17" s="12">
        <f>+札幌市!L17+江別市!L17+千歳市!L17+恵庭市!L17+北広島市!L17+石狩市!L17+当別町!L17+新篠津村!L17</f>
        <v>401</v>
      </c>
      <c r="M17" s="12">
        <f>+札幌市!M17+江別市!M17+千歳市!M17+恵庭市!M17+北広島市!M17+石狩市!M17+当別町!M17+新篠津村!M17</f>
        <v>107</v>
      </c>
      <c r="N17" s="12">
        <f>+札幌市!N17+江別市!N17+千歳市!N17+恵庭市!N17+北広島市!N17+石狩市!N17+当別町!N17+新篠津村!N17</f>
        <v>578</v>
      </c>
      <c r="O17" s="12">
        <f>+札幌市!O17+江別市!O17+千歳市!O17+恵庭市!O17+北広島市!O17+石狩市!O17+当別町!O17+新篠津村!O17</f>
        <v>368</v>
      </c>
      <c r="P17" s="12">
        <f>+札幌市!P17+江別市!P17+千歳市!P17+恵庭市!P17+北広島市!P17+石狩市!P17+当別町!P17+新篠津村!P17</f>
        <v>238</v>
      </c>
      <c r="Q17" s="12">
        <f>+札幌市!Q17+江別市!Q17+千歳市!Q17+恵庭市!Q17+北広島市!Q17+石狩市!Q17+当別町!Q17+新篠津村!Q17</f>
        <v>210</v>
      </c>
      <c r="R17" s="12">
        <f>+札幌市!R17+江別市!R17+千歳市!R17+恵庭市!R17+北広島市!R17+石狩市!R17+当別町!R17+新篠津村!R17</f>
        <v>2266</v>
      </c>
      <c r="S17" s="12">
        <f>+札幌市!S17+江別市!S17+千歳市!S17+恵庭市!S17+北広島市!S17+石狩市!S17+当別町!S17+新篠津村!S17</f>
        <v>351</v>
      </c>
      <c r="T17" s="12">
        <f>+札幌市!T17+江別市!T17+千歳市!T17+恵庭市!T17+北広島市!T17+石狩市!T17+当別町!T17+新篠津村!T17</f>
        <v>618</v>
      </c>
      <c r="U17" s="13">
        <f>+札幌市!U17+江別市!U17+千歳市!U17+恵庭市!U17+北広島市!U17+石狩市!U17+当別町!U17+新篠津村!U17</f>
        <v>3383</v>
      </c>
      <c r="V17" s="39">
        <f>+札幌市!V17+江別市!V17+千歳市!V17+恵庭市!V17+北広島市!V17+石狩市!V17+当別町!V17+新篠津村!V17</f>
        <v>123302</v>
      </c>
    </row>
    <row r="18" spans="1:22" ht="18" customHeight="1" x14ac:dyDescent="0.15">
      <c r="A18" s="172"/>
      <c r="B18" s="5" t="s">
        <v>14</v>
      </c>
      <c r="C18" s="14">
        <f>+札幌市!C18+江別市!C18+千歳市!C18+恵庭市!C18+北広島市!C18+石狩市!C18+当別町!C18+新篠津村!C18</f>
        <v>46266</v>
      </c>
      <c r="D18" s="15">
        <f>+札幌市!D18+江別市!D18+千歳市!D18+恵庭市!D18+北広島市!D18+石狩市!D18+当別町!D18+新篠津村!D18</f>
        <v>17978</v>
      </c>
      <c r="E18" s="15">
        <f>+札幌市!E18+江別市!E18+千歳市!E18+恵庭市!E18+北広島市!E18+石狩市!E18+当別町!E18+新篠津村!E18</f>
        <v>46793</v>
      </c>
      <c r="F18" s="15">
        <f>+札幌市!F18+江別市!F18+千歳市!F18+恵庭市!F18+北広島市!F18+石狩市!F18+当別町!F18+新篠津村!F18</f>
        <v>16580</v>
      </c>
      <c r="G18" s="15">
        <f>+札幌市!G18+江別市!G18+千歳市!G18+恵庭市!G18+北広島市!G18+石狩市!G18+当別町!G18+新篠津村!G18</f>
        <v>4524</v>
      </c>
      <c r="H18" s="15">
        <f>+札幌市!H18+江別市!H18+千歳市!H18+恵庭市!H18+北広島市!H18+石狩市!H18+当別町!H18+新篠津村!H18</f>
        <v>2871</v>
      </c>
      <c r="I18" s="15">
        <f>+札幌市!I18+江別市!I18+千歳市!I18+恵庭市!I18+北広島市!I18+石狩市!I18+当別町!I18+新篠津村!I18</f>
        <v>4711</v>
      </c>
      <c r="J18" s="15">
        <f>+札幌市!J18+江別市!J18+千歳市!J18+恵庭市!J18+北広島市!J18+石狩市!J18+当別町!J18+新篠津村!J18</f>
        <v>119</v>
      </c>
      <c r="K18" s="15">
        <f>+札幌市!K18+江別市!K18+千歳市!K18+恵庭市!K18+北広島市!K18+石狩市!K18+当別町!K18+新篠津村!K18</f>
        <v>421</v>
      </c>
      <c r="L18" s="15">
        <f>+札幌市!L18+江別市!L18+千歳市!L18+恵庭市!L18+北広島市!L18+石狩市!L18+当別町!L18+新篠津村!L18</f>
        <v>569</v>
      </c>
      <c r="M18" s="15">
        <f>+札幌市!M18+江別市!M18+千歳市!M18+恵庭市!M18+北広島市!M18+石狩市!M18+当別町!M18+新篠津村!M18</f>
        <v>139</v>
      </c>
      <c r="N18" s="15">
        <f>+札幌市!N18+江別市!N18+千歳市!N18+恵庭市!N18+北広島市!N18+石狩市!N18+当別町!N18+新篠津村!N18</f>
        <v>920</v>
      </c>
      <c r="O18" s="15">
        <f>+札幌市!O18+江別市!O18+千歳市!O18+恵庭市!O18+北広島市!O18+石狩市!O18+当別町!O18+新篠津村!O18</f>
        <v>564</v>
      </c>
      <c r="P18" s="15">
        <f>+札幌市!P18+江別市!P18+千歳市!P18+恵庭市!P18+北広島市!P18+石狩市!P18+当別町!P18+新篠津村!P18</f>
        <v>305</v>
      </c>
      <c r="Q18" s="15">
        <f>+札幌市!Q18+江別市!Q18+千歳市!Q18+恵庭市!Q18+北広島市!Q18+石狩市!Q18+当別町!Q18+新篠津村!Q18</f>
        <v>309</v>
      </c>
      <c r="R18" s="15">
        <f>+札幌市!R18+江別市!R18+千歳市!R18+恵庭市!R18+北広島市!R18+石狩市!R18+当別町!R18+新篠津村!R18</f>
        <v>3174</v>
      </c>
      <c r="S18" s="15">
        <f>+札幌市!S18+江別市!S18+千歳市!S18+恵庭市!S18+北広島市!S18+石狩市!S18+当別町!S18+新篠津村!S18</f>
        <v>537</v>
      </c>
      <c r="T18" s="15">
        <f>+札幌市!T18+江別市!T18+千歳市!T18+恵庭市!T18+北広島市!T18+石狩市!T18+当別町!T18+新篠津村!T18</f>
        <v>882</v>
      </c>
      <c r="U18" s="16">
        <f>+札幌市!U18+江別市!U18+千歳市!U18+恵庭市!U18+北広島市!U18+石狩市!U18+当別町!U18+新篠津村!U18</f>
        <v>4634</v>
      </c>
      <c r="V18" s="41">
        <f>+札幌市!V18+江別市!V18+千歳市!V18+恵庭市!V18+北広島市!V18+石狩市!V18+当別町!V18+新篠津村!V18</f>
        <v>152296</v>
      </c>
    </row>
    <row r="19" spans="1:22" ht="18" customHeight="1" x14ac:dyDescent="0.15">
      <c r="A19" s="175" t="s">
        <v>7</v>
      </c>
      <c r="B19" s="7" t="s">
        <v>13</v>
      </c>
      <c r="C19" s="20">
        <f>+札幌市!C19+江別市!C19+千歳市!C19+恵庭市!C19+北広島市!C19+石狩市!C19+当別町!C19+新篠津村!C19</f>
        <v>43384</v>
      </c>
      <c r="D19" s="21">
        <f>+札幌市!D19+江別市!D19+千歳市!D19+恵庭市!D19+北広島市!D19+石狩市!D19+当別町!D19+新篠津村!D19</f>
        <v>18553</v>
      </c>
      <c r="E19" s="21">
        <f>+札幌市!E19+江別市!E19+千歳市!E19+恵庭市!E19+北広島市!E19+石狩市!E19+当別町!E19+新篠津村!E19</f>
        <v>44484</v>
      </c>
      <c r="F19" s="21">
        <f>+札幌市!F19+江別市!F19+千歳市!F19+恵庭市!F19+北広島市!F19+石狩市!F19+当別町!F19+新篠津村!F19</f>
        <v>18727</v>
      </c>
      <c r="G19" s="21">
        <f>+札幌市!G19+江別市!G19+千歳市!G19+恵庭市!G19+北広島市!G19+石狩市!G19+当別町!G19+新篠津村!G19</f>
        <v>5024</v>
      </c>
      <c r="H19" s="21">
        <f>+札幌市!H19+江別市!H19+千歳市!H19+恵庭市!H19+北広島市!H19+石狩市!H19+当別町!H19+新篠津村!H19</f>
        <v>6180</v>
      </c>
      <c r="I19" s="21">
        <f>+札幌市!I19+江別市!I19+千歳市!I19+恵庭市!I19+北広島市!I19+石狩市!I19+当別町!I19+新篠津村!I19</f>
        <v>10344</v>
      </c>
      <c r="J19" s="21">
        <f>+札幌市!J19+江別市!J19+千歳市!J19+恵庭市!J19+北広島市!J19+石狩市!J19+当別町!J19+新篠津村!J19</f>
        <v>94</v>
      </c>
      <c r="K19" s="21">
        <f>+札幌市!K19+江別市!K19+千歳市!K19+恵庭市!K19+北広島市!K19+石狩市!K19+当別町!K19+新篠津村!K19</f>
        <v>612</v>
      </c>
      <c r="L19" s="21">
        <f>+札幌市!L19+江別市!L19+千歳市!L19+恵庭市!L19+北広島市!L19+石狩市!L19+当別町!L19+新篠津村!L19</f>
        <v>1398</v>
      </c>
      <c r="M19" s="21">
        <f>+札幌市!M19+江別市!M19+千歳市!M19+恵庭市!M19+北広島市!M19+石狩市!M19+当別町!M19+新篠津村!M19</f>
        <v>202</v>
      </c>
      <c r="N19" s="21">
        <f>+札幌市!N19+江別市!N19+千歳市!N19+恵庭市!N19+北広島市!N19+石狩市!N19+当別町!N19+新篠津村!N19</f>
        <v>473</v>
      </c>
      <c r="O19" s="21">
        <f>+札幌市!O19+江別市!O19+千歳市!O19+恵庭市!O19+北広島市!O19+石狩市!O19+当別町!O19+新篠津村!O19</f>
        <v>442</v>
      </c>
      <c r="P19" s="21">
        <f>+札幌市!P19+江別市!P19+千歳市!P19+恵庭市!P19+北広島市!P19+石狩市!P19+当別町!P19+新篠津村!P19</f>
        <v>245</v>
      </c>
      <c r="Q19" s="21">
        <f>+札幌市!Q19+江別市!Q19+千歳市!Q19+恵庭市!Q19+北広島市!Q19+石狩市!Q19+当別町!Q19+新篠津村!Q19</f>
        <v>208</v>
      </c>
      <c r="R19" s="21">
        <f>+札幌市!R19+江別市!R19+千歳市!R19+恵庭市!R19+北広島市!R19+石狩市!R19+当別町!R19+新篠津村!R19</f>
        <v>3792</v>
      </c>
      <c r="S19" s="21">
        <f>+札幌市!S19+江別市!S19+千歳市!S19+恵庭市!S19+北広島市!S19+石狩市!S19+当別町!S19+新篠津村!S19</f>
        <v>598</v>
      </c>
      <c r="T19" s="21">
        <f>+札幌市!T19+江別市!T19+千歳市!T19+恵庭市!T19+北広島市!T19+石狩市!T19+当別町!T19+新篠津村!T19</f>
        <v>957</v>
      </c>
      <c r="U19" s="22">
        <f>+札幌市!U19+江別市!U19+千歳市!U19+恵庭市!U19+北広島市!U19+石狩市!U19+当別町!U19+新篠津村!U19</f>
        <v>3855</v>
      </c>
      <c r="V19" s="42">
        <f>+札幌市!V19+江別市!V19+千歳市!V19+恵庭市!V19+北広島市!V19+石狩市!V19+当別町!V19+新篠津村!V19</f>
        <v>159572</v>
      </c>
    </row>
    <row r="20" spans="1:22" ht="18" customHeight="1" x14ac:dyDescent="0.15">
      <c r="A20" s="176"/>
      <c r="B20" s="6" t="s">
        <v>14</v>
      </c>
      <c r="C20" s="17">
        <f>+札幌市!C20+江別市!C20+千歳市!C20+恵庭市!C20+北広島市!C20+石狩市!C20+当別町!C20+新篠津村!C20</f>
        <v>55451</v>
      </c>
      <c r="D20" s="18">
        <f>+札幌市!D20+江別市!D20+千歳市!D20+恵庭市!D20+北広島市!D20+石狩市!D20+当別町!D20+新篠津村!D20</f>
        <v>22502</v>
      </c>
      <c r="E20" s="18">
        <f>+札幌市!E20+江別市!E20+千歳市!E20+恵庭市!E20+北広島市!E20+石狩市!E20+当別町!E20+新篠津村!E20</f>
        <v>50218</v>
      </c>
      <c r="F20" s="18">
        <f>+札幌市!F20+江別市!F20+千歳市!F20+恵庭市!F20+北広島市!F20+石狩市!F20+当別町!F20+新篠津村!F20</f>
        <v>24710</v>
      </c>
      <c r="G20" s="18">
        <f>+札幌市!G20+江別市!G20+千歳市!G20+恵庭市!G20+北広島市!G20+石狩市!G20+当別町!G20+新篠津村!G20</f>
        <v>6643</v>
      </c>
      <c r="H20" s="18">
        <f>+札幌市!H20+江別市!H20+千歳市!H20+恵庭市!H20+北広島市!H20+石狩市!H20+当別町!H20+新篠津村!H20</f>
        <v>7794</v>
      </c>
      <c r="I20" s="18">
        <f>+札幌市!I20+江別市!I20+千歳市!I20+恵庭市!I20+北広島市!I20+石狩市!I20+当別町!I20+新篠津村!I20</f>
        <v>13933</v>
      </c>
      <c r="J20" s="18">
        <f>+札幌市!J20+江別市!J20+千歳市!J20+恵庭市!J20+北広島市!J20+石狩市!J20+当別町!J20+新篠津村!J20</f>
        <v>255</v>
      </c>
      <c r="K20" s="18">
        <f>+札幌市!K20+江別市!K20+千歳市!K20+恵庭市!K20+北広島市!K20+石狩市!K20+当別町!K20+新篠津村!K20</f>
        <v>823</v>
      </c>
      <c r="L20" s="18">
        <f>+札幌市!L20+江別市!L20+千歳市!L20+恵庭市!L20+北広島市!L20+石狩市!L20+当別町!L20+新篠津村!L20</f>
        <v>1882</v>
      </c>
      <c r="M20" s="18">
        <f>+札幌市!M20+江別市!M20+千歳市!M20+恵庭市!M20+北広島市!M20+石狩市!M20+当別町!M20+新篠津村!M20</f>
        <v>373</v>
      </c>
      <c r="N20" s="18">
        <f>+札幌市!N20+江別市!N20+千歳市!N20+恵庭市!N20+北広島市!N20+石狩市!N20+当別町!N20+新篠津村!N20</f>
        <v>672</v>
      </c>
      <c r="O20" s="18">
        <f>+札幌市!O20+江別市!O20+千歳市!O20+恵庭市!O20+北広島市!O20+石狩市!O20+当別町!O20+新篠津村!O20</f>
        <v>641</v>
      </c>
      <c r="P20" s="18">
        <f>+札幌市!P20+江別市!P20+千歳市!P20+恵庭市!P20+北広島市!P20+石狩市!P20+当別町!P20+新篠津村!P20</f>
        <v>362</v>
      </c>
      <c r="Q20" s="18">
        <f>+札幌市!Q20+江別市!Q20+千歳市!Q20+恵庭市!Q20+北広島市!Q20+石狩市!Q20+当別町!Q20+新篠津村!Q20</f>
        <v>251</v>
      </c>
      <c r="R20" s="18">
        <f>+札幌市!R20+江別市!R20+千歳市!R20+恵庭市!R20+北広島市!R20+石狩市!R20+当別町!R20+新篠津村!R20</f>
        <v>5226</v>
      </c>
      <c r="S20" s="18">
        <f>+札幌市!S20+江別市!S20+千歳市!S20+恵庭市!S20+北広島市!S20+石狩市!S20+当別町!S20+新篠津村!S20</f>
        <v>854</v>
      </c>
      <c r="T20" s="18">
        <f>+札幌市!T20+江別市!T20+千歳市!T20+恵庭市!T20+北広島市!T20+石狩市!T20+当別町!T20+新篠津村!T20</f>
        <v>1302</v>
      </c>
      <c r="U20" s="19">
        <f>+札幌市!U20+江別市!U20+千歳市!U20+恵庭市!U20+北広島市!U20+石狩市!U20+当別町!U20+新篠津村!U20</f>
        <v>5267</v>
      </c>
      <c r="V20" s="40">
        <f>+札幌市!V20+江別市!V20+千歳市!V20+恵庭市!V20+北広島市!V20+石狩市!V20+当別町!V20+新篠津村!V20</f>
        <v>199159</v>
      </c>
    </row>
    <row r="21" spans="1:22" ht="18" customHeight="1" x14ac:dyDescent="0.15">
      <c r="A21" s="173" t="s">
        <v>8</v>
      </c>
      <c r="B21" s="4" t="s">
        <v>13</v>
      </c>
      <c r="C21" s="11">
        <f>+札幌市!C21+江別市!C21+千歳市!C21+恵庭市!C21+北広島市!C21+石狩市!C21+当別町!C21+新篠津村!C21</f>
        <v>37405</v>
      </c>
      <c r="D21" s="12">
        <f>+札幌市!D21+江別市!D21+千歳市!D21+恵庭市!D21+北広島市!D21+石狩市!D21+当別町!D21+新篠津村!D21</f>
        <v>17646</v>
      </c>
      <c r="E21" s="12">
        <f>+札幌市!E21+江別市!E21+千歳市!E21+恵庭市!E21+北広島市!E21+石狩市!E21+当別町!E21+新篠津村!E21</f>
        <v>29871</v>
      </c>
      <c r="F21" s="12">
        <f>+札幌市!F21+江別市!F21+千歳市!F21+恵庭市!F21+北広島市!F21+石狩市!F21+当別町!F21+新篠津村!F21</f>
        <v>13398</v>
      </c>
      <c r="G21" s="12">
        <f>+札幌市!G21+江別市!G21+千歳市!G21+恵庭市!G21+北広島市!G21+石狩市!G21+当別町!G21+新篠津村!G21</f>
        <v>4945</v>
      </c>
      <c r="H21" s="12">
        <f>+札幌市!H21+江別市!H21+千歳市!H21+恵庭市!H21+北広島市!H21+石狩市!H21+当別町!H21+新篠津村!H21</f>
        <v>6289</v>
      </c>
      <c r="I21" s="12">
        <f>+札幌市!I21+江別市!I21+千歳市!I21+恵庭市!I21+北広島市!I21+石狩市!I21+当別町!I21+新篠津村!I21</f>
        <v>8160</v>
      </c>
      <c r="J21" s="12">
        <f>+札幌市!J21+江別市!J21+千歳市!J21+恵庭市!J21+北広島市!J21+石狩市!J21+当別町!J21+新篠津村!J21</f>
        <v>72</v>
      </c>
      <c r="K21" s="12">
        <f>+札幌市!K21+江別市!K21+千歳市!K21+恵庭市!K21+北広島市!K21+石狩市!K21+当別町!K21+新篠津村!K21</f>
        <v>838</v>
      </c>
      <c r="L21" s="12">
        <f>+札幌市!L21+江別市!L21+千歳市!L21+恵庭市!L21+北広島市!L21+石狩市!L21+当別町!L21+新篠津村!L21</f>
        <v>821</v>
      </c>
      <c r="M21" s="12">
        <f>+札幌市!M21+江別市!M21+千歳市!M21+恵庭市!M21+北広島市!M21+石狩市!M21+当別町!M21+新篠津村!M21</f>
        <v>93</v>
      </c>
      <c r="N21" s="12">
        <f>+札幌市!N21+江別市!N21+千歳市!N21+恵庭市!N21+北広島市!N21+石狩市!N21+当別町!N21+新篠津村!N21</f>
        <v>410</v>
      </c>
      <c r="O21" s="12">
        <f>+札幌市!O21+江別市!O21+千歳市!O21+恵庭市!O21+北広島市!O21+石狩市!O21+当別町!O21+新篠津村!O21</f>
        <v>220</v>
      </c>
      <c r="P21" s="12">
        <f>+札幌市!P21+江別市!P21+千歳市!P21+恵庭市!P21+北広島市!P21+石狩市!P21+当別町!P21+新篠津村!P21</f>
        <v>102</v>
      </c>
      <c r="Q21" s="12">
        <f>+札幌市!Q21+江別市!Q21+千歳市!Q21+恵庭市!Q21+北広島市!Q21+石狩市!Q21+当別町!Q21+新篠津村!Q21</f>
        <v>328</v>
      </c>
      <c r="R21" s="12">
        <f>+札幌市!R21+江別市!R21+千歳市!R21+恵庭市!R21+北広島市!R21+石狩市!R21+当別町!R21+新篠津村!R21</f>
        <v>2054</v>
      </c>
      <c r="S21" s="12">
        <f>+札幌市!S21+江別市!S21+千歳市!S21+恵庭市!S21+北広島市!S21+石狩市!S21+当別町!S21+新篠津村!S21</f>
        <v>430</v>
      </c>
      <c r="T21" s="12">
        <f>+札幌市!T21+江別市!T21+千歳市!T21+恵庭市!T21+北広島市!T21+石狩市!T21+当別町!T21+新篠津村!T21</f>
        <v>921</v>
      </c>
      <c r="U21" s="13">
        <f>+札幌市!U21+江別市!U21+千歳市!U21+恵庭市!U21+北広島市!U21+石狩市!U21+当別町!U21+新篠津村!U21</f>
        <v>2659</v>
      </c>
      <c r="V21" s="39">
        <f>+札幌市!V21+江別市!V21+千歳市!V21+恵庭市!V21+北広島市!V21+石狩市!V21+当別町!V21+新篠津村!V21</f>
        <v>126662</v>
      </c>
    </row>
    <row r="22" spans="1:22" ht="18" customHeight="1" x14ac:dyDescent="0.15">
      <c r="A22" s="172"/>
      <c r="B22" s="5" t="s">
        <v>14</v>
      </c>
      <c r="C22" s="14">
        <f>+札幌市!C22+江別市!C22+千歳市!C22+恵庭市!C22+北広島市!C22+石狩市!C22+当別町!C22+新篠津村!C22</f>
        <v>45736</v>
      </c>
      <c r="D22" s="15">
        <f>+札幌市!D22+江別市!D22+千歳市!D22+恵庭市!D22+北広島市!D22+石狩市!D22+当別町!D22+新篠津村!D22</f>
        <v>21311</v>
      </c>
      <c r="E22" s="15">
        <f>+札幌市!E22+江別市!E22+千歳市!E22+恵庭市!E22+北広島市!E22+石狩市!E22+当別町!E22+新篠津村!E22</f>
        <v>33839</v>
      </c>
      <c r="F22" s="15">
        <f>+札幌市!F22+江別市!F22+千歳市!F22+恵庭市!F22+北広島市!F22+石狩市!F22+当別町!F22+新篠津村!F22</f>
        <v>17865</v>
      </c>
      <c r="G22" s="15">
        <f>+札幌市!G22+江別市!G22+千歳市!G22+恵庭市!G22+北広島市!G22+石狩市!G22+当別町!G22+新篠津村!G22</f>
        <v>6602</v>
      </c>
      <c r="H22" s="15">
        <f>+札幌市!H22+江別市!H22+千歳市!H22+恵庭市!H22+北広島市!H22+石狩市!H22+当別町!H22+新篠津村!H22</f>
        <v>8765</v>
      </c>
      <c r="I22" s="15">
        <f>+札幌市!I22+江別市!I22+千歳市!I22+恵庭市!I22+北広島市!I22+石狩市!I22+当別町!I22+新篠津村!I22</f>
        <v>12937</v>
      </c>
      <c r="J22" s="15">
        <f>+札幌市!J22+江別市!J22+千歳市!J22+恵庭市!J22+北広島市!J22+石狩市!J22+当別町!J22+新篠津村!J22</f>
        <v>100</v>
      </c>
      <c r="K22" s="15">
        <f>+札幌市!K22+江別市!K22+千歳市!K22+恵庭市!K22+北広島市!K22+石狩市!K22+当別町!K22+新篠津村!K22</f>
        <v>1187</v>
      </c>
      <c r="L22" s="15">
        <f>+札幌市!L22+江別市!L22+千歳市!L22+恵庭市!L22+北広島市!L22+石狩市!L22+当別町!L22+新篠津村!L22</f>
        <v>1295</v>
      </c>
      <c r="M22" s="15">
        <f>+札幌市!M22+江別市!M22+千歳市!M22+恵庭市!M22+北広島市!M22+石狩市!M22+当別町!M22+新篠津村!M22</f>
        <v>138</v>
      </c>
      <c r="N22" s="15">
        <f>+札幌市!N22+江別市!N22+千歳市!N22+恵庭市!N22+北広島市!N22+石狩市!N22+当別町!N22+新篠津村!N22</f>
        <v>574</v>
      </c>
      <c r="O22" s="15">
        <f>+札幌市!O22+江別市!O22+千歳市!O22+恵庭市!O22+北広島市!O22+石狩市!O22+当別町!O22+新篠津村!O22</f>
        <v>303</v>
      </c>
      <c r="P22" s="15">
        <f>+札幌市!P22+江別市!P22+千歳市!P22+恵庭市!P22+北広島市!P22+石狩市!P22+当別町!P22+新篠津村!P22</f>
        <v>171</v>
      </c>
      <c r="Q22" s="15">
        <f>+札幌市!Q22+江別市!Q22+千歳市!Q22+恵庭市!Q22+北広島市!Q22+石狩市!Q22+当別町!Q22+新篠津村!Q22</f>
        <v>379</v>
      </c>
      <c r="R22" s="15">
        <f>+札幌市!R22+江別市!R22+千歳市!R22+恵庭市!R22+北広島市!R22+石狩市!R22+当別町!R22+新篠津村!R22</f>
        <v>2797</v>
      </c>
      <c r="S22" s="15">
        <f>+札幌市!S22+江別市!S22+千歳市!S22+恵庭市!S22+北広島市!S22+石狩市!S22+当別町!S22+新篠津村!S22</f>
        <v>615</v>
      </c>
      <c r="T22" s="15">
        <f>+札幌市!T22+江別市!T22+千歳市!T22+恵庭市!T22+北広島市!T22+石狩市!T22+当別町!T22+新篠津村!T22</f>
        <v>1336</v>
      </c>
      <c r="U22" s="16">
        <f>+札幌市!U22+江別市!U22+千歳市!U22+恵庭市!U22+北広島市!U22+石狩市!U22+当別町!U22+新篠津村!U22</f>
        <v>4135</v>
      </c>
      <c r="V22" s="41">
        <f>+札幌市!V22+江別市!V22+千歳市!V22+恵庭市!V22+北広島市!V22+石狩市!V22+当別町!V22+新篠津村!V22</f>
        <v>160085</v>
      </c>
    </row>
    <row r="23" spans="1:22" ht="18" customHeight="1" x14ac:dyDescent="0.15">
      <c r="A23" s="175" t="s">
        <v>9</v>
      </c>
      <c r="B23" s="7" t="s">
        <v>13</v>
      </c>
      <c r="C23" s="20">
        <f>+札幌市!C23+江別市!C23+千歳市!C23+恵庭市!C23+北広島市!C23+石狩市!C23+当別町!C23+新篠津村!C23</f>
        <v>53248</v>
      </c>
      <c r="D23" s="21">
        <f>+札幌市!D23+江別市!D23+千歳市!D23+恵庭市!D23+北広島市!D23+石狩市!D23+当別町!D23+新篠津村!D23</f>
        <v>28064</v>
      </c>
      <c r="E23" s="21">
        <f>+札幌市!E23+江別市!E23+千歳市!E23+恵庭市!E23+北広島市!E23+石狩市!E23+当別町!E23+新篠津村!E23</f>
        <v>42951</v>
      </c>
      <c r="F23" s="21">
        <f>+札幌市!F23+江別市!F23+千歳市!F23+恵庭市!F23+北広島市!F23+石狩市!F23+当別町!F23+新篠津村!F23</f>
        <v>24565</v>
      </c>
      <c r="G23" s="21">
        <f>+札幌市!G23+江別市!G23+千歳市!G23+恵庭市!G23+北広島市!G23+石狩市!G23+当別町!G23+新篠津村!G23</f>
        <v>22379</v>
      </c>
      <c r="H23" s="21">
        <f>+札幌市!H23+江別市!H23+千歳市!H23+恵庭市!H23+北広島市!H23+石狩市!H23+当別町!H23+新篠津村!H23</f>
        <v>17236</v>
      </c>
      <c r="I23" s="21">
        <f>+札幌市!I23+江別市!I23+千歳市!I23+恵庭市!I23+北広島市!I23+石狩市!I23+当別町!I23+新篠津村!I23</f>
        <v>13851</v>
      </c>
      <c r="J23" s="21">
        <f>+札幌市!J23+江別市!J23+千歳市!J23+恵庭市!J23+北広島市!J23+石狩市!J23+当別町!J23+新篠津村!J23</f>
        <v>237</v>
      </c>
      <c r="K23" s="21">
        <f>+札幌市!K23+江別市!K23+千歳市!K23+恵庭市!K23+北広島市!K23+石狩市!K23+当別町!K23+新篠津村!K23</f>
        <v>3963</v>
      </c>
      <c r="L23" s="21">
        <f>+札幌市!L23+江別市!L23+千歳市!L23+恵庭市!L23+北広島市!L23+石狩市!L23+当別町!L23+新篠津村!L23</f>
        <v>2292</v>
      </c>
      <c r="M23" s="21">
        <f>+札幌市!M23+江別市!M23+千歳市!M23+恵庭市!M23+北広島市!M23+石狩市!M23+当別町!M23+新篠津村!M23</f>
        <v>146</v>
      </c>
      <c r="N23" s="21">
        <f>+札幌市!N23+江別市!N23+千歳市!N23+恵庭市!N23+北広島市!N23+石狩市!N23+当別町!N23+新篠津村!N23</f>
        <v>331</v>
      </c>
      <c r="O23" s="21">
        <f>+札幌市!O23+江別市!O23+千歳市!O23+恵庭市!O23+北広島市!O23+石狩市!O23+当別町!O23+新篠津村!O23</f>
        <v>427</v>
      </c>
      <c r="P23" s="21">
        <f>+札幌市!P23+江別市!P23+千歳市!P23+恵庭市!P23+北広島市!P23+石狩市!P23+当別町!P23+新篠津村!P23</f>
        <v>144</v>
      </c>
      <c r="Q23" s="21">
        <f>+札幌市!Q23+江別市!Q23+千歳市!Q23+恵庭市!Q23+北広島市!Q23+石狩市!Q23+当別町!Q23+新篠津村!Q23</f>
        <v>133</v>
      </c>
      <c r="R23" s="21">
        <f>+札幌市!R23+江別市!R23+千歳市!R23+恵庭市!R23+北広島市!R23+石狩市!R23+当別町!R23+新篠津村!R23</f>
        <v>2558</v>
      </c>
      <c r="S23" s="21">
        <f>+札幌市!S23+江別市!S23+千歳市!S23+恵庭市!S23+北広島市!S23+石狩市!S23+当別町!S23+新篠津村!S23</f>
        <v>537</v>
      </c>
      <c r="T23" s="21">
        <f>+札幌市!T23+江別市!T23+千歳市!T23+恵庭市!T23+北広島市!T23+石狩市!T23+当別町!T23+新篠津村!T23</f>
        <v>2250</v>
      </c>
      <c r="U23" s="22">
        <f>+札幌市!U23+江別市!U23+千歳市!U23+恵庭市!U23+北広島市!U23+石狩市!U23+当別町!U23+新篠津村!U23</f>
        <v>4830</v>
      </c>
      <c r="V23" s="42">
        <f>+札幌市!V23+江別市!V23+千歳市!V23+恵庭市!V23+北広島市!V23+石狩市!V23+当別町!V23+新篠津村!V23</f>
        <v>220142</v>
      </c>
    </row>
    <row r="24" spans="1:22" ht="18" customHeight="1" x14ac:dyDescent="0.15">
      <c r="A24" s="176"/>
      <c r="B24" s="6" t="s">
        <v>14</v>
      </c>
      <c r="C24" s="17">
        <f>+札幌市!C24+江別市!C24+千歳市!C24+恵庭市!C24+北広島市!C24+石狩市!C24+当別町!C24+新篠津村!C24</f>
        <v>69536</v>
      </c>
      <c r="D24" s="18">
        <f>+札幌市!D24+江別市!D24+千歳市!D24+恵庭市!D24+北広島市!D24+石狩市!D24+当別町!D24+新篠津村!D24</f>
        <v>34194</v>
      </c>
      <c r="E24" s="18">
        <f>+札幌市!E24+江別市!E24+千歳市!E24+恵庭市!E24+北広島市!E24+石狩市!E24+当別町!E24+新篠津村!E24</f>
        <v>48599</v>
      </c>
      <c r="F24" s="18">
        <f>+札幌市!F24+江別市!F24+千歳市!F24+恵庭市!F24+北広島市!F24+石狩市!F24+当別町!F24+新篠津村!F24</f>
        <v>34397</v>
      </c>
      <c r="G24" s="18">
        <f>+札幌市!G24+江別市!G24+千歳市!G24+恵庭市!G24+北広島市!G24+石狩市!G24+当別町!G24+新篠津村!G24</f>
        <v>31005</v>
      </c>
      <c r="H24" s="18">
        <f>+札幌市!H24+江別市!H24+千歳市!H24+恵庭市!H24+北広島市!H24+石狩市!H24+当別町!H24+新篠津村!H24</f>
        <v>22354</v>
      </c>
      <c r="I24" s="18">
        <f>+札幌市!I24+江別市!I24+千歳市!I24+恵庭市!I24+北広島市!I24+石狩市!I24+当別町!I24+新篠津村!I24</f>
        <v>20043</v>
      </c>
      <c r="J24" s="18">
        <f>+札幌市!J24+江別市!J24+千歳市!J24+恵庭市!J24+北広島市!J24+石狩市!J24+当別町!J24+新篠津村!J24</f>
        <v>404</v>
      </c>
      <c r="K24" s="18">
        <f>+札幌市!K24+江別市!K24+千歳市!K24+恵庭市!K24+北広島市!K24+石狩市!K24+当別町!K24+新篠津村!K24</f>
        <v>5727</v>
      </c>
      <c r="L24" s="18">
        <f>+札幌市!L24+江別市!L24+千歳市!L24+恵庭市!L24+北広島市!L24+石狩市!L24+当別町!L24+新篠津村!L24</f>
        <v>3078</v>
      </c>
      <c r="M24" s="18">
        <f>+札幌市!M24+江別市!M24+千歳市!M24+恵庭市!M24+北広島市!M24+石狩市!M24+当別町!M24+新篠津村!M24</f>
        <v>211</v>
      </c>
      <c r="N24" s="18">
        <f>+札幌市!N24+江別市!N24+千歳市!N24+恵庭市!N24+北広島市!N24+石狩市!N24+当別町!N24+新篠津村!N24</f>
        <v>449</v>
      </c>
      <c r="O24" s="18">
        <f>+札幌市!O24+江別市!O24+千歳市!O24+恵庭市!O24+北広島市!O24+石狩市!O24+当別町!O24+新篠津村!O24</f>
        <v>626</v>
      </c>
      <c r="P24" s="18">
        <f>+札幌市!P24+江別市!P24+千歳市!P24+恵庭市!P24+北広島市!P24+石狩市!P24+当別町!P24+新篠津村!P24</f>
        <v>187</v>
      </c>
      <c r="Q24" s="18">
        <f>+札幌市!Q24+江別市!Q24+千歳市!Q24+恵庭市!Q24+北広島市!Q24+石狩市!Q24+当別町!Q24+新篠津村!Q24</f>
        <v>246</v>
      </c>
      <c r="R24" s="18">
        <f>+札幌市!R24+江別市!R24+千歳市!R24+恵庭市!R24+北広島市!R24+石狩市!R24+当別町!R24+新篠津村!R24</f>
        <v>3499</v>
      </c>
      <c r="S24" s="18">
        <f>+札幌市!S24+江別市!S24+千歳市!S24+恵庭市!S24+北広島市!S24+石狩市!S24+当別町!S24+新篠津村!S24</f>
        <v>770</v>
      </c>
      <c r="T24" s="18">
        <f>+札幌市!T24+江別市!T24+千歳市!T24+恵庭市!T24+北広島市!T24+石狩市!T24+当別町!T24+新篠津村!T24</f>
        <v>3237</v>
      </c>
      <c r="U24" s="19">
        <f>+札幌市!U24+江別市!U24+千歳市!U24+恵庭市!U24+北広島市!U24+石狩市!U24+当別町!U24+新篠津村!U24</f>
        <v>7093</v>
      </c>
      <c r="V24" s="40">
        <f>+札幌市!V24+江別市!V24+千歳市!V24+恵庭市!V24+北広島市!V24+石狩市!V24+当別町!V24+新篠津村!V24</f>
        <v>285655</v>
      </c>
    </row>
    <row r="25" spans="1:22" ht="18" customHeight="1" x14ac:dyDescent="0.15">
      <c r="A25" s="173" t="s">
        <v>10</v>
      </c>
      <c r="B25" s="4" t="s">
        <v>13</v>
      </c>
      <c r="C25" s="11">
        <f>+札幌市!C25+江別市!C25+千歳市!C25+恵庭市!C25+北広島市!C25+石狩市!C25+当別町!C25+新篠津村!C25</f>
        <v>79232</v>
      </c>
      <c r="D25" s="12">
        <f>+札幌市!D25+江別市!D25+千歳市!D25+恵庭市!D25+北広島市!D25+石狩市!D25+当別町!D25+新篠津村!D25</f>
        <v>39312</v>
      </c>
      <c r="E25" s="12">
        <f>+札幌市!E25+江別市!E25+千歳市!E25+恵庭市!E25+北広島市!E25+石狩市!E25+当別町!E25+新篠津村!E25</f>
        <v>47114</v>
      </c>
      <c r="F25" s="12">
        <f>+札幌市!F25+江別市!F25+千歳市!F25+恵庭市!F25+北広島市!F25+石狩市!F25+当別町!F25+新篠津村!F25</f>
        <v>20971</v>
      </c>
      <c r="G25" s="12">
        <f>+札幌市!G25+江別市!G25+千歳市!G25+恵庭市!G25+北広島市!G25+石狩市!G25+当別町!G25+新篠津村!G25</f>
        <v>4335</v>
      </c>
      <c r="H25" s="12">
        <f>+札幌市!H25+江別市!H25+千歳市!H25+恵庭市!H25+北広島市!H25+石狩市!H25+当別町!H25+新篠津村!H25</f>
        <v>5846</v>
      </c>
      <c r="I25" s="12">
        <f>+札幌市!I25+江別市!I25+千歳市!I25+恵庭市!I25+北広島市!I25+石狩市!I25+当別町!I25+新篠津村!I25</f>
        <v>15338</v>
      </c>
      <c r="J25" s="12">
        <f>+札幌市!J25+江別市!J25+千歳市!J25+恵庭市!J25+北広島市!J25+石狩市!J25+当別町!J25+新篠津村!J25</f>
        <v>100</v>
      </c>
      <c r="K25" s="12">
        <f>+札幌市!K25+江別市!K25+千歳市!K25+恵庭市!K25+北広島市!K25+石狩市!K25+当別町!K25+新篠津村!K25</f>
        <v>2935</v>
      </c>
      <c r="L25" s="12">
        <f>+札幌市!L25+江別市!L25+千歳市!L25+恵庭市!L25+北広島市!L25+石狩市!L25+当別町!L25+新篠津村!L25</f>
        <v>721</v>
      </c>
      <c r="M25" s="12">
        <f>+札幌市!M25+江別市!M25+千歳市!M25+恵庭市!M25+北広島市!M25+石狩市!M25+当別町!M25+新篠津村!M25</f>
        <v>101</v>
      </c>
      <c r="N25" s="12">
        <f>+札幌市!N25+江別市!N25+千歳市!N25+恵庭市!N25+北広島市!N25+石狩市!N25+当別町!N25+新篠津村!N25</f>
        <v>543</v>
      </c>
      <c r="O25" s="12">
        <f>+札幌市!O25+江別市!O25+千歳市!O25+恵庭市!O25+北広島市!O25+石狩市!O25+当別町!O25+新篠津村!O25</f>
        <v>556</v>
      </c>
      <c r="P25" s="12">
        <f>+札幌市!P25+江別市!P25+千歳市!P25+恵庭市!P25+北広島市!P25+石狩市!P25+当別町!P25+新篠津村!P25</f>
        <v>277</v>
      </c>
      <c r="Q25" s="12">
        <f>+札幌市!Q25+江別市!Q25+千歳市!Q25+恵庭市!Q25+北広島市!Q25+石狩市!Q25+当別町!Q25+新篠津村!Q25</f>
        <v>223</v>
      </c>
      <c r="R25" s="12">
        <f>+札幌市!R25+江別市!R25+千歳市!R25+恵庭市!R25+北広島市!R25+石狩市!R25+当別町!R25+新篠津村!R25</f>
        <v>3316</v>
      </c>
      <c r="S25" s="12">
        <f>+札幌市!S25+江別市!S25+千歳市!S25+恵庭市!S25+北広島市!S25+石狩市!S25+当別町!S25+新篠津村!S25</f>
        <v>801</v>
      </c>
      <c r="T25" s="12">
        <f>+札幌市!T25+江別市!T25+千歳市!T25+恵庭市!T25+北広島市!T25+石狩市!T25+当別町!T25+新篠津村!T25</f>
        <v>4825</v>
      </c>
      <c r="U25" s="13">
        <f>+札幌市!U25+江別市!U25+千歳市!U25+恵庭市!U25+北広島市!U25+石狩市!U25+当別町!U25+新篠津村!U25</f>
        <v>6968</v>
      </c>
      <c r="V25" s="39">
        <f>+札幌市!V25+江別市!V25+千歳市!V25+恵庭市!V25+北広島市!V25+石狩市!V25+当別町!V25+新篠津村!V25</f>
        <v>233514</v>
      </c>
    </row>
    <row r="26" spans="1:22" ht="18" customHeight="1" x14ac:dyDescent="0.15">
      <c r="A26" s="172"/>
      <c r="B26" s="5" t="s">
        <v>14</v>
      </c>
      <c r="C26" s="14">
        <f>+札幌市!C26+江別市!C26+千歳市!C26+恵庭市!C26+北広島市!C26+石狩市!C26+当別町!C26+新篠津村!C26</f>
        <v>100932</v>
      </c>
      <c r="D26" s="15">
        <f>+札幌市!D26+江別市!D26+千歳市!D26+恵庭市!D26+北広島市!D26+石狩市!D26+当別町!D26+新篠津村!D26</f>
        <v>48802</v>
      </c>
      <c r="E26" s="15">
        <f>+札幌市!E26+江別市!E26+千歳市!E26+恵庭市!E26+北広島市!E26+石狩市!E26+当別町!E26+新篠津村!E26</f>
        <v>54405</v>
      </c>
      <c r="F26" s="15">
        <f>+札幌市!F26+江別市!F26+千歳市!F26+恵庭市!F26+北広島市!F26+石狩市!F26+当別町!F26+新篠津村!F26</f>
        <v>29157</v>
      </c>
      <c r="G26" s="15">
        <f>+札幌市!G26+江別市!G26+千歳市!G26+恵庭市!G26+北広島市!G26+石狩市!G26+当別町!G26+新篠津村!G26</f>
        <v>6182</v>
      </c>
      <c r="H26" s="15">
        <f>+札幌市!H26+江別市!H26+千歳市!H26+恵庭市!H26+北広島市!H26+石狩市!H26+当別町!H26+新篠津村!H26</f>
        <v>8369</v>
      </c>
      <c r="I26" s="15">
        <f>+札幌市!I26+江別市!I26+千歳市!I26+恵庭市!I26+北広島市!I26+石狩市!I26+当別町!I26+新篠津村!I26</f>
        <v>21953</v>
      </c>
      <c r="J26" s="15">
        <f>+札幌市!J26+江別市!J26+千歳市!J26+恵庭市!J26+北広島市!J26+石狩市!J26+当別町!J26+新篠津村!J26</f>
        <v>150</v>
      </c>
      <c r="K26" s="15">
        <f>+札幌市!K26+江別市!K26+千歳市!K26+恵庭市!K26+北広島市!K26+石狩市!K26+当別町!K26+新篠津村!K26</f>
        <v>4018</v>
      </c>
      <c r="L26" s="15">
        <f>+札幌市!L26+江別市!L26+千歳市!L26+恵庭市!L26+北広島市!L26+石狩市!L26+当別町!L26+新篠津村!L26</f>
        <v>1175</v>
      </c>
      <c r="M26" s="15">
        <f>+札幌市!M26+江別市!M26+千歳市!M26+恵庭市!M26+北広島市!M26+石狩市!M26+当別町!M26+新篠津村!M26</f>
        <v>129</v>
      </c>
      <c r="N26" s="15">
        <f>+札幌市!N26+江別市!N26+千歳市!N26+恵庭市!N26+北広島市!N26+石狩市!N26+当別町!N26+新篠津村!N26</f>
        <v>672</v>
      </c>
      <c r="O26" s="15">
        <f>+札幌市!O26+江別市!O26+千歳市!O26+恵庭市!O26+北広島市!O26+石狩市!O26+当別町!O26+新篠津村!O26</f>
        <v>721</v>
      </c>
      <c r="P26" s="15">
        <f>+札幌市!P26+江別市!P26+千歳市!P26+恵庭市!P26+北広島市!P26+石狩市!P26+当別町!P26+新篠津村!P26</f>
        <v>359</v>
      </c>
      <c r="Q26" s="15">
        <f>+札幌市!Q26+江別市!Q26+千歳市!Q26+恵庭市!Q26+北広島市!Q26+石狩市!Q26+当別町!Q26+新篠津村!Q26</f>
        <v>273</v>
      </c>
      <c r="R26" s="15">
        <f>+札幌市!R26+江別市!R26+千歳市!R26+恵庭市!R26+北広島市!R26+石狩市!R26+当別町!R26+新篠津村!R26</f>
        <v>4325</v>
      </c>
      <c r="S26" s="15">
        <f>+札幌市!S26+江別市!S26+千歳市!S26+恵庭市!S26+北広島市!S26+石狩市!S26+当別町!S26+新篠津村!S26</f>
        <v>1043</v>
      </c>
      <c r="T26" s="15">
        <f>+札幌市!T26+江別市!T26+千歳市!T26+恵庭市!T26+北広島市!T26+石狩市!T26+当別町!T26+新篠津村!T26</f>
        <v>6494</v>
      </c>
      <c r="U26" s="16">
        <f>+札幌市!U26+江別市!U26+千歳市!U26+恵庭市!U26+北広島市!U26+石狩市!U26+当別町!U26+新篠津村!U26</f>
        <v>9471</v>
      </c>
      <c r="V26" s="41">
        <f>+札幌市!V26+江別市!V26+千歳市!V26+恵庭市!V26+北広島市!V26+石狩市!V26+当別町!V26+新篠津村!V26</f>
        <v>298630</v>
      </c>
    </row>
    <row r="27" spans="1:22" ht="18" customHeight="1" x14ac:dyDescent="0.15">
      <c r="A27" s="175" t="s">
        <v>11</v>
      </c>
      <c r="B27" s="7" t="s">
        <v>13</v>
      </c>
      <c r="C27" s="20">
        <f>+札幌市!C27+江別市!C27+千歳市!C27+恵庭市!C27+北広島市!C27+石狩市!C27+当別町!C27+新篠津村!C27</f>
        <v>85079</v>
      </c>
      <c r="D27" s="21">
        <f>+札幌市!D27+江別市!D27+千歳市!D27+恵庭市!D27+北広島市!D27+石狩市!D27+当別町!D27+新篠津村!D27</f>
        <v>40351</v>
      </c>
      <c r="E27" s="21">
        <f>+札幌市!E27+江別市!E27+千歳市!E27+恵庭市!E27+北広島市!E27+石狩市!E27+当別町!E27+新篠津村!E27</f>
        <v>46718</v>
      </c>
      <c r="F27" s="21">
        <f>+札幌市!F27+江別市!F27+千歳市!F27+恵庭市!F27+北広島市!F27+石狩市!F27+当別町!F27+新篠津村!F27</f>
        <v>28083</v>
      </c>
      <c r="G27" s="21">
        <f>+札幌市!G27+江別市!G27+千歳市!G27+恵庭市!G27+北広島市!G27+石狩市!G27+当別町!G27+新篠津村!G27</f>
        <v>4963</v>
      </c>
      <c r="H27" s="21">
        <f>+札幌市!H27+江別市!H27+千歳市!H27+恵庭市!H27+北広島市!H27+石狩市!H27+当別町!H27+新篠津村!H27</f>
        <v>7282</v>
      </c>
      <c r="I27" s="21">
        <f>+札幌市!I27+江別市!I27+千歳市!I27+恵庭市!I27+北広島市!I27+石狩市!I27+当別町!I27+新篠津村!I27</f>
        <v>15140</v>
      </c>
      <c r="J27" s="21">
        <f>+札幌市!J27+江別市!J27+千歳市!J27+恵庭市!J27+北広島市!J27+石狩市!J27+当別町!J27+新篠津村!J27</f>
        <v>260</v>
      </c>
      <c r="K27" s="21">
        <f>+札幌市!K27+江別市!K27+千歳市!K27+恵庭市!K27+北広島市!K27+石狩市!K27+当別町!K27+新篠津村!K27</f>
        <v>1251</v>
      </c>
      <c r="L27" s="21">
        <f>+札幌市!L27+江別市!L27+千歳市!L27+恵庭市!L27+北広島市!L27+石狩市!L27+当別町!L27+新篠津村!L27</f>
        <v>1369</v>
      </c>
      <c r="M27" s="21">
        <f>+札幌市!M27+江別市!M27+千歳市!M27+恵庭市!M27+北広島市!M27+石狩市!M27+当別町!M27+新篠津村!M27</f>
        <v>241</v>
      </c>
      <c r="N27" s="21">
        <f>+札幌市!N27+江別市!N27+千歳市!N27+恵庭市!N27+北広島市!N27+石狩市!N27+当別町!N27+新篠津村!N27</f>
        <v>322</v>
      </c>
      <c r="O27" s="21">
        <f>+札幌市!O27+江別市!O27+千歳市!O27+恵庭市!O27+北広島市!O27+石狩市!O27+当別町!O27+新篠津村!O27</f>
        <v>986</v>
      </c>
      <c r="P27" s="21">
        <f>+札幌市!P27+江別市!P27+千歳市!P27+恵庭市!P27+北広島市!P27+石狩市!P27+当別町!P27+新篠津村!P27</f>
        <v>424</v>
      </c>
      <c r="Q27" s="21">
        <f>+札幌市!Q27+江別市!Q27+千歳市!Q27+恵庭市!Q27+北広島市!Q27+石狩市!Q27+当別町!Q27+新篠津村!Q27</f>
        <v>369</v>
      </c>
      <c r="R27" s="21">
        <f>+札幌市!R27+江別市!R27+千歳市!R27+恵庭市!R27+北広島市!R27+石狩市!R27+当別町!R27+新篠津村!R27</f>
        <v>7077</v>
      </c>
      <c r="S27" s="21">
        <f>+札幌市!S27+江別市!S27+千歳市!S27+恵庭市!S27+北広島市!S27+石狩市!S27+当別町!S27+新篠津村!S27</f>
        <v>783</v>
      </c>
      <c r="T27" s="21">
        <f>+札幌市!T27+江別市!T27+千歳市!T27+恵庭市!T27+北広島市!T27+石狩市!T27+当別町!T27+新篠津村!T27</f>
        <v>4233</v>
      </c>
      <c r="U27" s="22">
        <f>+札幌市!U27+江別市!U27+千歳市!U27+恵庭市!U27+北広島市!U27+石狩市!U27+当別町!U27+新篠津村!U27</f>
        <v>5879</v>
      </c>
      <c r="V27" s="42">
        <f>+札幌市!V27+江別市!V27+千歳市!V27+恵庭市!V27+北広島市!V27+石狩市!V27+当別町!V27+新篠津村!V27</f>
        <v>250810</v>
      </c>
    </row>
    <row r="28" spans="1:22" ht="18" customHeight="1" x14ac:dyDescent="0.15">
      <c r="A28" s="176"/>
      <c r="B28" s="6" t="s">
        <v>14</v>
      </c>
      <c r="C28" s="17">
        <f>+札幌市!C28+江別市!C28+千歳市!C28+恵庭市!C28+北広島市!C28+石狩市!C28+当別町!C28+新篠津村!C28</f>
        <v>108823</v>
      </c>
      <c r="D28" s="18">
        <f>+札幌市!D28+江別市!D28+千歳市!D28+恵庭市!D28+北広島市!D28+石狩市!D28+当別町!D28+新篠津村!D28</f>
        <v>47251</v>
      </c>
      <c r="E28" s="18">
        <f>+札幌市!E28+江別市!E28+千歳市!E28+恵庭市!E28+北広島市!E28+石狩市!E28+当別町!E28+新篠津村!E28</f>
        <v>54563</v>
      </c>
      <c r="F28" s="18">
        <f>+札幌市!F28+江別市!F28+千歳市!F28+恵庭市!F28+北広島市!F28+石狩市!F28+当別町!F28+新篠津村!F28</f>
        <v>37107</v>
      </c>
      <c r="G28" s="18">
        <f>+札幌市!G28+江別市!G28+千歳市!G28+恵庭市!G28+北広島市!G28+石狩市!G28+当別町!G28+新篠津村!G28</f>
        <v>6575</v>
      </c>
      <c r="H28" s="18">
        <f>+札幌市!H28+江別市!H28+千歳市!H28+恵庭市!H28+北広島市!H28+石狩市!H28+当別町!H28+新篠津村!H28</f>
        <v>9262</v>
      </c>
      <c r="I28" s="18">
        <f>+札幌市!I28+江別市!I28+千歳市!I28+恵庭市!I28+北広島市!I28+石狩市!I28+当別町!I28+新篠津村!I28</f>
        <v>20474</v>
      </c>
      <c r="J28" s="18">
        <f>+札幌市!J28+江別市!J28+千歳市!J28+恵庭市!J28+北広島市!J28+石狩市!J28+当別町!J28+新篠津村!J28</f>
        <v>346</v>
      </c>
      <c r="K28" s="18">
        <f>+札幌市!K28+江別市!K28+千歳市!K28+恵庭市!K28+北広島市!K28+石狩市!K28+当別町!K28+新篠津村!K28</f>
        <v>1681</v>
      </c>
      <c r="L28" s="18">
        <f>+札幌市!L28+江別市!L28+千歳市!L28+恵庭市!L28+北広島市!L28+石狩市!L28+当別町!L28+新篠津村!L28</f>
        <v>2048</v>
      </c>
      <c r="M28" s="18">
        <f>+札幌市!M28+江別市!M28+千歳市!M28+恵庭市!M28+北広島市!M28+石狩市!M28+当別町!M28+新篠津村!M28</f>
        <v>394</v>
      </c>
      <c r="N28" s="18">
        <f>+札幌市!N28+江別市!N28+千歳市!N28+恵庭市!N28+北広島市!N28+石狩市!N28+当別町!N28+新篠津村!N28</f>
        <v>503</v>
      </c>
      <c r="O28" s="18">
        <f>+札幌市!O28+江別市!O28+千歳市!O28+恵庭市!O28+北広島市!O28+石狩市!O28+当別町!O28+新篠津村!O28</f>
        <v>1330</v>
      </c>
      <c r="P28" s="18">
        <f>+札幌市!P28+江別市!P28+千歳市!P28+恵庭市!P28+北広島市!P28+石狩市!P28+当別町!P28+新篠津村!P28</f>
        <v>588</v>
      </c>
      <c r="Q28" s="18">
        <f>+札幌市!Q28+江別市!Q28+千歳市!Q28+恵庭市!Q28+北広島市!Q28+石狩市!Q28+当別町!Q28+新篠津村!Q28</f>
        <v>507</v>
      </c>
      <c r="R28" s="18">
        <f>+札幌市!R28+江別市!R28+千歳市!R28+恵庭市!R28+北広島市!R28+石狩市!R28+当別町!R28+新篠津村!R28</f>
        <v>9650</v>
      </c>
      <c r="S28" s="18">
        <f>+札幌市!S28+江別市!S28+千歳市!S28+恵庭市!S28+北広島市!S28+石狩市!S28+当別町!S28+新篠津村!S28</f>
        <v>1117</v>
      </c>
      <c r="T28" s="18">
        <f>+札幌市!T28+江別市!T28+千歳市!T28+恵庭市!T28+北広島市!T28+石狩市!T28+当別町!T28+新篠津村!T28</f>
        <v>5484</v>
      </c>
      <c r="U28" s="19">
        <f>+札幌市!U28+江別市!U28+千歳市!U28+恵庭市!U28+北広島市!U28+石狩市!U28+当別町!U28+新篠津村!U28</f>
        <v>8525</v>
      </c>
      <c r="V28" s="40">
        <f>+札幌市!V28+江別市!V28+千歳市!V28+恵庭市!V28+北広島市!V28+石狩市!V28+当別町!V28+新篠津村!V28</f>
        <v>316228</v>
      </c>
    </row>
    <row r="29" spans="1:22" ht="18" customHeight="1" x14ac:dyDescent="0.15">
      <c r="A29" s="173" t="s">
        <v>12</v>
      </c>
      <c r="B29" s="4" t="s">
        <v>13</v>
      </c>
      <c r="C29" s="11">
        <f>+札幌市!C29+江別市!C29+千歳市!C29+恵庭市!C29+北広島市!C29+石狩市!C29+当別町!C29+新篠津村!C29</f>
        <v>40165</v>
      </c>
      <c r="D29" s="12">
        <f>+札幌市!D29+江別市!D29+千歳市!D29+恵庭市!D29+北広島市!D29+石狩市!D29+当別町!D29+新篠津村!D29</f>
        <v>17576</v>
      </c>
      <c r="E29" s="12">
        <f>+札幌市!E29+江別市!E29+千歳市!E29+恵庭市!E29+北広島市!E29+石狩市!E29+当別町!E29+新篠津村!E29</f>
        <v>36395</v>
      </c>
      <c r="F29" s="12">
        <f>+札幌市!F29+江別市!F29+千歳市!F29+恵庭市!F29+北広島市!F29+石狩市!F29+当別町!F29+新篠津村!F29</f>
        <v>12442</v>
      </c>
      <c r="G29" s="12">
        <f>+札幌市!G29+江別市!G29+千歳市!G29+恵庭市!G29+北広島市!G29+石狩市!G29+当別町!G29+新篠津村!G29</f>
        <v>4021</v>
      </c>
      <c r="H29" s="12">
        <f>+札幌市!H29+江別市!H29+千歳市!H29+恵庭市!H29+北広島市!H29+石狩市!H29+当別町!H29+新篠津村!H29</f>
        <v>6990</v>
      </c>
      <c r="I29" s="12">
        <f>+札幌市!I29+江別市!I29+千歳市!I29+恵庭市!I29+北広島市!I29+石狩市!I29+当別町!I29+新篠津村!I29</f>
        <v>14551</v>
      </c>
      <c r="J29" s="12">
        <f>+札幌市!J29+江別市!J29+千歳市!J29+恵庭市!J29+北広島市!J29+石狩市!J29+当別町!J29+新篠津村!J29</f>
        <v>87</v>
      </c>
      <c r="K29" s="12">
        <f>+札幌市!K29+江別市!K29+千歳市!K29+恵庭市!K29+北広島市!K29+石狩市!K29+当別町!K29+新篠津村!K29</f>
        <v>1340</v>
      </c>
      <c r="L29" s="12">
        <f>+札幌市!L29+江別市!L29+千歳市!L29+恵庭市!L29+北広島市!L29+石狩市!L29+当別町!L29+新篠津村!L29</f>
        <v>1819</v>
      </c>
      <c r="M29" s="12">
        <f>+札幌市!M29+江別市!M29+千歳市!M29+恵庭市!M29+北広島市!M29+石狩市!M29+当別町!M29+新篠津村!M29</f>
        <v>72</v>
      </c>
      <c r="N29" s="12">
        <f>+札幌市!N29+江別市!N29+千歳市!N29+恵庭市!N29+北広島市!N29+石狩市!N29+当別町!N29+新篠津村!N29</f>
        <v>331</v>
      </c>
      <c r="O29" s="12">
        <f>+札幌市!O29+江別市!O29+千歳市!O29+恵庭市!O29+北広島市!O29+石狩市!O29+当別町!O29+新篠津村!O29</f>
        <v>389</v>
      </c>
      <c r="P29" s="12">
        <f>+札幌市!P29+江別市!P29+千歳市!P29+恵庭市!P29+北広島市!P29+石狩市!P29+当別町!P29+新篠津村!P29</f>
        <v>124</v>
      </c>
      <c r="Q29" s="12">
        <f>+札幌市!Q29+江別市!Q29+千歳市!Q29+恵庭市!Q29+北広島市!Q29+石狩市!Q29+当別町!Q29+新篠津村!Q29</f>
        <v>157</v>
      </c>
      <c r="R29" s="12">
        <f>+札幌市!R29+江別市!R29+千歳市!R29+恵庭市!R29+北広島市!R29+石狩市!R29+当別町!R29+新篠津村!R29</f>
        <v>2738</v>
      </c>
      <c r="S29" s="12">
        <f>+札幌市!S29+江別市!S29+千歳市!S29+恵庭市!S29+北広島市!S29+石狩市!S29+当別町!S29+新篠津村!S29</f>
        <v>461</v>
      </c>
      <c r="T29" s="12">
        <f>+札幌市!T29+江別市!T29+千歳市!T29+恵庭市!T29+北広島市!T29+石狩市!T29+当別町!T29+新篠津村!T29</f>
        <v>1746</v>
      </c>
      <c r="U29" s="13">
        <f>+札幌市!U29+江別市!U29+千歳市!U29+恵庭市!U29+北広島市!U29+石狩市!U29+当別町!U29+新篠津村!U29</f>
        <v>2464</v>
      </c>
      <c r="V29" s="39">
        <f>+札幌市!V29+江別市!V29+千歳市!V29+恵庭市!V29+北広島市!V29+石狩市!V29+当別町!V29+新篠津村!V29</f>
        <v>143868</v>
      </c>
    </row>
    <row r="30" spans="1:22" ht="18" customHeight="1" x14ac:dyDescent="0.15">
      <c r="A30" s="172"/>
      <c r="B30" s="5" t="s">
        <v>14</v>
      </c>
      <c r="C30" s="14">
        <f>+札幌市!C30+江別市!C30+千歳市!C30+恵庭市!C30+北広島市!C30+石狩市!C30+当別町!C30+新篠津村!C30</f>
        <v>48453</v>
      </c>
      <c r="D30" s="15">
        <f>+札幌市!D30+江別市!D30+千歳市!D30+恵庭市!D30+北広島市!D30+石狩市!D30+当別町!D30+新篠津村!D30</f>
        <v>21253</v>
      </c>
      <c r="E30" s="15">
        <f>+札幌市!E30+江別市!E30+千歳市!E30+恵庭市!E30+北広島市!E30+石狩市!E30+当別町!E30+新篠津村!E30</f>
        <v>41336</v>
      </c>
      <c r="F30" s="15">
        <f>+札幌市!F30+江別市!F30+千歳市!F30+恵庭市!F30+北広島市!F30+石狩市!F30+当別町!F30+新篠津村!F30</f>
        <v>16491</v>
      </c>
      <c r="G30" s="15">
        <f>+札幌市!G30+江別市!G30+千歳市!G30+恵庭市!G30+北広島市!G30+石狩市!G30+当別町!G30+新篠津村!G30</f>
        <v>5490</v>
      </c>
      <c r="H30" s="15">
        <f>+札幌市!H30+江別市!H30+千歳市!H30+恵庭市!H30+北広島市!H30+石狩市!H30+当別町!H30+新篠津村!H30</f>
        <v>9339</v>
      </c>
      <c r="I30" s="15">
        <f>+札幌市!I30+江別市!I30+千歳市!I30+恵庭市!I30+北広島市!I30+石狩市!I30+当別町!I30+新篠津村!I30</f>
        <v>20423</v>
      </c>
      <c r="J30" s="15">
        <f>+札幌市!J30+江別市!J30+千歳市!J30+恵庭市!J30+北広島市!J30+石狩市!J30+当別町!J30+新篠津村!J30</f>
        <v>110</v>
      </c>
      <c r="K30" s="15">
        <f>+札幌市!K30+江別市!K30+千歳市!K30+恵庭市!K30+北広島市!K30+石狩市!K30+当別町!K30+新篠津村!K30</f>
        <v>1894</v>
      </c>
      <c r="L30" s="15">
        <f>+札幌市!L30+江別市!L30+千歳市!L30+恵庭市!L30+北広島市!L30+石狩市!L30+当別町!L30+新篠津村!L30</f>
        <v>2757</v>
      </c>
      <c r="M30" s="15">
        <f>+札幌市!M30+江別市!M30+千歳市!M30+恵庭市!M30+北広島市!M30+石狩市!M30+当別町!M30+新篠津村!M30</f>
        <v>99</v>
      </c>
      <c r="N30" s="15">
        <f>+札幌市!N30+江別市!N30+千歳市!N30+恵庭市!N30+北広島市!N30+石狩市!N30+当別町!N30+新篠津村!N30</f>
        <v>568</v>
      </c>
      <c r="O30" s="15">
        <f>+札幌市!O30+江別市!O30+千歳市!O30+恵庭市!O30+北広島市!O30+石狩市!O30+当別町!O30+新篠津村!O30</f>
        <v>510</v>
      </c>
      <c r="P30" s="15">
        <f>+札幌市!P30+江別市!P30+千歳市!P30+恵庭市!P30+北広島市!P30+石狩市!P30+当別町!P30+新篠津村!P30</f>
        <v>144</v>
      </c>
      <c r="Q30" s="15">
        <f>+札幌市!Q30+江別市!Q30+千歳市!Q30+恵庭市!Q30+北広島市!Q30+石狩市!Q30+当別町!Q30+新篠津村!Q30</f>
        <v>187</v>
      </c>
      <c r="R30" s="15">
        <f>+札幌市!R30+江別市!R30+千歳市!R30+恵庭市!R30+北広島市!R30+石狩市!R30+当別町!R30+新篠津村!R30</f>
        <v>3675</v>
      </c>
      <c r="S30" s="15">
        <f>+札幌市!S30+江別市!S30+千歳市!S30+恵庭市!S30+北広島市!S30+石狩市!S30+当別町!S30+新篠津村!S30</f>
        <v>627</v>
      </c>
      <c r="T30" s="15">
        <f>+札幌市!T30+江別市!T30+千歳市!T30+恵庭市!T30+北広島市!T30+石狩市!T30+当別町!T30+新篠津村!T30</f>
        <v>2262</v>
      </c>
      <c r="U30" s="16">
        <f>+札幌市!U30+江別市!U30+千歳市!U30+恵庭市!U30+北広島市!U30+石狩市!U30+当別町!U30+新篠津村!U30</f>
        <v>3480</v>
      </c>
      <c r="V30" s="41">
        <f>+札幌市!V30+江別市!V30+千歳市!V30+恵庭市!V30+北広島市!V30+石狩市!V30+当別町!V30+新篠津村!V30</f>
        <v>179098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612511</v>
      </c>
      <c r="D31" s="12">
        <f t="shared" ref="D31:U31" si="0">+D7+D9+D11+D13+D15+D17+D19+D21+D23+D25+D27+D29</f>
        <v>284462</v>
      </c>
      <c r="E31" s="12">
        <f t="shared" si="0"/>
        <v>471402</v>
      </c>
      <c r="F31" s="12">
        <f t="shared" si="0"/>
        <v>219412</v>
      </c>
      <c r="G31" s="12">
        <f t="shared" si="0"/>
        <v>78735</v>
      </c>
      <c r="H31" s="12">
        <f t="shared" si="0"/>
        <v>70602</v>
      </c>
      <c r="I31" s="12">
        <f t="shared" si="0"/>
        <v>149099</v>
      </c>
      <c r="J31" s="12">
        <f t="shared" si="0"/>
        <v>1526</v>
      </c>
      <c r="K31" s="12">
        <f t="shared" ref="K31:M31" si="1">+K7+K9+K11+K13+K15+K17+K19+K21+K23+K25+K27+K29</f>
        <v>17617</v>
      </c>
      <c r="L31" s="12">
        <f t="shared" si="1"/>
        <v>11892</v>
      </c>
      <c r="M31" s="12">
        <f t="shared" si="1"/>
        <v>1463</v>
      </c>
      <c r="N31" s="12">
        <f t="shared" si="0"/>
        <v>6014</v>
      </c>
      <c r="O31" s="12">
        <f t="shared" si="0"/>
        <v>5366</v>
      </c>
      <c r="P31" s="12">
        <f t="shared" si="0"/>
        <v>2923</v>
      </c>
      <c r="Q31" s="12">
        <f t="shared" si="0"/>
        <v>2865</v>
      </c>
      <c r="R31" s="12">
        <f t="shared" si="0"/>
        <v>39351</v>
      </c>
      <c r="S31" s="12">
        <f t="shared" si="0"/>
        <v>6455</v>
      </c>
      <c r="T31" s="12">
        <f t="shared" si="0"/>
        <v>19886</v>
      </c>
      <c r="U31" s="13">
        <f t="shared" si="0"/>
        <v>51163</v>
      </c>
      <c r="V31" s="39">
        <f>+札幌市!V31+江別市!V31+千歳市!V31+恵庭市!V31+北広島市!V31+石狩市!V31+当別町!V31+新篠津村!V31</f>
        <v>2052744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764393</v>
      </c>
      <c r="D32" s="15">
        <f t="shared" si="2"/>
        <v>340590</v>
      </c>
      <c r="E32" s="15">
        <f t="shared" si="2"/>
        <v>539118</v>
      </c>
      <c r="F32" s="15">
        <f t="shared" si="2"/>
        <v>298631</v>
      </c>
      <c r="G32" s="15">
        <f t="shared" si="2"/>
        <v>106789</v>
      </c>
      <c r="H32" s="15">
        <f t="shared" si="2"/>
        <v>92411</v>
      </c>
      <c r="I32" s="15">
        <f t="shared" si="2"/>
        <v>206501</v>
      </c>
      <c r="J32" s="15">
        <f t="shared" si="2"/>
        <v>2389</v>
      </c>
      <c r="K32" s="15">
        <f t="shared" ref="K32:M32" si="3">+K8+K10+K12+K14+K16+K18+K20+K22+K24+K26+K28+K30</f>
        <v>24545</v>
      </c>
      <c r="L32" s="15">
        <f t="shared" si="3"/>
        <v>17360</v>
      </c>
      <c r="M32" s="15">
        <f t="shared" si="3"/>
        <v>2187</v>
      </c>
      <c r="N32" s="15">
        <f t="shared" si="2"/>
        <v>8510</v>
      </c>
      <c r="O32" s="15">
        <f t="shared" si="2"/>
        <v>7640</v>
      </c>
      <c r="P32" s="15">
        <f t="shared" si="2"/>
        <v>4117</v>
      </c>
      <c r="Q32" s="15">
        <f t="shared" si="2"/>
        <v>3888</v>
      </c>
      <c r="R32" s="15">
        <f t="shared" si="2"/>
        <v>53163</v>
      </c>
      <c r="S32" s="15">
        <f t="shared" si="2"/>
        <v>9221</v>
      </c>
      <c r="T32" s="15">
        <f t="shared" si="2"/>
        <v>27212</v>
      </c>
      <c r="U32" s="16">
        <f t="shared" si="2"/>
        <v>71242</v>
      </c>
      <c r="V32" s="41">
        <f>+札幌市!V32+江別市!V32+千歳市!V32+恵庭市!V32+北広島市!V32+石狩市!V32+当別町!V32+新篠津村!V32</f>
        <v>2579907</v>
      </c>
    </row>
    <row r="33" spans="1:22" ht="18" customHeight="1" x14ac:dyDescent="0.15">
      <c r="A33" s="177" t="s">
        <v>260</v>
      </c>
      <c r="B33" s="4" t="s">
        <v>13</v>
      </c>
      <c r="C33" s="11">
        <f>+札幌市!C33+江別市!C33+千歳市!C33+恵庭市!C33+北広島市!C33+石狩市!C33+当別町!C33+新篠津村!C33</f>
        <v>360681</v>
      </c>
      <c r="D33" s="12">
        <f>+札幌市!D33+江別市!D33+千歳市!D33+恵庭市!D33+北広島市!D33+石狩市!D33+当別町!D33+新篠津村!D33</f>
        <v>183590</v>
      </c>
      <c r="E33" s="12">
        <f>+札幌市!E33+江別市!E33+千歳市!E33+恵庭市!E33+北広島市!E33+石狩市!E33+当別町!E33+新篠津村!E33</f>
        <v>433112</v>
      </c>
      <c r="F33" s="12">
        <f>+札幌市!F33+江別市!F33+千歳市!F33+恵庭市!F33+北広島市!F33+石狩市!F33+当別町!F33+新篠津村!F33</f>
        <v>184604</v>
      </c>
      <c r="G33" s="12">
        <f>+札幌市!G33+江別市!G33+千歳市!G33+恵庭市!G33+北広島市!G33+石狩市!G33+当別町!G33+新篠津村!G33</f>
        <v>70695</v>
      </c>
      <c r="H33" s="12">
        <f>+札幌市!H33+江別市!H33+千歳市!H33+恵庭市!H33+北広島市!H33+石狩市!H33+当別町!H33+新篠津村!H33</f>
        <v>41711</v>
      </c>
      <c r="I33" s="12">
        <f>+札幌市!I33+江別市!I33+千歳市!I33+恵庭市!I33+北広島市!I33+石狩市!I33+当別町!I33+新篠津村!I33</f>
        <v>110703</v>
      </c>
      <c r="J33" s="12">
        <f>+札幌市!J33+江別市!J33+千歳市!J33+恵庭市!J33+北広島市!J33+石狩市!J33+当別町!J33+新篠津村!J33</f>
        <v>1515</v>
      </c>
      <c r="K33" s="128">
        <f>+札幌市!K33+江別市!K33+千歳市!K33+恵庭市!K33+北広島市!K33+石狩市!K33+当別町!K33+新篠津村!K33</f>
        <v>11656</v>
      </c>
      <c r="L33" s="128">
        <f>+札幌市!L33+江別市!L33+千歳市!L33+恵庭市!L33+北広島市!L33+石狩市!L33+当別町!L33+新篠津村!L33</f>
        <v>4618</v>
      </c>
      <c r="M33" s="128">
        <f>+札幌市!M33+江別市!M33+千歳市!M33+恵庭市!M33+北広島市!M33+石狩市!M33+当別町!M33+新篠津村!M33</f>
        <v>997</v>
      </c>
      <c r="N33" s="12">
        <f>+札幌市!N33+江別市!N33+千歳市!N33+恵庭市!N33+北広島市!N33+石狩市!N33+当別町!N33+新篠津村!N33</f>
        <v>6735</v>
      </c>
      <c r="O33" s="12">
        <f>+札幌市!O33+江別市!O33+千歳市!O33+恵庭市!O33+北広島市!O33+石狩市!O33+当別町!O33+新篠津村!O33</f>
        <v>5148</v>
      </c>
      <c r="P33" s="12">
        <f>+札幌市!P33+江別市!P33+千歳市!P33+恵庭市!P33+北広島市!P33+石狩市!P33+当別町!P33+新篠津村!P33</f>
        <v>2803</v>
      </c>
      <c r="Q33" s="12">
        <f>+札幌市!Q33+江別市!Q33+千歳市!Q33+恵庭市!Q33+北広島市!Q33+石狩市!Q33+当別町!Q33+新篠津村!Q33</f>
        <v>2883</v>
      </c>
      <c r="R33" s="12">
        <f>+札幌市!R33+江別市!R33+千歳市!R33+恵庭市!R33+北広島市!R33+石狩市!R33+当別町!R33+新篠津村!R33</f>
        <v>34246</v>
      </c>
      <c r="S33" s="12">
        <f>+札幌市!S33+江別市!S33+千歳市!S33+恵庭市!S33+北広島市!S33+石狩市!S33+当別町!S33+新篠津村!S33</f>
        <v>5019</v>
      </c>
      <c r="T33" s="12">
        <f>+札幌市!T33+江別市!T33+千歳市!T33+恵庭市!T33+北広島市!T33+石狩市!T33+当別町!T33+新篠津村!T33</f>
        <v>17346</v>
      </c>
      <c r="U33" s="13">
        <f>+札幌市!U33+江別市!U33+千歳市!U33+恵庭市!U33+北広島市!U33+石狩市!U33+当別町!U33+新篠津村!U33</f>
        <v>51555</v>
      </c>
      <c r="V33" s="39">
        <f>+札幌市!V33+江別市!V33+千歳市!V33+恵庭市!V33+北広島市!V33+石狩市!V33+当別町!V33+新篠津村!V33</f>
        <v>1529617</v>
      </c>
    </row>
    <row r="34" spans="1:22" ht="18" customHeight="1" x14ac:dyDescent="0.15">
      <c r="A34" s="172"/>
      <c r="B34" s="5" t="s">
        <v>14</v>
      </c>
      <c r="C34" s="14">
        <f>+札幌市!C34+江別市!C34+千歳市!C34+恵庭市!C34+北広島市!C34+石狩市!C34+当別町!C34+新篠津村!C34</f>
        <v>453094</v>
      </c>
      <c r="D34" s="15">
        <f>+札幌市!D34+江別市!D34+千歳市!D34+恵庭市!D34+北広島市!D34+石狩市!D34+当別町!D34+新篠津村!D34</f>
        <v>219932</v>
      </c>
      <c r="E34" s="15">
        <f>+札幌市!E34+江別市!E34+千歳市!E34+恵庭市!E34+北広島市!E34+石狩市!E34+当別町!E34+新篠津村!E34</f>
        <v>497529</v>
      </c>
      <c r="F34" s="15">
        <f>+札幌市!F34+江別市!F34+千歳市!F34+恵庭市!F34+北広島市!F34+石狩市!F34+当別町!F34+新篠津村!F34</f>
        <v>252088</v>
      </c>
      <c r="G34" s="15">
        <f>+札幌市!G34+江別市!G34+千歳市!G34+恵庭市!G34+北広島市!G34+石狩市!G34+当別町!G34+新篠津村!G34</f>
        <v>92283</v>
      </c>
      <c r="H34" s="15">
        <f>+札幌市!H34+江別市!H34+千歳市!H34+恵庭市!H34+北広島市!H34+石狩市!H34+当別町!H34+新篠津村!H34</f>
        <v>53480</v>
      </c>
      <c r="I34" s="15">
        <f>+札幌市!I34+江別市!I34+千歳市!I34+恵庭市!I34+北広島市!I34+石狩市!I34+当別町!I34+新篠津村!I34</f>
        <v>154103</v>
      </c>
      <c r="J34" s="15">
        <f>+札幌市!J34+江別市!J34+千歳市!J34+恵庭市!J34+北広島市!J34+石狩市!J34+当別町!J34+新篠津村!J34</f>
        <v>2207</v>
      </c>
      <c r="K34" s="129">
        <f>+札幌市!K34+江別市!K34+千歳市!K34+恵庭市!K34+北広島市!K34+石狩市!K34+当別町!K34+新篠津村!K34</f>
        <v>16599</v>
      </c>
      <c r="L34" s="129">
        <f>+札幌市!L34+江別市!L34+千歳市!L34+恵庭市!L34+北広島市!L34+石狩市!L34+当別町!L34+新篠津村!L34</f>
        <v>6841</v>
      </c>
      <c r="M34" s="129">
        <f>+札幌市!M34+江別市!M34+千歳市!M34+恵庭市!M34+北広島市!M34+石狩市!M34+当別町!M34+新篠津村!M34</f>
        <v>1568</v>
      </c>
      <c r="N34" s="15">
        <f>+札幌市!N34+江別市!N34+千歳市!N34+恵庭市!N34+北広島市!N34+石狩市!N34+当別町!N34+新篠津村!N34</f>
        <v>11006</v>
      </c>
      <c r="O34" s="15">
        <f>+札幌市!O34+江別市!O34+千歳市!O34+恵庭市!O34+北広島市!O34+石狩市!O34+当別町!O34+新篠津村!O34</f>
        <v>7148</v>
      </c>
      <c r="P34" s="15">
        <f>+札幌市!P34+江別市!P34+千歳市!P34+恵庭市!P34+北広島市!P34+石狩市!P34+当別町!P34+新篠津村!P34</f>
        <v>3917</v>
      </c>
      <c r="Q34" s="15">
        <f>+札幌市!Q34+江別市!Q34+千歳市!Q34+恵庭市!Q34+北広島市!Q34+石狩市!Q34+当別町!Q34+新篠津村!Q34</f>
        <v>4023</v>
      </c>
      <c r="R34" s="15">
        <f>+札幌市!R34+江別市!R34+千歳市!R34+恵庭市!R34+北広島市!R34+石狩市!R34+当別町!R34+新篠津村!R34</f>
        <v>46762</v>
      </c>
      <c r="S34" s="15">
        <f>+札幌市!S34+江別市!S34+千歳市!S34+恵庭市!S34+北広島市!S34+石狩市!S34+当別町!S34+新篠津村!S34</f>
        <v>7375</v>
      </c>
      <c r="T34" s="15">
        <f>+札幌市!T34+江別市!T34+千歳市!T34+恵庭市!T34+北広島市!T34+石狩市!T34+当別町!T34+新篠津村!T34</f>
        <v>23889</v>
      </c>
      <c r="U34" s="16">
        <f>+札幌市!U34+江別市!U34+千歳市!U34+恵庭市!U34+北広島市!U34+石狩市!U34+当別町!U34+新篠津村!U34</f>
        <v>71921</v>
      </c>
      <c r="V34" s="41">
        <f>+札幌市!V34+江別市!V34+千歳市!V34+恵庭市!V34+北広島市!V34+石狩市!V34+当別町!V34+新篠津村!V34</f>
        <v>1925765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1.6982070028640266</v>
      </c>
      <c r="D35" s="44">
        <f t="shared" ref="D35:V35" si="4">IF(D33=0,"- ",+D31/D33)</f>
        <v>1.5494416907238957</v>
      </c>
      <c r="E35" s="44">
        <f t="shared" si="4"/>
        <v>1.0884066938805668</v>
      </c>
      <c r="F35" s="44">
        <f t="shared" si="4"/>
        <v>1.1885549608892549</v>
      </c>
      <c r="G35" s="44">
        <f t="shared" si="4"/>
        <v>1.1137279864205389</v>
      </c>
      <c r="H35" s="44">
        <f t="shared" si="4"/>
        <v>1.6926470235669249</v>
      </c>
      <c r="I35" s="44">
        <f t="shared" si="4"/>
        <v>1.3468379357379656</v>
      </c>
      <c r="J35" s="44">
        <f t="shared" si="4"/>
        <v>1.0072607260726072</v>
      </c>
      <c r="K35" s="44">
        <f t="shared" ref="K35:M35" si="5">IF(K33=0,"- ",+K31/K33)</f>
        <v>1.5114104323953328</v>
      </c>
      <c r="L35" s="44">
        <f t="shared" si="5"/>
        <v>2.5751407535729753</v>
      </c>
      <c r="M35" s="44">
        <f t="shared" si="5"/>
        <v>1.4674022066198595</v>
      </c>
      <c r="N35" s="44">
        <f t="shared" si="4"/>
        <v>0.89294729027468445</v>
      </c>
      <c r="O35" s="44">
        <f t="shared" si="4"/>
        <v>1.0423465423465423</v>
      </c>
      <c r="P35" s="44">
        <f t="shared" si="4"/>
        <v>1.0428112736353907</v>
      </c>
      <c r="Q35" s="44">
        <f t="shared" si="4"/>
        <v>0.99375650364203949</v>
      </c>
      <c r="R35" s="44">
        <f t="shared" si="4"/>
        <v>1.149068504350873</v>
      </c>
      <c r="S35" s="44">
        <f t="shared" si="4"/>
        <v>1.28611277146842</v>
      </c>
      <c r="T35" s="44">
        <f t="shared" si="4"/>
        <v>1.1464314539375071</v>
      </c>
      <c r="U35" s="45">
        <f t="shared" si="4"/>
        <v>0.9923964697895451</v>
      </c>
      <c r="V35" s="46">
        <f t="shared" si="4"/>
        <v>1.3419986833305331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1.6870516934675808</v>
      </c>
      <c r="D36" s="48">
        <f t="shared" si="6"/>
        <v>1.5486150264627248</v>
      </c>
      <c r="E36" s="48">
        <f t="shared" si="6"/>
        <v>1.0835911072520397</v>
      </c>
      <c r="F36" s="48">
        <f t="shared" si="6"/>
        <v>1.1846299704864969</v>
      </c>
      <c r="G36" s="48">
        <f t="shared" si="6"/>
        <v>1.1571903817604543</v>
      </c>
      <c r="H36" s="48">
        <f t="shared" si="6"/>
        <v>1.7279543754674644</v>
      </c>
      <c r="I36" s="48">
        <f t="shared" si="6"/>
        <v>1.3400193377156837</v>
      </c>
      <c r="J36" s="48">
        <f t="shared" si="6"/>
        <v>1.0824648844585409</v>
      </c>
      <c r="K36" s="48">
        <f t="shared" ref="K36:M36" si="7">IF(K34=0,"- ",+K32/K34)</f>
        <v>1.478703536357612</v>
      </c>
      <c r="L36" s="48">
        <f t="shared" si="7"/>
        <v>2.5376406958047069</v>
      </c>
      <c r="M36" s="48">
        <f t="shared" si="7"/>
        <v>1.3947704081632653</v>
      </c>
      <c r="N36" s="48">
        <f t="shared" si="6"/>
        <v>0.77321461021261129</v>
      </c>
      <c r="O36" s="48">
        <f t="shared" si="6"/>
        <v>1.0688304420817012</v>
      </c>
      <c r="P36" s="48">
        <f t="shared" si="6"/>
        <v>1.0510594842992085</v>
      </c>
      <c r="Q36" s="48">
        <f t="shared" si="6"/>
        <v>0.96644295302013428</v>
      </c>
      <c r="R36" s="48">
        <f t="shared" si="6"/>
        <v>1.1368846499294298</v>
      </c>
      <c r="S36" s="48">
        <f t="shared" si="6"/>
        <v>1.2503050847457626</v>
      </c>
      <c r="T36" s="48">
        <f t="shared" si="6"/>
        <v>1.1391016785968437</v>
      </c>
      <c r="U36" s="49">
        <f t="shared" si="6"/>
        <v>0.99055908566343631</v>
      </c>
      <c r="V36" s="50">
        <f t="shared" si="6"/>
        <v>1.339679036642581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V3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191</v>
      </c>
      <c r="O4" s="23" t="s">
        <v>35</v>
      </c>
      <c r="P4" s="23" t="s">
        <v>36</v>
      </c>
      <c r="Q4" s="24">
        <v>142</v>
      </c>
      <c r="R4" s="23" t="s">
        <v>37</v>
      </c>
      <c r="S4" s="23"/>
      <c r="T4" s="25" t="s">
        <v>33</v>
      </c>
      <c r="U4" s="25"/>
      <c r="V4" s="25" t="s">
        <v>67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33807</v>
      </c>
      <c r="D7" s="12">
        <v>11170</v>
      </c>
      <c r="E7" s="12">
        <v>28468</v>
      </c>
      <c r="F7" s="12">
        <v>11770</v>
      </c>
      <c r="G7" s="12">
        <v>2406</v>
      </c>
      <c r="H7" s="12">
        <v>1790</v>
      </c>
      <c r="I7" s="12">
        <v>10991</v>
      </c>
      <c r="J7" s="12">
        <v>52</v>
      </c>
      <c r="K7" s="12">
        <v>790</v>
      </c>
      <c r="L7" s="12">
        <v>984</v>
      </c>
      <c r="M7" s="12">
        <v>73</v>
      </c>
      <c r="N7" s="12">
        <v>284</v>
      </c>
      <c r="O7" s="12">
        <v>259</v>
      </c>
      <c r="P7" s="12">
        <v>108</v>
      </c>
      <c r="Q7" s="12">
        <v>70</v>
      </c>
      <c r="R7" s="12">
        <v>1887</v>
      </c>
      <c r="S7" s="12">
        <v>256</v>
      </c>
      <c r="T7" s="12">
        <v>721</v>
      </c>
      <c r="U7" s="13">
        <v>2224</v>
      </c>
      <c r="V7" s="39">
        <f>SUM(C7:U7)</f>
        <v>108110</v>
      </c>
    </row>
    <row r="8" spans="1:22" ht="18" customHeight="1" x14ac:dyDescent="0.15">
      <c r="A8" s="176"/>
      <c r="B8" s="6" t="s">
        <v>14</v>
      </c>
      <c r="C8" s="14">
        <v>41949</v>
      </c>
      <c r="D8" s="18">
        <v>12631</v>
      </c>
      <c r="E8" s="18">
        <v>31294</v>
      </c>
      <c r="F8" s="18">
        <v>15607</v>
      </c>
      <c r="G8" s="18">
        <v>3275</v>
      </c>
      <c r="H8" s="18">
        <v>2497</v>
      </c>
      <c r="I8" s="18">
        <v>15522</v>
      </c>
      <c r="J8" s="18">
        <v>94</v>
      </c>
      <c r="K8" s="18">
        <v>1142</v>
      </c>
      <c r="L8" s="18">
        <v>1542</v>
      </c>
      <c r="M8" s="18">
        <v>92</v>
      </c>
      <c r="N8" s="18">
        <v>409</v>
      </c>
      <c r="O8" s="18">
        <v>440</v>
      </c>
      <c r="P8" s="18">
        <v>165</v>
      </c>
      <c r="Q8" s="18">
        <v>113</v>
      </c>
      <c r="R8" s="18">
        <v>2521</v>
      </c>
      <c r="S8" s="18">
        <v>399</v>
      </c>
      <c r="T8" s="18">
        <v>1150</v>
      </c>
      <c r="U8" s="19">
        <v>3179</v>
      </c>
      <c r="V8" s="40">
        <f t="shared" ref="V8:V30" si="0">SUM(C8:U8)</f>
        <v>134021</v>
      </c>
    </row>
    <row r="9" spans="1:22" ht="18" customHeight="1" x14ac:dyDescent="0.15">
      <c r="A9" s="173" t="s">
        <v>2</v>
      </c>
      <c r="B9" s="4" t="s">
        <v>13</v>
      </c>
      <c r="C9" s="11">
        <v>33858</v>
      </c>
      <c r="D9" s="12">
        <v>13380</v>
      </c>
      <c r="E9" s="12">
        <v>32690</v>
      </c>
      <c r="F9" s="12">
        <v>14992</v>
      </c>
      <c r="G9" s="12">
        <v>6663</v>
      </c>
      <c r="H9" s="12">
        <v>4208</v>
      </c>
      <c r="I9" s="12">
        <v>15912</v>
      </c>
      <c r="J9" s="12">
        <v>153</v>
      </c>
      <c r="K9" s="12">
        <v>2029</v>
      </c>
      <c r="L9" s="12">
        <v>635</v>
      </c>
      <c r="M9" s="12">
        <v>54</v>
      </c>
      <c r="N9" s="12">
        <v>418</v>
      </c>
      <c r="O9" s="12">
        <v>314</v>
      </c>
      <c r="P9" s="12">
        <v>208</v>
      </c>
      <c r="Q9" s="12">
        <v>201</v>
      </c>
      <c r="R9" s="12">
        <v>2671</v>
      </c>
      <c r="S9" s="12">
        <v>412</v>
      </c>
      <c r="T9" s="12">
        <v>1042</v>
      </c>
      <c r="U9" s="13">
        <v>3024</v>
      </c>
      <c r="V9" s="39">
        <f t="shared" si="0"/>
        <v>132864</v>
      </c>
    </row>
    <row r="10" spans="1:22" ht="18" customHeight="1" x14ac:dyDescent="0.15">
      <c r="A10" s="172"/>
      <c r="B10" s="5" t="s">
        <v>14</v>
      </c>
      <c r="C10" s="14">
        <v>41105</v>
      </c>
      <c r="D10" s="15">
        <v>15475</v>
      </c>
      <c r="E10" s="15">
        <v>36763</v>
      </c>
      <c r="F10" s="15">
        <v>20630</v>
      </c>
      <c r="G10" s="15">
        <v>8848</v>
      </c>
      <c r="H10" s="15">
        <v>5820</v>
      </c>
      <c r="I10" s="15">
        <v>22045</v>
      </c>
      <c r="J10" s="15">
        <v>224</v>
      </c>
      <c r="K10" s="15">
        <v>2594</v>
      </c>
      <c r="L10" s="15">
        <v>1039</v>
      </c>
      <c r="M10" s="15">
        <v>69</v>
      </c>
      <c r="N10" s="15">
        <v>552</v>
      </c>
      <c r="O10" s="15">
        <v>447</v>
      </c>
      <c r="P10" s="15">
        <v>318</v>
      </c>
      <c r="Q10" s="15">
        <v>289</v>
      </c>
      <c r="R10" s="15">
        <v>3496</v>
      </c>
      <c r="S10" s="15">
        <v>639</v>
      </c>
      <c r="T10" s="15">
        <v>1525</v>
      </c>
      <c r="U10" s="16">
        <v>4107</v>
      </c>
      <c r="V10" s="41">
        <f t="shared" si="0"/>
        <v>165985</v>
      </c>
    </row>
    <row r="11" spans="1:22" ht="18" customHeight="1" x14ac:dyDescent="0.15">
      <c r="A11" s="175" t="s">
        <v>3</v>
      </c>
      <c r="B11" s="7" t="s">
        <v>13</v>
      </c>
      <c r="C11" s="20">
        <v>35154</v>
      </c>
      <c r="D11" s="21">
        <v>13529</v>
      </c>
      <c r="E11" s="21">
        <v>33520</v>
      </c>
      <c r="F11" s="21">
        <v>14406</v>
      </c>
      <c r="G11" s="21">
        <v>7645</v>
      </c>
      <c r="H11" s="21">
        <v>2675</v>
      </c>
      <c r="I11" s="21">
        <v>9656</v>
      </c>
      <c r="J11" s="21">
        <v>127</v>
      </c>
      <c r="K11" s="21">
        <v>671</v>
      </c>
      <c r="L11" s="21">
        <v>280</v>
      </c>
      <c r="M11" s="21">
        <v>100</v>
      </c>
      <c r="N11" s="21">
        <v>513</v>
      </c>
      <c r="O11" s="21">
        <v>262</v>
      </c>
      <c r="P11" s="21">
        <v>165</v>
      </c>
      <c r="Q11" s="21">
        <v>382</v>
      </c>
      <c r="R11" s="21">
        <v>2885</v>
      </c>
      <c r="S11" s="21">
        <v>465</v>
      </c>
      <c r="T11" s="21">
        <v>646</v>
      </c>
      <c r="U11" s="22">
        <v>2712</v>
      </c>
      <c r="V11" s="42">
        <f t="shared" si="0"/>
        <v>125793</v>
      </c>
    </row>
    <row r="12" spans="1:22" ht="18" customHeight="1" x14ac:dyDescent="0.15">
      <c r="A12" s="176"/>
      <c r="B12" s="6" t="s">
        <v>14</v>
      </c>
      <c r="C12" s="17">
        <v>42896</v>
      </c>
      <c r="D12" s="18">
        <v>15592</v>
      </c>
      <c r="E12" s="18">
        <v>38397</v>
      </c>
      <c r="F12" s="18">
        <v>20089</v>
      </c>
      <c r="G12" s="18">
        <v>10970</v>
      </c>
      <c r="H12" s="18">
        <v>3502</v>
      </c>
      <c r="I12" s="18">
        <v>13330</v>
      </c>
      <c r="J12" s="18">
        <v>196</v>
      </c>
      <c r="K12" s="18">
        <v>988</v>
      </c>
      <c r="L12" s="18">
        <v>429</v>
      </c>
      <c r="M12" s="18">
        <v>143</v>
      </c>
      <c r="N12" s="18">
        <v>726</v>
      </c>
      <c r="O12" s="18">
        <v>385</v>
      </c>
      <c r="P12" s="18">
        <v>245</v>
      </c>
      <c r="Q12" s="18">
        <v>540</v>
      </c>
      <c r="R12" s="18">
        <v>3816</v>
      </c>
      <c r="S12" s="18">
        <v>630</v>
      </c>
      <c r="T12" s="18">
        <v>946</v>
      </c>
      <c r="U12" s="19">
        <v>3917</v>
      </c>
      <c r="V12" s="40">
        <f t="shared" si="0"/>
        <v>157737</v>
      </c>
    </row>
    <row r="13" spans="1:22" ht="18" customHeight="1" x14ac:dyDescent="0.15">
      <c r="A13" s="173" t="s">
        <v>4</v>
      </c>
      <c r="B13" s="4" t="s">
        <v>13</v>
      </c>
      <c r="C13" s="11">
        <v>58618</v>
      </c>
      <c r="D13" s="12">
        <v>28474</v>
      </c>
      <c r="E13" s="12">
        <v>48755</v>
      </c>
      <c r="F13" s="12">
        <v>23856</v>
      </c>
      <c r="G13" s="12">
        <v>6647</v>
      </c>
      <c r="H13" s="12">
        <v>6903</v>
      </c>
      <c r="I13" s="12">
        <v>18021</v>
      </c>
      <c r="J13" s="12">
        <v>161</v>
      </c>
      <c r="K13" s="12">
        <v>2349</v>
      </c>
      <c r="L13" s="12">
        <v>689</v>
      </c>
      <c r="M13" s="12">
        <v>191</v>
      </c>
      <c r="N13" s="12">
        <v>645</v>
      </c>
      <c r="O13" s="12">
        <v>416</v>
      </c>
      <c r="P13" s="12">
        <v>375</v>
      </c>
      <c r="Q13" s="12">
        <v>190</v>
      </c>
      <c r="R13" s="12">
        <v>4061</v>
      </c>
      <c r="S13" s="12">
        <v>645</v>
      </c>
      <c r="T13" s="12">
        <v>654</v>
      </c>
      <c r="U13" s="13">
        <v>5702</v>
      </c>
      <c r="V13" s="39">
        <f t="shared" si="0"/>
        <v>207352</v>
      </c>
    </row>
    <row r="14" spans="1:22" ht="18" customHeight="1" x14ac:dyDescent="0.15">
      <c r="A14" s="172"/>
      <c r="B14" s="5" t="s">
        <v>14</v>
      </c>
      <c r="C14" s="14">
        <v>72988</v>
      </c>
      <c r="D14" s="15">
        <v>33962</v>
      </c>
      <c r="E14" s="15">
        <v>56491</v>
      </c>
      <c r="F14" s="15">
        <v>33192</v>
      </c>
      <c r="G14" s="15">
        <v>8749</v>
      </c>
      <c r="H14" s="15">
        <v>8322</v>
      </c>
      <c r="I14" s="15">
        <v>24112</v>
      </c>
      <c r="J14" s="15">
        <v>245</v>
      </c>
      <c r="K14" s="15">
        <v>3401</v>
      </c>
      <c r="L14" s="15">
        <v>976</v>
      </c>
      <c r="M14" s="15">
        <v>292</v>
      </c>
      <c r="N14" s="15">
        <v>1024</v>
      </c>
      <c r="O14" s="15">
        <v>600</v>
      </c>
      <c r="P14" s="15">
        <v>517</v>
      </c>
      <c r="Q14" s="15">
        <v>246</v>
      </c>
      <c r="R14" s="15">
        <v>5438</v>
      </c>
      <c r="S14" s="15">
        <v>992</v>
      </c>
      <c r="T14" s="15">
        <v>990</v>
      </c>
      <c r="U14" s="16">
        <v>8005</v>
      </c>
      <c r="V14" s="41">
        <f t="shared" si="0"/>
        <v>260542</v>
      </c>
    </row>
    <row r="15" spans="1:22" ht="18" customHeight="1" x14ac:dyDescent="0.15">
      <c r="A15" s="175" t="s">
        <v>5</v>
      </c>
      <c r="B15" s="7" t="s">
        <v>13</v>
      </c>
      <c r="C15" s="20">
        <v>56948</v>
      </c>
      <c r="D15" s="21">
        <v>36148</v>
      </c>
      <c r="E15" s="21">
        <v>37959</v>
      </c>
      <c r="F15" s="21">
        <v>20813</v>
      </c>
      <c r="G15" s="21">
        <v>2715</v>
      </c>
      <c r="H15" s="21">
        <v>1070</v>
      </c>
      <c r="I15" s="21">
        <v>7722</v>
      </c>
      <c r="J15" s="21">
        <v>84</v>
      </c>
      <c r="K15" s="21">
        <v>261</v>
      </c>
      <c r="L15" s="21">
        <v>188</v>
      </c>
      <c r="M15" s="21">
        <v>54</v>
      </c>
      <c r="N15" s="21">
        <v>1114</v>
      </c>
      <c r="O15" s="21">
        <v>469</v>
      </c>
      <c r="P15" s="21">
        <v>348</v>
      </c>
      <c r="Q15" s="21">
        <v>296</v>
      </c>
      <c r="R15" s="21">
        <v>2297</v>
      </c>
      <c r="S15" s="21">
        <v>518</v>
      </c>
      <c r="T15" s="21">
        <v>687</v>
      </c>
      <c r="U15" s="22">
        <v>3891</v>
      </c>
      <c r="V15" s="42">
        <f t="shared" si="0"/>
        <v>173582</v>
      </c>
    </row>
    <row r="16" spans="1:22" ht="18" customHeight="1" x14ac:dyDescent="0.15">
      <c r="A16" s="176"/>
      <c r="B16" s="6" t="s">
        <v>14</v>
      </c>
      <c r="C16" s="17">
        <v>71744</v>
      </c>
      <c r="D16" s="18">
        <v>43979</v>
      </c>
      <c r="E16" s="18">
        <v>43922</v>
      </c>
      <c r="F16" s="18">
        <v>29255</v>
      </c>
      <c r="G16" s="18">
        <v>4085</v>
      </c>
      <c r="H16" s="18">
        <v>1464</v>
      </c>
      <c r="I16" s="18">
        <v>10427</v>
      </c>
      <c r="J16" s="18">
        <v>128</v>
      </c>
      <c r="K16" s="18">
        <v>364</v>
      </c>
      <c r="L16" s="18">
        <v>260</v>
      </c>
      <c r="M16" s="18">
        <v>78</v>
      </c>
      <c r="N16" s="18">
        <v>1387</v>
      </c>
      <c r="O16" s="18">
        <v>787</v>
      </c>
      <c r="P16" s="18">
        <v>571</v>
      </c>
      <c r="Q16" s="18">
        <v>431</v>
      </c>
      <c r="R16" s="18">
        <v>3371</v>
      </c>
      <c r="S16" s="18">
        <v>778</v>
      </c>
      <c r="T16" s="18">
        <v>955</v>
      </c>
      <c r="U16" s="19">
        <v>5818</v>
      </c>
      <c r="V16" s="40">
        <f t="shared" si="0"/>
        <v>219804</v>
      </c>
    </row>
    <row r="17" spans="1:22" ht="18" customHeight="1" x14ac:dyDescent="0.15">
      <c r="A17" s="173" t="s">
        <v>6</v>
      </c>
      <c r="B17" s="4" t="s">
        <v>13</v>
      </c>
      <c r="C17" s="11">
        <v>35699</v>
      </c>
      <c r="D17" s="12">
        <v>14336</v>
      </c>
      <c r="E17" s="12">
        <v>39643</v>
      </c>
      <c r="F17" s="12">
        <v>11801</v>
      </c>
      <c r="G17" s="12">
        <v>2929</v>
      </c>
      <c r="H17" s="12">
        <v>1870</v>
      </c>
      <c r="I17" s="12">
        <v>3191</v>
      </c>
      <c r="J17" s="12">
        <v>85</v>
      </c>
      <c r="K17" s="12">
        <v>254</v>
      </c>
      <c r="L17" s="12">
        <v>354</v>
      </c>
      <c r="M17" s="12">
        <v>98</v>
      </c>
      <c r="N17" s="12">
        <v>552</v>
      </c>
      <c r="O17" s="12">
        <v>320</v>
      </c>
      <c r="P17" s="12">
        <v>207</v>
      </c>
      <c r="Q17" s="12">
        <v>188</v>
      </c>
      <c r="R17" s="12">
        <v>2039</v>
      </c>
      <c r="S17" s="12">
        <v>316</v>
      </c>
      <c r="T17" s="12">
        <v>528</v>
      </c>
      <c r="U17" s="13">
        <v>2737</v>
      </c>
      <c r="V17" s="39">
        <f t="shared" si="0"/>
        <v>117147</v>
      </c>
    </row>
    <row r="18" spans="1:22" ht="18" customHeight="1" x14ac:dyDescent="0.15">
      <c r="A18" s="172"/>
      <c r="B18" s="5" t="s">
        <v>14</v>
      </c>
      <c r="C18" s="14">
        <v>43477</v>
      </c>
      <c r="D18" s="15">
        <v>17305</v>
      </c>
      <c r="E18" s="15">
        <v>46165</v>
      </c>
      <c r="F18" s="15">
        <v>16240</v>
      </c>
      <c r="G18" s="15">
        <v>4141</v>
      </c>
      <c r="H18" s="15">
        <v>2629</v>
      </c>
      <c r="I18" s="15">
        <v>4352</v>
      </c>
      <c r="J18" s="15">
        <v>117</v>
      </c>
      <c r="K18" s="15">
        <v>391</v>
      </c>
      <c r="L18" s="15">
        <v>517</v>
      </c>
      <c r="M18" s="15">
        <v>130</v>
      </c>
      <c r="N18" s="15">
        <v>893</v>
      </c>
      <c r="O18" s="15">
        <v>492</v>
      </c>
      <c r="P18" s="15">
        <v>269</v>
      </c>
      <c r="Q18" s="15">
        <v>282</v>
      </c>
      <c r="R18" s="15">
        <v>2670</v>
      </c>
      <c r="S18" s="15">
        <v>498</v>
      </c>
      <c r="T18" s="15">
        <v>769</v>
      </c>
      <c r="U18" s="16">
        <v>3977</v>
      </c>
      <c r="V18" s="41">
        <f t="shared" si="0"/>
        <v>145314</v>
      </c>
    </row>
    <row r="19" spans="1:22" ht="18" customHeight="1" x14ac:dyDescent="0.15">
      <c r="A19" s="175" t="s">
        <v>7</v>
      </c>
      <c r="B19" s="7" t="s">
        <v>13</v>
      </c>
      <c r="C19" s="20">
        <v>39453</v>
      </c>
      <c r="D19" s="21">
        <v>17814</v>
      </c>
      <c r="E19" s="21">
        <v>44086</v>
      </c>
      <c r="F19" s="21">
        <v>18169</v>
      </c>
      <c r="G19" s="21">
        <v>4539</v>
      </c>
      <c r="H19" s="21">
        <v>5196</v>
      </c>
      <c r="I19" s="21">
        <v>9270</v>
      </c>
      <c r="J19" s="21">
        <v>81</v>
      </c>
      <c r="K19" s="21">
        <v>580</v>
      </c>
      <c r="L19" s="21">
        <v>1337</v>
      </c>
      <c r="M19" s="21">
        <v>197</v>
      </c>
      <c r="N19" s="21">
        <v>454</v>
      </c>
      <c r="O19" s="21">
        <v>402</v>
      </c>
      <c r="P19" s="21">
        <v>236</v>
      </c>
      <c r="Q19" s="21">
        <v>185</v>
      </c>
      <c r="R19" s="21">
        <v>3141</v>
      </c>
      <c r="S19" s="21">
        <v>541</v>
      </c>
      <c r="T19" s="21">
        <v>893</v>
      </c>
      <c r="U19" s="22">
        <v>3594</v>
      </c>
      <c r="V19" s="42">
        <f t="shared" si="0"/>
        <v>150168</v>
      </c>
    </row>
    <row r="20" spans="1:22" ht="18" customHeight="1" x14ac:dyDescent="0.15">
      <c r="A20" s="176"/>
      <c r="B20" s="6" t="s">
        <v>14</v>
      </c>
      <c r="C20" s="17">
        <v>51474</v>
      </c>
      <c r="D20" s="18">
        <v>21750</v>
      </c>
      <c r="E20" s="18">
        <v>49800</v>
      </c>
      <c r="F20" s="18">
        <v>24121</v>
      </c>
      <c r="G20" s="18">
        <v>6149</v>
      </c>
      <c r="H20" s="18">
        <v>6792</v>
      </c>
      <c r="I20" s="18">
        <v>12846</v>
      </c>
      <c r="J20" s="18">
        <v>242</v>
      </c>
      <c r="K20" s="18">
        <v>791</v>
      </c>
      <c r="L20" s="18">
        <v>1821</v>
      </c>
      <c r="M20" s="18">
        <v>368</v>
      </c>
      <c r="N20" s="18">
        <v>653</v>
      </c>
      <c r="O20" s="18">
        <v>601</v>
      </c>
      <c r="P20" s="18">
        <v>353</v>
      </c>
      <c r="Q20" s="18">
        <v>228</v>
      </c>
      <c r="R20" s="18">
        <v>4563</v>
      </c>
      <c r="S20" s="18">
        <v>797</v>
      </c>
      <c r="T20" s="18">
        <v>1233</v>
      </c>
      <c r="U20" s="19">
        <v>5006</v>
      </c>
      <c r="V20" s="40">
        <f t="shared" si="0"/>
        <v>189588</v>
      </c>
    </row>
    <row r="21" spans="1:22" ht="18" customHeight="1" x14ac:dyDescent="0.15">
      <c r="A21" s="173" t="s">
        <v>8</v>
      </c>
      <c r="B21" s="4" t="s">
        <v>13</v>
      </c>
      <c r="C21" s="11">
        <v>33702</v>
      </c>
      <c r="D21" s="12">
        <v>17485</v>
      </c>
      <c r="E21" s="12">
        <v>29664</v>
      </c>
      <c r="F21" s="12">
        <v>13174</v>
      </c>
      <c r="G21" s="12">
        <v>4394</v>
      </c>
      <c r="H21" s="12">
        <v>5124</v>
      </c>
      <c r="I21" s="12">
        <v>7401</v>
      </c>
      <c r="J21" s="12">
        <v>69</v>
      </c>
      <c r="K21" s="12">
        <v>814</v>
      </c>
      <c r="L21" s="12">
        <v>769</v>
      </c>
      <c r="M21" s="12">
        <v>92</v>
      </c>
      <c r="N21" s="12">
        <v>386</v>
      </c>
      <c r="O21" s="12">
        <v>181</v>
      </c>
      <c r="P21" s="12">
        <v>89</v>
      </c>
      <c r="Q21" s="12">
        <v>308</v>
      </c>
      <c r="R21" s="12">
        <v>1751</v>
      </c>
      <c r="S21" s="12">
        <v>410</v>
      </c>
      <c r="T21" s="12">
        <v>831</v>
      </c>
      <c r="U21" s="13">
        <v>2351</v>
      </c>
      <c r="V21" s="39">
        <f t="shared" si="0"/>
        <v>118995</v>
      </c>
    </row>
    <row r="22" spans="1:22" ht="18" customHeight="1" x14ac:dyDescent="0.15">
      <c r="A22" s="172"/>
      <c r="B22" s="5" t="s">
        <v>14</v>
      </c>
      <c r="C22" s="14">
        <v>42009</v>
      </c>
      <c r="D22" s="15">
        <v>21146</v>
      </c>
      <c r="E22" s="15">
        <v>33612</v>
      </c>
      <c r="F22" s="15">
        <v>17628</v>
      </c>
      <c r="G22" s="15">
        <v>6048</v>
      </c>
      <c r="H22" s="15">
        <v>7569</v>
      </c>
      <c r="I22" s="15">
        <v>12149</v>
      </c>
      <c r="J22" s="15">
        <v>97</v>
      </c>
      <c r="K22" s="15">
        <v>1163</v>
      </c>
      <c r="L22" s="15">
        <v>1243</v>
      </c>
      <c r="M22" s="15">
        <v>137</v>
      </c>
      <c r="N22" s="15">
        <v>546</v>
      </c>
      <c r="O22" s="15">
        <v>262</v>
      </c>
      <c r="P22" s="15">
        <v>158</v>
      </c>
      <c r="Q22" s="15">
        <v>359</v>
      </c>
      <c r="R22" s="15">
        <v>2494</v>
      </c>
      <c r="S22" s="15">
        <v>592</v>
      </c>
      <c r="T22" s="15">
        <v>1245</v>
      </c>
      <c r="U22" s="16">
        <v>3825</v>
      </c>
      <c r="V22" s="41">
        <f t="shared" si="0"/>
        <v>152282</v>
      </c>
    </row>
    <row r="23" spans="1:22" ht="18" customHeight="1" x14ac:dyDescent="0.15">
      <c r="A23" s="175" t="s">
        <v>9</v>
      </c>
      <c r="B23" s="7" t="s">
        <v>13</v>
      </c>
      <c r="C23" s="20">
        <v>47980</v>
      </c>
      <c r="D23" s="21">
        <v>27551</v>
      </c>
      <c r="E23" s="21">
        <v>42399</v>
      </c>
      <c r="F23" s="21">
        <v>23826</v>
      </c>
      <c r="G23" s="21">
        <v>19178</v>
      </c>
      <c r="H23" s="21">
        <v>14462</v>
      </c>
      <c r="I23" s="21">
        <v>12557</v>
      </c>
      <c r="J23" s="21">
        <v>234</v>
      </c>
      <c r="K23" s="21">
        <v>3809</v>
      </c>
      <c r="L23" s="21">
        <v>2085</v>
      </c>
      <c r="M23" s="21">
        <v>140</v>
      </c>
      <c r="N23" s="21">
        <v>319</v>
      </c>
      <c r="O23" s="21">
        <v>347</v>
      </c>
      <c r="P23" s="21">
        <v>134</v>
      </c>
      <c r="Q23" s="21">
        <v>88</v>
      </c>
      <c r="R23" s="21">
        <v>2207</v>
      </c>
      <c r="S23" s="21">
        <v>472</v>
      </c>
      <c r="T23" s="21">
        <v>1960</v>
      </c>
      <c r="U23" s="22">
        <v>4095</v>
      </c>
      <c r="V23" s="42">
        <f t="shared" si="0"/>
        <v>203843</v>
      </c>
    </row>
    <row r="24" spans="1:22" ht="18" customHeight="1" x14ac:dyDescent="0.15">
      <c r="A24" s="176"/>
      <c r="B24" s="6" t="s">
        <v>14</v>
      </c>
      <c r="C24" s="17">
        <v>64200</v>
      </c>
      <c r="D24" s="18">
        <v>33655</v>
      </c>
      <c r="E24" s="18">
        <v>48033</v>
      </c>
      <c r="F24" s="18">
        <v>33621</v>
      </c>
      <c r="G24" s="18">
        <v>27735</v>
      </c>
      <c r="H24" s="18">
        <v>19559</v>
      </c>
      <c r="I24" s="18">
        <v>18711</v>
      </c>
      <c r="J24" s="18">
        <v>401</v>
      </c>
      <c r="K24" s="18">
        <v>5562</v>
      </c>
      <c r="L24" s="18">
        <v>2871</v>
      </c>
      <c r="M24" s="18">
        <v>205</v>
      </c>
      <c r="N24" s="18">
        <v>437</v>
      </c>
      <c r="O24" s="18">
        <v>546</v>
      </c>
      <c r="P24" s="18">
        <v>177</v>
      </c>
      <c r="Q24" s="18">
        <v>201</v>
      </c>
      <c r="R24" s="18">
        <v>3144</v>
      </c>
      <c r="S24" s="18">
        <v>704</v>
      </c>
      <c r="T24" s="18">
        <v>2941</v>
      </c>
      <c r="U24" s="19">
        <v>6335</v>
      </c>
      <c r="V24" s="40">
        <f t="shared" si="0"/>
        <v>269038</v>
      </c>
    </row>
    <row r="25" spans="1:22" ht="18" customHeight="1" x14ac:dyDescent="0.15">
      <c r="A25" s="173" t="s">
        <v>10</v>
      </c>
      <c r="B25" s="4" t="s">
        <v>13</v>
      </c>
      <c r="C25" s="11">
        <v>70961</v>
      </c>
      <c r="D25" s="12">
        <v>38408</v>
      </c>
      <c r="E25" s="12">
        <v>46173</v>
      </c>
      <c r="F25" s="12">
        <v>20151</v>
      </c>
      <c r="G25" s="12">
        <v>3954</v>
      </c>
      <c r="H25" s="12">
        <v>4983</v>
      </c>
      <c r="I25" s="12">
        <v>14276</v>
      </c>
      <c r="J25" s="12">
        <v>98</v>
      </c>
      <c r="K25" s="12">
        <v>2707</v>
      </c>
      <c r="L25" s="12">
        <v>670</v>
      </c>
      <c r="M25" s="12">
        <v>99</v>
      </c>
      <c r="N25" s="12">
        <v>485</v>
      </c>
      <c r="O25" s="12">
        <v>419</v>
      </c>
      <c r="P25" s="12">
        <v>178</v>
      </c>
      <c r="Q25" s="12">
        <v>134</v>
      </c>
      <c r="R25" s="12">
        <v>2483</v>
      </c>
      <c r="S25" s="12">
        <v>579</v>
      </c>
      <c r="T25" s="12">
        <v>3304</v>
      </c>
      <c r="U25" s="13">
        <v>6087</v>
      </c>
      <c r="V25" s="39">
        <f t="shared" si="0"/>
        <v>216149</v>
      </c>
    </row>
    <row r="26" spans="1:22" ht="18" customHeight="1" x14ac:dyDescent="0.15">
      <c r="A26" s="172"/>
      <c r="B26" s="5" t="s">
        <v>14</v>
      </c>
      <c r="C26" s="14">
        <v>92591</v>
      </c>
      <c r="D26" s="15">
        <v>47888</v>
      </c>
      <c r="E26" s="15">
        <v>53410</v>
      </c>
      <c r="F26" s="15">
        <v>28319</v>
      </c>
      <c r="G26" s="15">
        <v>5786</v>
      </c>
      <c r="H26" s="15">
        <v>7484</v>
      </c>
      <c r="I26" s="15">
        <v>20847</v>
      </c>
      <c r="J26" s="15">
        <v>148</v>
      </c>
      <c r="K26" s="15">
        <v>3784</v>
      </c>
      <c r="L26" s="15">
        <v>1124</v>
      </c>
      <c r="M26" s="15">
        <v>127</v>
      </c>
      <c r="N26" s="15">
        <v>601</v>
      </c>
      <c r="O26" s="15">
        <v>583</v>
      </c>
      <c r="P26" s="15">
        <v>257</v>
      </c>
      <c r="Q26" s="15">
        <v>184</v>
      </c>
      <c r="R26" s="15">
        <v>3487</v>
      </c>
      <c r="S26" s="15">
        <v>818</v>
      </c>
      <c r="T26" s="15">
        <v>4940</v>
      </c>
      <c r="U26" s="16">
        <v>8586</v>
      </c>
      <c r="V26" s="41">
        <f t="shared" si="0"/>
        <v>280964</v>
      </c>
    </row>
    <row r="27" spans="1:22" ht="18" customHeight="1" x14ac:dyDescent="0.15">
      <c r="A27" s="175" t="s">
        <v>11</v>
      </c>
      <c r="B27" s="7" t="s">
        <v>13</v>
      </c>
      <c r="C27" s="20">
        <v>75597</v>
      </c>
      <c r="D27" s="21">
        <v>39187</v>
      </c>
      <c r="E27" s="21">
        <v>45453</v>
      </c>
      <c r="F27" s="21">
        <v>26312</v>
      </c>
      <c r="G27" s="21">
        <v>4397</v>
      </c>
      <c r="H27" s="21">
        <v>5943</v>
      </c>
      <c r="I27" s="21">
        <v>13930</v>
      </c>
      <c r="J27" s="21">
        <v>258</v>
      </c>
      <c r="K27" s="21">
        <v>1171</v>
      </c>
      <c r="L27" s="21">
        <v>1295</v>
      </c>
      <c r="M27" s="21">
        <v>198</v>
      </c>
      <c r="N27" s="21">
        <v>230</v>
      </c>
      <c r="O27" s="21">
        <v>828</v>
      </c>
      <c r="P27" s="21">
        <v>330</v>
      </c>
      <c r="Q27" s="21">
        <v>240</v>
      </c>
      <c r="R27" s="21">
        <v>5915</v>
      </c>
      <c r="S27" s="21">
        <v>675</v>
      </c>
      <c r="T27" s="21">
        <v>3338</v>
      </c>
      <c r="U27" s="22">
        <v>5048</v>
      </c>
      <c r="V27" s="42">
        <f t="shared" si="0"/>
        <v>230345</v>
      </c>
    </row>
    <row r="28" spans="1:22" ht="18" customHeight="1" x14ac:dyDescent="0.15">
      <c r="A28" s="176"/>
      <c r="B28" s="6" t="s">
        <v>14</v>
      </c>
      <c r="C28" s="17">
        <v>99175</v>
      </c>
      <c r="D28" s="18">
        <v>46050</v>
      </c>
      <c r="E28" s="18">
        <v>53211</v>
      </c>
      <c r="F28" s="18">
        <v>35289</v>
      </c>
      <c r="G28" s="18">
        <v>6001</v>
      </c>
      <c r="H28" s="18">
        <v>7842</v>
      </c>
      <c r="I28" s="18">
        <v>19228</v>
      </c>
      <c r="J28" s="18">
        <v>344</v>
      </c>
      <c r="K28" s="18">
        <v>1597</v>
      </c>
      <c r="L28" s="18">
        <v>1965</v>
      </c>
      <c r="M28" s="18">
        <v>351</v>
      </c>
      <c r="N28" s="18">
        <v>381</v>
      </c>
      <c r="O28" s="18">
        <v>1167</v>
      </c>
      <c r="P28" s="18">
        <v>485</v>
      </c>
      <c r="Q28" s="18">
        <v>368</v>
      </c>
      <c r="R28" s="18">
        <v>8455</v>
      </c>
      <c r="S28" s="18">
        <v>1007</v>
      </c>
      <c r="T28" s="18">
        <v>4565</v>
      </c>
      <c r="U28" s="19">
        <v>7686</v>
      </c>
      <c r="V28" s="40">
        <f t="shared" si="0"/>
        <v>295167</v>
      </c>
    </row>
    <row r="29" spans="1:22" ht="18" customHeight="1" x14ac:dyDescent="0.15">
      <c r="A29" s="173" t="s">
        <v>12</v>
      </c>
      <c r="B29" s="4" t="s">
        <v>13</v>
      </c>
      <c r="C29" s="11">
        <v>35629</v>
      </c>
      <c r="D29" s="12">
        <v>17168</v>
      </c>
      <c r="E29" s="12">
        <v>35922</v>
      </c>
      <c r="F29" s="12">
        <v>11957</v>
      </c>
      <c r="G29" s="12">
        <v>3630</v>
      </c>
      <c r="H29" s="12">
        <v>5688</v>
      </c>
      <c r="I29" s="12">
        <v>13198</v>
      </c>
      <c r="J29" s="12">
        <v>75</v>
      </c>
      <c r="K29" s="12">
        <v>1222</v>
      </c>
      <c r="L29" s="12">
        <v>1721</v>
      </c>
      <c r="M29" s="12">
        <v>68</v>
      </c>
      <c r="N29" s="12">
        <v>319</v>
      </c>
      <c r="O29" s="12">
        <v>282</v>
      </c>
      <c r="P29" s="12">
        <v>79</v>
      </c>
      <c r="Q29" s="12">
        <v>102</v>
      </c>
      <c r="R29" s="12">
        <v>2464</v>
      </c>
      <c r="S29" s="12">
        <v>342</v>
      </c>
      <c r="T29" s="12">
        <v>1268</v>
      </c>
      <c r="U29" s="13">
        <v>2120</v>
      </c>
      <c r="V29" s="39">
        <f t="shared" si="0"/>
        <v>133254</v>
      </c>
    </row>
    <row r="30" spans="1:22" ht="18" customHeight="1" x14ac:dyDescent="0.15">
      <c r="A30" s="172"/>
      <c r="B30" s="5" t="s">
        <v>14</v>
      </c>
      <c r="C30" s="14">
        <v>43893</v>
      </c>
      <c r="D30" s="15">
        <v>20841</v>
      </c>
      <c r="E30" s="15">
        <v>40854</v>
      </c>
      <c r="F30" s="15">
        <v>15987</v>
      </c>
      <c r="G30" s="15">
        <v>5086</v>
      </c>
      <c r="H30" s="15">
        <v>8020</v>
      </c>
      <c r="I30" s="15">
        <v>19066</v>
      </c>
      <c r="J30" s="15">
        <v>98</v>
      </c>
      <c r="K30" s="15">
        <v>1763</v>
      </c>
      <c r="L30" s="15">
        <v>2659</v>
      </c>
      <c r="M30" s="15">
        <v>95</v>
      </c>
      <c r="N30" s="15">
        <v>554</v>
      </c>
      <c r="O30" s="15">
        <v>402</v>
      </c>
      <c r="P30" s="15">
        <v>99</v>
      </c>
      <c r="Q30" s="15">
        <v>132</v>
      </c>
      <c r="R30" s="15">
        <v>3396</v>
      </c>
      <c r="S30" s="15">
        <v>505</v>
      </c>
      <c r="T30" s="15">
        <v>1781</v>
      </c>
      <c r="U30" s="16">
        <v>3130</v>
      </c>
      <c r="V30" s="41">
        <f t="shared" si="0"/>
        <v>168361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557406</v>
      </c>
      <c r="D31" s="12">
        <f t="shared" ref="D31:V32" si="1">+D7+D9+D11+D13+D15+D17+D19+D21+D23+D25+D27+D29</f>
        <v>274650</v>
      </c>
      <c r="E31" s="12">
        <f t="shared" si="1"/>
        <v>464732</v>
      </c>
      <c r="F31" s="12">
        <f t="shared" si="1"/>
        <v>211227</v>
      </c>
      <c r="G31" s="12">
        <f t="shared" si="1"/>
        <v>69097</v>
      </c>
      <c r="H31" s="12">
        <f t="shared" si="1"/>
        <v>59912</v>
      </c>
      <c r="I31" s="12">
        <f t="shared" si="1"/>
        <v>136125</v>
      </c>
      <c r="J31" s="12">
        <f t="shared" si="1"/>
        <v>1477</v>
      </c>
      <c r="K31" s="12">
        <f t="shared" ref="K31:M31" si="2">+K7+K9+K11+K13+K15+K17+K19+K21+K23+K25+K27+K29</f>
        <v>16657</v>
      </c>
      <c r="L31" s="12">
        <f t="shared" si="2"/>
        <v>11007</v>
      </c>
      <c r="M31" s="12">
        <f t="shared" si="2"/>
        <v>1364</v>
      </c>
      <c r="N31" s="12">
        <f t="shared" si="1"/>
        <v>5719</v>
      </c>
      <c r="O31" s="12">
        <f t="shared" si="1"/>
        <v>4499</v>
      </c>
      <c r="P31" s="12">
        <f t="shared" si="1"/>
        <v>2457</v>
      </c>
      <c r="Q31" s="12">
        <f t="shared" si="1"/>
        <v>2384</v>
      </c>
      <c r="R31" s="12">
        <f t="shared" si="1"/>
        <v>33801</v>
      </c>
      <c r="S31" s="12">
        <f t="shared" si="1"/>
        <v>5631</v>
      </c>
      <c r="T31" s="12">
        <f t="shared" si="1"/>
        <v>15872</v>
      </c>
      <c r="U31" s="13">
        <f t="shared" si="1"/>
        <v>43585</v>
      </c>
      <c r="V31" s="39">
        <f t="shared" si="1"/>
        <v>1917602</v>
      </c>
    </row>
    <row r="32" spans="1:22" ht="18" customHeight="1" x14ac:dyDescent="0.15">
      <c r="A32" s="172"/>
      <c r="B32" s="5" t="s">
        <v>14</v>
      </c>
      <c r="C32" s="14">
        <f>+C8+C10+C12+C14+C16+C18+C20+C22+C24+C26+C28+C30</f>
        <v>707501</v>
      </c>
      <c r="D32" s="15">
        <f t="shared" si="1"/>
        <v>330274</v>
      </c>
      <c r="E32" s="15">
        <f t="shared" si="1"/>
        <v>531952</v>
      </c>
      <c r="F32" s="15">
        <f t="shared" si="1"/>
        <v>289978</v>
      </c>
      <c r="G32" s="15">
        <f t="shared" si="1"/>
        <v>96873</v>
      </c>
      <c r="H32" s="15">
        <f t="shared" si="1"/>
        <v>81500</v>
      </c>
      <c r="I32" s="15">
        <f t="shared" si="1"/>
        <v>192635</v>
      </c>
      <c r="J32" s="15">
        <f t="shared" si="1"/>
        <v>2334</v>
      </c>
      <c r="K32" s="15">
        <f t="shared" ref="K32:M32" si="3">+K8+K10+K12+K14+K16+K18+K20+K22+K24+K26+K28+K30</f>
        <v>23540</v>
      </c>
      <c r="L32" s="15">
        <f t="shared" si="3"/>
        <v>16446</v>
      </c>
      <c r="M32" s="15">
        <f t="shared" si="3"/>
        <v>2087</v>
      </c>
      <c r="N32" s="15">
        <f t="shared" si="1"/>
        <v>8163</v>
      </c>
      <c r="O32" s="15">
        <f t="shared" si="1"/>
        <v>6712</v>
      </c>
      <c r="P32" s="15">
        <f t="shared" si="1"/>
        <v>3614</v>
      </c>
      <c r="Q32" s="15">
        <f t="shared" si="1"/>
        <v>3373</v>
      </c>
      <c r="R32" s="15">
        <f t="shared" si="1"/>
        <v>46851</v>
      </c>
      <c r="S32" s="15">
        <f t="shared" si="1"/>
        <v>8359</v>
      </c>
      <c r="T32" s="15">
        <f t="shared" si="1"/>
        <v>23040</v>
      </c>
      <c r="U32" s="16">
        <f t="shared" si="1"/>
        <v>63571</v>
      </c>
      <c r="V32" s="41">
        <f t="shared" si="1"/>
        <v>2438803</v>
      </c>
    </row>
    <row r="33" spans="1:22" ht="18" customHeight="1" x14ac:dyDescent="0.15">
      <c r="A33" s="177" t="s">
        <v>260</v>
      </c>
      <c r="B33" s="4" t="s">
        <v>13</v>
      </c>
      <c r="C33" s="11">
        <v>314776</v>
      </c>
      <c r="D33" s="12">
        <v>175315</v>
      </c>
      <c r="E33" s="12">
        <v>427212</v>
      </c>
      <c r="F33" s="12">
        <v>175055</v>
      </c>
      <c r="G33" s="12">
        <v>60598</v>
      </c>
      <c r="H33" s="12">
        <v>37501</v>
      </c>
      <c r="I33" s="12">
        <v>100867</v>
      </c>
      <c r="J33" s="12">
        <v>1461</v>
      </c>
      <c r="K33" s="128">
        <v>10866</v>
      </c>
      <c r="L33" s="128">
        <v>4198</v>
      </c>
      <c r="M33" s="128">
        <v>950</v>
      </c>
      <c r="N33" s="12">
        <v>6434</v>
      </c>
      <c r="O33" s="12">
        <v>4265</v>
      </c>
      <c r="P33" s="12">
        <v>2465</v>
      </c>
      <c r="Q33" s="12">
        <v>2567</v>
      </c>
      <c r="R33" s="12">
        <v>29502</v>
      </c>
      <c r="S33" s="12">
        <v>4447</v>
      </c>
      <c r="T33" s="12">
        <v>14021</v>
      </c>
      <c r="U33" s="13">
        <v>43180</v>
      </c>
      <c r="V33" s="39">
        <f>SUM(C33:U33)</f>
        <v>1415680</v>
      </c>
    </row>
    <row r="34" spans="1:22" ht="18" customHeight="1" x14ac:dyDescent="0.15">
      <c r="A34" s="172"/>
      <c r="B34" s="5" t="s">
        <v>14</v>
      </c>
      <c r="C34" s="14">
        <v>405004</v>
      </c>
      <c r="D34" s="15">
        <v>210936</v>
      </c>
      <c r="E34" s="15">
        <v>491136</v>
      </c>
      <c r="F34" s="15">
        <v>241740</v>
      </c>
      <c r="G34" s="15">
        <v>81320</v>
      </c>
      <c r="H34" s="15">
        <v>49141</v>
      </c>
      <c r="I34" s="15">
        <v>143740</v>
      </c>
      <c r="J34" s="15">
        <v>2150</v>
      </c>
      <c r="K34" s="129">
        <v>15792</v>
      </c>
      <c r="L34" s="129">
        <v>6419</v>
      </c>
      <c r="M34" s="129">
        <v>1521</v>
      </c>
      <c r="N34" s="15">
        <v>10653</v>
      </c>
      <c r="O34" s="15">
        <v>6236</v>
      </c>
      <c r="P34" s="15">
        <v>3553</v>
      </c>
      <c r="Q34" s="15">
        <v>3664</v>
      </c>
      <c r="R34" s="15">
        <v>41377</v>
      </c>
      <c r="S34" s="15">
        <v>6782</v>
      </c>
      <c r="T34" s="15">
        <v>20462</v>
      </c>
      <c r="U34" s="16">
        <v>63373</v>
      </c>
      <c r="V34" s="41">
        <f>SUM(C34:U34)</f>
        <v>1804999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1.7708020941876128</v>
      </c>
      <c r="D35" s="44">
        <f t="shared" ref="D35:V35" si="4">IF(D33=0,"- ",+D31/D33)</f>
        <v>1.5666086758121096</v>
      </c>
      <c r="E35" s="44">
        <f t="shared" si="4"/>
        <v>1.087825248354447</v>
      </c>
      <c r="F35" s="44">
        <f t="shared" si="4"/>
        <v>1.2066322013081603</v>
      </c>
      <c r="G35" s="44">
        <f t="shared" si="4"/>
        <v>1.1402521535364203</v>
      </c>
      <c r="H35" s="44">
        <f t="shared" si="4"/>
        <v>1.5976107303805231</v>
      </c>
      <c r="I35" s="44">
        <f t="shared" si="4"/>
        <v>1.3495494066443932</v>
      </c>
      <c r="J35" s="44">
        <f t="shared" si="4"/>
        <v>1.0109514031485285</v>
      </c>
      <c r="K35" s="44">
        <f t="shared" ref="K35:M35" si="5">IF(K33=0,"- ",+K31/K33)</f>
        <v>1.5329468065525493</v>
      </c>
      <c r="L35" s="44">
        <f t="shared" si="5"/>
        <v>2.621962839447356</v>
      </c>
      <c r="M35" s="44">
        <f t="shared" si="5"/>
        <v>1.4357894736842105</v>
      </c>
      <c r="N35" s="44">
        <f t="shared" si="4"/>
        <v>0.88887161952129312</v>
      </c>
      <c r="O35" s="44">
        <f t="shared" si="4"/>
        <v>1.0548651817116061</v>
      </c>
      <c r="P35" s="44">
        <f t="shared" si="4"/>
        <v>0.99675456389452333</v>
      </c>
      <c r="Q35" s="44">
        <f t="shared" si="4"/>
        <v>0.92871055707051031</v>
      </c>
      <c r="R35" s="44">
        <f t="shared" si="4"/>
        <v>1.1457189343095384</v>
      </c>
      <c r="S35" s="44">
        <f t="shared" si="4"/>
        <v>1.266246908027884</v>
      </c>
      <c r="T35" s="44">
        <f t="shared" si="4"/>
        <v>1.1320162613223022</v>
      </c>
      <c r="U35" s="45">
        <f t="shared" si="4"/>
        <v>1.0093793422880963</v>
      </c>
      <c r="V35" s="46">
        <f t="shared" si="4"/>
        <v>1.3545448123869801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1.7468987960612734</v>
      </c>
      <c r="D36" s="48">
        <f t="shared" si="6"/>
        <v>1.5657545416619258</v>
      </c>
      <c r="E36" s="48">
        <f t="shared" si="6"/>
        <v>1.0831052905916081</v>
      </c>
      <c r="F36" s="48">
        <f t="shared" si="6"/>
        <v>1.1995449656655912</v>
      </c>
      <c r="G36" s="48">
        <f t="shared" si="6"/>
        <v>1.1912567634038367</v>
      </c>
      <c r="H36" s="48">
        <f t="shared" si="6"/>
        <v>1.6584929081622271</v>
      </c>
      <c r="I36" s="48">
        <f t="shared" si="6"/>
        <v>1.340162793933491</v>
      </c>
      <c r="J36" s="48">
        <f t="shared" si="6"/>
        <v>1.0855813953488371</v>
      </c>
      <c r="K36" s="48">
        <f t="shared" ref="K36:M36" si="7">IF(K34=0,"- ",+K32/K34)</f>
        <v>1.4906281661600811</v>
      </c>
      <c r="L36" s="48">
        <f t="shared" si="7"/>
        <v>2.5620813210780495</v>
      </c>
      <c r="M36" s="48">
        <f t="shared" si="7"/>
        <v>1.3721236028928336</v>
      </c>
      <c r="N36" s="48">
        <f t="shared" si="6"/>
        <v>0.76626302450014083</v>
      </c>
      <c r="O36" s="48">
        <f t="shared" si="6"/>
        <v>1.0763309813983322</v>
      </c>
      <c r="P36" s="48">
        <f t="shared" si="6"/>
        <v>1.0171685899240079</v>
      </c>
      <c r="Q36" s="48">
        <f t="shared" si="6"/>
        <v>0.92057860262008728</v>
      </c>
      <c r="R36" s="48">
        <f t="shared" si="6"/>
        <v>1.132295719844358</v>
      </c>
      <c r="S36" s="48">
        <f t="shared" si="6"/>
        <v>1.2325272780890593</v>
      </c>
      <c r="T36" s="48">
        <f t="shared" si="6"/>
        <v>1.1259896393314437</v>
      </c>
      <c r="U36" s="49">
        <f t="shared" si="6"/>
        <v>1.0031243589541288</v>
      </c>
      <c r="V36" s="50">
        <f t="shared" si="6"/>
        <v>1.3511381446748725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25</v>
      </c>
      <c r="O4" s="23" t="s">
        <v>35</v>
      </c>
      <c r="P4" s="23" t="s">
        <v>36</v>
      </c>
      <c r="Q4" s="24">
        <v>20</v>
      </c>
      <c r="R4" s="23" t="s">
        <v>37</v>
      </c>
      <c r="S4" s="23"/>
      <c r="T4" s="25" t="s">
        <v>33</v>
      </c>
      <c r="U4" s="25"/>
      <c r="V4" s="25" t="s">
        <v>69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2079</v>
      </c>
      <c r="D7" s="12">
        <v>389</v>
      </c>
      <c r="E7" s="12">
        <v>341</v>
      </c>
      <c r="F7" s="12">
        <v>398</v>
      </c>
      <c r="G7" s="12">
        <v>228</v>
      </c>
      <c r="H7" s="12">
        <v>217</v>
      </c>
      <c r="I7" s="12">
        <v>950</v>
      </c>
      <c r="J7" s="12">
        <v>1</v>
      </c>
      <c r="K7" s="12">
        <v>35</v>
      </c>
      <c r="L7" s="12">
        <v>134</v>
      </c>
      <c r="M7" s="12">
        <v>24</v>
      </c>
      <c r="N7" s="12">
        <v>24</v>
      </c>
      <c r="O7" s="12">
        <v>88</v>
      </c>
      <c r="P7" s="12">
        <v>22</v>
      </c>
      <c r="Q7" s="12">
        <v>29</v>
      </c>
      <c r="R7" s="12">
        <v>304</v>
      </c>
      <c r="S7" s="12">
        <v>61</v>
      </c>
      <c r="T7" s="12">
        <v>254</v>
      </c>
      <c r="U7" s="13">
        <v>161</v>
      </c>
      <c r="V7" s="39">
        <f>SUM(C7:U7)</f>
        <v>5739</v>
      </c>
    </row>
    <row r="8" spans="1:22" ht="18" customHeight="1" x14ac:dyDescent="0.15">
      <c r="A8" s="176"/>
      <c r="B8" s="6" t="s">
        <v>14</v>
      </c>
      <c r="C8" s="14">
        <v>2113</v>
      </c>
      <c r="D8" s="18">
        <v>400</v>
      </c>
      <c r="E8" s="18">
        <v>359</v>
      </c>
      <c r="F8" s="18">
        <v>443</v>
      </c>
      <c r="G8" s="18">
        <v>237</v>
      </c>
      <c r="H8" s="18">
        <v>220</v>
      </c>
      <c r="I8" s="18">
        <v>981</v>
      </c>
      <c r="J8" s="18">
        <v>2</v>
      </c>
      <c r="K8" s="18">
        <v>35</v>
      </c>
      <c r="L8" s="18">
        <v>134</v>
      </c>
      <c r="M8" s="18">
        <v>24</v>
      </c>
      <c r="N8" s="18">
        <v>24</v>
      </c>
      <c r="O8" s="18">
        <v>93</v>
      </c>
      <c r="P8" s="18">
        <v>22</v>
      </c>
      <c r="Q8" s="18">
        <v>30</v>
      </c>
      <c r="R8" s="18">
        <v>355</v>
      </c>
      <c r="S8" s="18">
        <v>67</v>
      </c>
      <c r="T8" s="18">
        <v>256</v>
      </c>
      <c r="U8" s="19">
        <v>161</v>
      </c>
      <c r="V8" s="40">
        <f t="shared" ref="V8:V30" si="0">SUM(C8:U8)</f>
        <v>5956</v>
      </c>
    </row>
    <row r="9" spans="1:22" ht="18" customHeight="1" x14ac:dyDescent="0.15">
      <c r="A9" s="173" t="s">
        <v>2</v>
      </c>
      <c r="B9" s="4" t="s">
        <v>13</v>
      </c>
      <c r="C9" s="11">
        <v>2135</v>
      </c>
      <c r="D9" s="12">
        <v>377</v>
      </c>
      <c r="E9" s="12">
        <v>279</v>
      </c>
      <c r="F9" s="12">
        <v>365</v>
      </c>
      <c r="G9" s="12">
        <v>633</v>
      </c>
      <c r="H9" s="12">
        <v>454</v>
      </c>
      <c r="I9" s="12">
        <v>1876</v>
      </c>
      <c r="J9" s="12">
        <v>2</v>
      </c>
      <c r="K9" s="12">
        <v>78</v>
      </c>
      <c r="L9" s="12">
        <v>97</v>
      </c>
      <c r="M9" s="12">
        <v>2</v>
      </c>
      <c r="N9" s="12">
        <v>7</v>
      </c>
      <c r="O9" s="12">
        <v>36</v>
      </c>
      <c r="P9" s="12">
        <v>37</v>
      </c>
      <c r="Q9" s="12">
        <v>17</v>
      </c>
      <c r="R9" s="12">
        <v>399</v>
      </c>
      <c r="S9" s="12">
        <v>46</v>
      </c>
      <c r="T9" s="12">
        <v>78</v>
      </c>
      <c r="U9" s="13">
        <v>68</v>
      </c>
      <c r="V9" s="39">
        <f t="shared" si="0"/>
        <v>6986</v>
      </c>
    </row>
    <row r="10" spans="1:22" ht="18" customHeight="1" x14ac:dyDescent="0.15">
      <c r="A10" s="172"/>
      <c r="B10" s="5" t="s">
        <v>14</v>
      </c>
      <c r="C10" s="14">
        <v>2206</v>
      </c>
      <c r="D10" s="15">
        <v>425</v>
      </c>
      <c r="E10" s="15">
        <v>311</v>
      </c>
      <c r="F10" s="15">
        <v>401</v>
      </c>
      <c r="G10" s="15">
        <v>644</v>
      </c>
      <c r="H10" s="15">
        <v>454</v>
      </c>
      <c r="I10" s="15">
        <v>2117</v>
      </c>
      <c r="J10" s="15">
        <v>3</v>
      </c>
      <c r="K10" s="15">
        <v>86</v>
      </c>
      <c r="L10" s="15">
        <v>99</v>
      </c>
      <c r="M10" s="15">
        <v>2</v>
      </c>
      <c r="N10" s="15">
        <v>7</v>
      </c>
      <c r="O10" s="15">
        <v>46</v>
      </c>
      <c r="P10" s="15">
        <v>38</v>
      </c>
      <c r="Q10" s="15">
        <v>17</v>
      </c>
      <c r="R10" s="15">
        <v>486</v>
      </c>
      <c r="S10" s="15">
        <v>52</v>
      </c>
      <c r="T10" s="15">
        <v>86</v>
      </c>
      <c r="U10" s="16">
        <v>72</v>
      </c>
      <c r="V10" s="41">
        <f t="shared" si="0"/>
        <v>7552</v>
      </c>
    </row>
    <row r="11" spans="1:22" ht="18" customHeight="1" x14ac:dyDescent="0.15">
      <c r="A11" s="175" t="s">
        <v>3</v>
      </c>
      <c r="B11" s="7" t="s">
        <v>13</v>
      </c>
      <c r="C11" s="20">
        <v>1671</v>
      </c>
      <c r="D11" s="21">
        <v>203</v>
      </c>
      <c r="E11" s="21">
        <v>397</v>
      </c>
      <c r="F11" s="21">
        <v>350</v>
      </c>
      <c r="G11" s="21">
        <v>827</v>
      </c>
      <c r="H11" s="21">
        <v>307</v>
      </c>
      <c r="I11" s="21">
        <v>1070</v>
      </c>
      <c r="J11" s="21">
        <v>3</v>
      </c>
      <c r="K11" s="21">
        <v>25</v>
      </c>
      <c r="L11" s="21">
        <v>26</v>
      </c>
      <c r="M11" s="21">
        <v>1</v>
      </c>
      <c r="N11" s="21">
        <v>5</v>
      </c>
      <c r="O11" s="21">
        <v>28</v>
      </c>
      <c r="P11" s="21">
        <v>25</v>
      </c>
      <c r="Q11" s="21">
        <v>16</v>
      </c>
      <c r="R11" s="21">
        <v>326</v>
      </c>
      <c r="S11" s="21">
        <v>29</v>
      </c>
      <c r="T11" s="21">
        <v>98</v>
      </c>
      <c r="U11" s="22">
        <v>75</v>
      </c>
      <c r="V11" s="42">
        <f t="shared" si="0"/>
        <v>5482</v>
      </c>
    </row>
    <row r="12" spans="1:22" ht="18" customHeight="1" x14ac:dyDescent="0.15">
      <c r="A12" s="176"/>
      <c r="B12" s="6" t="s">
        <v>14</v>
      </c>
      <c r="C12" s="17">
        <v>1735</v>
      </c>
      <c r="D12" s="18">
        <v>235</v>
      </c>
      <c r="E12" s="18">
        <v>441</v>
      </c>
      <c r="F12" s="18">
        <v>382</v>
      </c>
      <c r="G12" s="18">
        <v>847</v>
      </c>
      <c r="H12" s="18">
        <v>314</v>
      </c>
      <c r="I12" s="18">
        <v>1248</v>
      </c>
      <c r="J12" s="18">
        <v>3</v>
      </c>
      <c r="K12" s="18">
        <v>25</v>
      </c>
      <c r="L12" s="18">
        <v>26</v>
      </c>
      <c r="M12" s="18">
        <v>2</v>
      </c>
      <c r="N12" s="18">
        <v>5</v>
      </c>
      <c r="O12" s="18">
        <v>29</v>
      </c>
      <c r="P12" s="18">
        <v>25</v>
      </c>
      <c r="Q12" s="18">
        <v>22</v>
      </c>
      <c r="R12" s="18">
        <v>423</v>
      </c>
      <c r="S12" s="18">
        <v>30</v>
      </c>
      <c r="T12" s="18">
        <v>101</v>
      </c>
      <c r="U12" s="19">
        <v>75</v>
      </c>
      <c r="V12" s="40">
        <f t="shared" si="0"/>
        <v>5968</v>
      </c>
    </row>
    <row r="13" spans="1:22" ht="18" customHeight="1" x14ac:dyDescent="0.15">
      <c r="A13" s="173" t="s">
        <v>4</v>
      </c>
      <c r="B13" s="4" t="s">
        <v>13</v>
      </c>
      <c r="C13" s="11">
        <v>2226</v>
      </c>
      <c r="D13" s="12">
        <v>271</v>
      </c>
      <c r="E13" s="12">
        <v>637</v>
      </c>
      <c r="F13" s="12">
        <v>801</v>
      </c>
      <c r="G13" s="12">
        <v>601</v>
      </c>
      <c r="H13" s="12">
        <v>590</v>
      </c>
      <c r="I13" s="12">
        <v>1038</v>
      </c>
      <c r="J13" s="12">
        <v>4</v>
      </c>
      <c r="K13" s="12">
        <v>102</v>
      </c>
      <c r="L13" s="12">
        <v>12</v>
      </c>
      <c r="M13" s="12">
        <v>1</v>
      </c>
      <c r="N13" s="12">
        <v>8</v>
      </c>
      <c r="O13" s="12">
        <v>60</v>
      </c>
      <c r="P13" s="12">
        <v>25</v>
      </c>
      <c r="Q13" s="12">
        <v>19</v>
      </c>
      <c r="R13" s="12">
        <v>526</v>
      </c>
      <c r="S13" s="12">
        <v>31</v>
      </c>
      <c r="T13" s="12">
        <v>105</v>
      </c>
      <c r="U13" s="13">
        <v>128</v>
      </c>
      <c r="V13" s="39">
        <f t="shared" si="0"/>
        <v>7185</v>
      </c>
    </row>
    <row r="14" spans="1:22" ht="18" customHeight="1" x14ac:dyDescent="0.15">
      <c r="A14" s="172"/>
      <c r="B14" s="5" t="s">
        <v>14</v>
      </c>
      <c r="C14" s="14">
        <v>2325</v>
      </c>
      <c r="D14" s="15">
        <v>390</v>
      </c>
      <c r="E14" s="15">
        <v>692</v>
      </c>
      <c r="F14" s="15">
        <v>886</v>
      </c>
      <c r="G14" s="15">
        <v>614</v>
      </c>
      <c r="H14" s="15">
        <v>594</v>
      </c>
      <c r="I14" s="15">
        <v>1103</v>
      </c>
      <c r="J14" s="15">
        <v>4</v>
      </c>
      <c r="K14" s="15">
        <v>102</v>
      </c>
      <c r="L14" s="15">
        <v>15</v>
      </c>
      <c r="M14" s="15">
        <v>1</v>
      </c>
      <c r="N14" s="15">
        <v>8</v>
      </c>
      <c r="O14" s="15">
        <v>60</v>
      </c>
      <c r="P14" s="15">
        <v>32</v>
      </c>
      <c r="Q14" s="15">
        <v>25</v>
      </c>
      <c r="R14" s="15">
        <v>584</v>
      </c>
      <c r="S14" s="15">
        <v>39</v>
      </c>
      <c r="T14" s="15">
        <v>143</v>
      </c>
      <c r="U14" s="16">
        <v>140</v>
      </c>
      <c r="V14" s="41">
        <f t="shared" si="0"/>
        <v>7757</v>
      </c>
    </row>
    <row r="15" spans="1:22" ht="18" customHeight="1" x14ac:dyDescent="0.15">
      <c r="A15" s="175" t="s">
        <v>5</v>
      </c>
      <c r="B15" s="7" t="s">
        <v>13</v>
      </c>
      <c r="C15" s="20">
        <v>2202</v>
      </c>
      <c r="D15" s="21">
        <v>378</v>
      </c>
      <c r="E15" s="21">
        <v>394</v>
      </c>
      <c r="F15" s="21">
        <v>403</v>
      </c>
      <c r="G15" s="21">
        <v>238</v>
      </c>
      <c r="H15" s="21">
        <v>90</v>
      </c>
      <c r="I15" s="21">
        <v>346</v>
      </c>
      <c r="J15" s="21">
        <v>0</v>
      </c>
      <c r="K15" s="21">
        <v>33</v>
      </c>
      <c r="L15" s="21">
        <v>26</v>
      </c>
      <c r="M15" s="21">
        <v>1</v>
      </c>
      <c r="N15" s="21">
        <v>8</v>
      </c>
      <c r="O15" s="21">
        <v>39</v>
      </c>
      <c r="P15" s="21">
        <v>55</v>
      </c>
      <c r="Q15" s="21">
        <v>13</v>
      </c>
      <c r="R15" s="21">
        <v>189</v>
      </c>
      <c r="S15" s="21">
        <v>30</v>
      </c>
      <c r="T15" s="21">
        <v>51</v>
      </c>
      <c r="U15" s="22">
        <v>133</v>
      </c>
      <c r="V15" s="42">
        <f t="shared" si="0"/>
        <v>4629</v>
      </c>
    </row>
    <row r="16" spans="1:22" ht="18" customHeight="1" x14ac:dyDescent="0.15">
      <c r="A16" s="176"/>
      <c r="B16" s="6" t="s">
        <v>14</v>
      </c>
      <c r="C16" s="17">
        <v>2507</v>
      </c>
      <c r="D16" s="18">
        <v>465</v>
      </c>
      <c r="E16" s="18">
        <v>456</v>
      </c>
      <c r="F16" s="18">
        <v>451</v>
      </c>
      <c r="G16" s="18">
        <v>304</v>
      </c>
      <c r="H16" s="18">
        <v>98</v>
      </c>
      <c r="I16" s="18">
        <v>474</v>
      </c>
      <c r="J16" s="18">
        <v>0</v>
      </c>
      <c r="K16" s="18">
        <v>34</v>
      </c>
      <c r="L16" s="18">
        <v>36</v>
      </c>
      <c r="M16" s="18">
        <v>1</v>
      </c>
      <c r="N16" s="18">
        <v>10</v>
      </c>
      <c r="O16" s="18">
        <v>48</v>
      </c>
      <c r="P16" s="18">
        <v>66</v>
      </c>
      <c r="Q16" s="18">
        <v>16</v>
      </c>
      <c r="R16" s="18">
        <v>315</v>
      </c>
      <c r="S16" s="18">
        <v>31</v>
      </c>
      <c r="T16" s="18">
        <v>63</v>
      </c>
      <c r="U16" s="19">
        <v>153</v>
      </c>
      <c r="V16" s="40">
        <f t="shared" si="0"/>
        <v>5528</v>
      </c>
    </row>
    <row r="17" spans="1:22" ht="18" customHeight="1" x14ac:dyDescent="0.15">
      <c r="A17" s="173" t="s">
        <v>6</v>
      </c>
      <c r="B17" s="4" t="s">
        <v>13</v>
      </c>
      <c r="C17" s="11">
        <v>1513</v>
      </c>
      <c r="D17" s="12">
        <v>273</v>
      </c>
      <c r="E17" s="12">
        <v>433</v>
      </c>
      <c r="F17" s="12">
        <v>234</v>
      </c>
      <c r="G17" s="12">
        <v>274</v>
      </c>
      <c r="H17" s="12">
        <v>95</v>
      </c>
      <c r="I17" s="12">
        <v>273</v>
      </c>
      <c r="J17" s="12">
        <v>1</v>
      </c>
      <c r="K17" s="12">
        <v>28</v>
      </c>
      <c r="L17" s="12">
        <v>47</v>
      </c>
      <c r="M17" s="12">
        <v>9</v>
      </c>
      <c r="N17" s="12">
        <v>26</v>
      </c>
      <c r="O17" s="12">
        <v>48</v>
      </c>
      <c r="P17" s="12">
        <v>29</v>
      </c>
      <c r="Q17" s="12">
        <v>15</v>
      </c>
      <c r="R17" s="12">
        <v>227</v>
      </c>
      <c r="S17" s="12">
        <v>34</v>
      </c>
      <c r="T17" s="12">
        <v>90</v>
      </c>
      <c r="U17" s="13">
        <v>198</v>
      </c>
      <c r="V17" s="39">
        <f t="shared" si="0"/>
        <v>3847</v>
      </c>
    </row>
    <row r="18" spans="1:22" ht="18" customHeight="1" x14ac:dyDescent="0.15">
      <c r="A18" s="172"/>
      <c r="B18" s="5" t="s">
        <v>14</v>
      </c>
      <c r="C18" s="14">
        <v>1641</v>
      </c>
      <c r="D18" s="15">
        <v>346</v>
      </c>
      <c r="E18" s="15">
        <v>514</v>
      </c>
      <c r="F18" s="15">
        <v>291</v>
      </c>
      <c r="G18" s="15">
        <v>316</v>
      </c>
      <c r="H18" s="15">
        <v>104</v>
      </c>
      <c r="I18" s="15">
        <v>351</v>
      </c>
      <c r="J18" s="15">
        <v>2</v>
      </c>
      <c r="K18" s="15">
        <v>30</v>
      </c>
      <c r="L18" s="15">
        <v>52</v>
      </c>
      <c r="M18" s="15">
        <v>9</v>
      </c>
      <c r="N18" s="15">
        <v>27</v>
      </c>
      <c r="O18" s="15">
        <v>72</v>
      </c>
      <c r="P18" s="15">
        <v>34</v>
      </c>
      <c r="Q18" s="15">
        <v>20</v>
      </c>
      <c r="R18" s="15">
        <v>504</v>
      </c>
      <c r="S18" s="15">
        <v>38</v>
      </c>
      <c r="T18" s="15">
        <v>113</v>
      </c>
      <c r="U18" s="16">
        <v>205</v>
      </c>
      <c r="V18" s="41">
        <f t="shared" si="0"/>
        <v>4669</v>
      </c>
    </row>
    <row r="19" spans="1:22" ht="18" customHeight="1" x14ac:dyDescent="0.15">
      <c r="A19" s="175" t="s">
        <v>7</v>
      </c>
      <c r="B19" s="7" t="s">
        <v>13</v>
      </c>
      <c r="C19" s="20">
        <v>2383</v>
      </c>
      <c r="D19" s="21">
        <v>532</v>
      </c>
      <c r="E19" s="21">
        <v>360</v>
      </c>
      <c r="F19" s="21">
        <v>439</v>
      </c>
      <c r="G19" s="21">
        <v>359</v>
      </c>
      <c r="H19" s="21">
        <v>839</v>
      </c>
      <c r="I19" s="21">
        <v>862</v>
      </c>
      <c r="J19" s="21">
        <v>13</v>
      </c>
      <c r="K19" s="21">
        <v>32</v>
      </c>
      <c r="L19" s="21">
        <v>61</v>
      </c>
      <c r="M19" s="21">
        <v>5</v>
      </c>
      <c r="N19" s="21">
        <v>19</v>
      </c>
      <c r="O19" s="21">
        <v>40</v>
      </c>
      <c r="P19" s="21">
        <v>9</v>
      </c>
      <c r="Q19" s="21">
        <v>23</v>
      </c>
      <c r="R19" s="21">
        <v>649</v>
      </c>
      <c r="S19" s="21">
        <v>57</v>
      </c>
      <c r="T19" s="21">
        <v>64</v>
      </c>
      <c r="U19" s="22">
        <v>67</v>
      </c>
      <c r="V19" s="42">
        <f t="shared" si="0"/>
        <v>6813</v>
      </c>
    </row>
    <row r="20" spans="1:22" ht="18" customHeight="1" x14ac:dyDescent="0.15">
      <c r="A20" s="176"/>
      <c r="B20" s="6" t="s">
        <v>14</v>
      </c>
      <c r="C20" s="17">
        <v>2427</v>
      </c>
      <c r="D20" s="18">
        <v>545</v>
      </c>
      <c r="E20" s="18">
        <v>380</v>
      </c>
      <c r="F20" s="18">
        <v>470</v>
      </c>
      <c r="G20" s="18">
        <v>368</v>
      </c>
      <c r="H20" s="18">
        <v>857</v>
      </c>
      <c r="I20" s="18">
        <v>875</v>
      </c>
      <c r="J20" s="18">
        <v>13</v>
      </c>
      <c r="K20" s="18">
        <v>32</v>
      </c>
      <c r="L20" s="18">
        <v>61</v>
      </c>
      <c r="M20" s="18">
        <v>5</v>
      </c>
      <c r="N20" s="18">
        <v>19</v>
      </c>
      <c r="O20" s="18">
        <v>40</v>
      </c>
      <c r="P20" s="18">
        <v>9</v>
      </c>
      <c r="Q20" s="18">
        <v>23</v>
      </c>
      <c r="R20" s="18">
        <v>658</v>
      </c>
      <c r="S20" s="18">
        <v>57</v>
      </c>
      <c r="T20" s="18">
        <v>69</v>
      </c>
      <c r="U20" s="19">
        <v>67</v>
      </c>
      <c r="V20" s="40">
        <f t="shared" si="0"/>
        <v>6975</v>
      </c>
    </row>
    <row r="21" spans="1:22" ht="18" customHeight="1" x14ac:dyDescent="0.15">
      <c r="A21" s="173" t="s">
        <v>8</v>
      </c>
      <c r="B21" s="4" t="s">
        <v>13</v>
      </c>
      <c r="C21" s="11">
        <v>2242</v>
      </c>
      <c r="D21" s="12">
        <v>131</v>
      </c>
      <c r="E21" s="12">
        <v>182</v>
      </c>
      <c r="F21" s="12">
        <v>138</v>
      </c>
      <c r="G21" s="12">
        <v>466</v>
      </c>
      <c r="H21" s="12">
        <v>1109</v>
      </c>
      <c r="I21" s="12">
        <v>558</v>
      </c>
      <c r="J21" s="12">
        <v>3</v>
      </c>
      <c r="K21" s="12">
        <v>24</v>
      </c>
      <c r="L21" s="12">
        <v>52</v>
      </c>
      <c r="M21" s="12">
        <v>1</v>
      </c>
      <c r="N21" s="12">
        <v>24</v>
      </c>
      <c r="O21" s="12">
        <v>39</v>
      </c>
      <c r="P21" s="12">
        <v>13</v>
      </c>
      <c r="Q21" s="12">
        <v>20</v>
      </c>
      <c r="R21" s="12">
        <v>303</v>
      </c>
      <c r="S21" s="12">
        <v>20</v>
      </c>
      <c r="T21" s="12">
        <v>75</v>
      </c>
      <c r="U21" s="13">
        <v>72</v>
      </c>
      <c r="V21" s="39">
        <f t="shared" si="0"/>
        <v>5472</v>
      </c>
    </row>
    <row r="22" spans="1:22" ht="18" customHeight="1" x14ac:dyDescent="0.15">
      <c r="A22" s="172"/>
      <c r="B22" s="5" t="s">
        <v>14</v>
      </c>
      <c r="C22" s="14">
        <v>2266</v>
      </c>
      <c r="D22" s="15">
        <v>135</v>
      </c>
      <c r="E22" s="15">
        <v>202</v>
      </c>
      <c r="F22" s="15">
        <v>151</v>
      </c>
      <c r="G22" s="15">
        <v>469</v>
      </c>
      <c r="H22" s="15">
        <v>1140</v>
      </c>
      <c r="I22" s="15">
        <v>587</v>
      </c>
      <c r="J22" s="15">
        <v>3</v>
      </c>
      <c r="K22" s="15">
        <v>24</v>
      </c>
      <c r="L22" s="15">
        <v>52</v>
      </c>
      <c r="M22" s="15">
        <v>1</v>
      </c>
      <c r="N22" s="15">
        <v>28</v>
      </c>
      <c r="O22" s="15">
        <v>41</v>
      </c>
      <c r="P22" s="15">
        <v>13</v>
      </c>
      <c r="Q22" s="15">
        <v>20</v>
      </c>
      <c r="R22" s="15">
        <v>303</v>
      </c>
      <c r="S22" s="15">
        <v>23</v>
      </c>
      <c r="T22" s="15">
        <v>76</v>
      </c>
      <c r="U22" s="16">
        <v>74</v>
      </c>
      <c r="V22" s="41">
        <f t="shared" si="0"/>
        <v>5608</v>
      </c>
    </row>
    <row r="23" spans="1:22" ht="18" customHeight="1" x14ac:dyDescent="0.15">
      <c r="A23" s="175" t="s">
        <v>9</v>
      </c>
      <c r="B23" s="7" t="s">
        <v>13</v>
      </c>
      <c r="C23" s="20">
        <v>2868</v>
      </c>
      <c r="D23" s="21">
        <v>349</v>
      </c>
      <c r="E23" s="21">
        <v>391</v>
      </c>
      <c r="F23" s="21">
        <v>378</v>
      </c>
      <c r="G23" s="21">
        <v>2582</v>
      </c>
      <c r="H23" s="21">
        <v>2329</v>
      </c>
      <c r="I23" s="21">
        <v>900</v>
      </c>
      <c r="J23" s="21">
        <v>3</v>
      </c>
      <c r="K23" s="21">
        <v>154</v>
      </c>
      <c r="L23" s="21">
        <v>164</v>
      </c>
      <c r="M23" s="21">
        <v>6</v>
      </c>
      <c r="N23" s="21">
        <v>12</v>
      </c>
      <c r="O23" s="21">
        <v>80</v>
      </c>
      <c r="P23" s="21">
        <v>10</v>
      </c>
      <c r="Q23" s="21">
        <v>45</v>
      </c>
      <c r="R23" s="21">
        <v>350</v>
      </c>
      <c r="S23" s="21">
        <v>65</v>
      </c>
      <c r="T23" s="21">
        <v>278</v>
      </c>
      <c r="U23" s="22">
        <v>132</v>
      </c>
      <c r="V23" s="42">
        <f t="shared" si="0"/>
        <v>11096</v>
      </c>
    </row>
    <row r="24" spans="1:22" ht="18" customHeight="1" x14ac:dyDescent="0.15">
      <c r="A24" s="176"/>
      <c r="B24" s="6" t="s">
        <v>14</v>
      </c>
      <c r="C24" s="17">
        <v>2916</v>
      </c>
      <c r="D24" s="18">
        <v>375</v>
      </c>
      <c r="E24" s="18">
        <v>405</v>
      </c>
      <c r="F24" s="18">
        <v>415</v>
      </c>
      <c r="G24" s="18">
        <v>2651</v>
      </c>
      <c r="H24" s="18">
        <v>2350</v>
      </c>
      <c r="I24" s="18">
        <v>938</v>
      </c>
      <c r="J24" s="18">
        <v>3</v>
      </c>
      <c r="K24" s="18">
        <v>165</v>
      </c>
      <c r="L24" s="18">
        <v>164</v>
      </c>
      <c r="M24" s="18">
        <v>6</v>
      </c>
      <c r="N24" s="18">
        <v>12</v>
      </c>
      <c r="O24" s="18">
        <v>80</v>
      </c>
      <c r="P24" s="18">
        <v>10</v>
      </c>
      <c r="Q24" s="18">
        <v>45</v>
      </c>
      <c r="R24" s="18">
        <v>354</v>
      </c>
      <c r="S24" s="18">
        <v>66</v>
      </c>
      <c r="T24" s="18">
        <v>284</v>
      </c>
      <c r="U24" s="19">
        <v>155</v>
      </c>
      <c r="V24" s="40">
        <f t="shared" si="0"/>
        <v>11394</v>
      </c>
    </row>
    <row r="25" spans="1:22" ht="18" customHeight="1" x14ac:dyDescent="0.15">
      <c r="A25" s="173" t="s">
        <v>10</v>
      </c>
      <c r="B25" s="4" t="s">
        <v>13</v>
      </c>
      <c r="C25" s="11">
        <v>5673</v>
      </c>
      <c r="D25" s="12">
        <v>520</v>
      </c>
      <c r="E25" s="12">
        <v>701</v>
      </c>
      <c r="F25" s="12">
        <v>656</v>
      </c>
      <c r="G25" s="12">
        <v>357</v>
      </c>
      <c r="H25" s="12">
        <v>863</v>
      </c>
      <c r="I25" s="12">
        <v>787</v>
      </c>
      <c r="J25" s="12">
        <v>2</v>
      </c>
      <c r="K25" s="12">
        <v>228</v>
      </c>
      <c r="L25" s="12">
        <v>51</v>
      </c>
      <c r="M25" s="12">
        <v>2</v>
      </c>
      <c r="N25" s="12">
        <v>58</v>
      </c>
      <c r="O25" s="12">
        <v>137</v>
      </c>
      <c r="P25" s="12">
        <v>99</v>
      </c>
      <c r="Q25" s="12">
        <v>89</v>
      </c>
      <c r="R25" s="12">
        <v>831</v>
      </c>
      <c r="S25" s="12">
        <v>222</v>
      </c>
      <c r="T25" s="12">
        <v>1521</v>
      </c>
      <c r="U25" s="13">
        <v>564</v>
      </c>
      <c r="V25" s="39">
        <f t="shared" si="0"/>
        <v>13361</v>
      </c>
    </row>
    <row r="26" spans="1:22" ht="18" customHeight="1" x14ac:dyDescent="0.15">
      <c r="A26" s="172"/>
      <c r="B26" s="5" t="s">
        <v>14</v>
      </c>
      <c r="C26" s="14">
        <v>5735</v>
      </c>
      <c r="D26" s="15">
        <v>528</v>
      </c>
      <c r="E26" s="15">
        <v>755</v>
      </c>
      <c r="F26" s="15">
        <v>674</v>
      </c>
      <c r="G26" s="15">
        <v>372</v>
      </c>
      <c r="H26" s="15">
        <v>885</v>
      </c>
      <c r="I26" s="15">
        <v>831</v>
      </c>
      <c r="J26" s="15">
        <v>2</v>
      </c>
      <c r="K26" s="15">
        <v>234</v>
      </c>
      <c r="L26" s="15">
        <v>51</v>
      </c>
      <c r="M26" s="15">
        <v>2</v>
      </c>
      <c r="N26" s="15">
        <v>71</v>
      </c>
      <c r="O26" s="15">
        <v>138</v>
      </c>
      <c r="P26" s="15">
        <v>102</v>
      </c>
      <c r="Q26" s="15">
        <v>89</v>
      </c>
      <c r="R26" s="15">
        <v>836</v>
      </c>
      <c r="S26" s="15">
        <v>225</v>
      </c>
      <c r="T26" s="15">
        <v>1554</v>
      </c>
      <c r="U26" s="16">
        <v>568</v>
      </c>
      <c r="V26" s="41">
        <f t="shared" si="0"/>
        <v>13652</v>
      </c>
    </row>
    <row r="27" spans="1:22" ht="18" customHeight="1" x14ac:dyDescent="0.15">
      <c r="A27" s="175" t="s">
        <v>11</v>
      </c>
      <c r="B27" s="7" t="s">
        <v>13</v>
      </c>
      <c r="C27" s="20">
        <v>6764</v>
      </c>
      <c r="D27" s="21">
        <v>611</v>
      </c>
      <c r="E27" s="21">
        <v>1096</v>
      </c>
      <c r="F27" s="21">
        <v>1320</v>
      </c>
      <c r="G27" s="21">
        <v>523</v>
      </c>
      <c r="H27" s="21">
        <v>1001</v>
      </c>
      <c r="I27" s="21">
        <v>915</v>
      </c>
      <c r="J27" s="21">
        <v>2</v>
      </c>
      <c r="K27" s="21">
        <v>73</v>
      </c>
      <c r="L27" s="21">
        <v>74</v>
      </c>
      <c r="M27" s="21">
        <v>43</v>
      </c>
      <c r="N27" s="21">
        <v>92</v>
      </c>
      <c r="O27" s="21">
        <v>158</v>
      </c>
      <c r="P27" s="21">
        <v>94</v>
      </c>
      <c r="Q27" s="21">
        <v>127</v>
      </c>
      <c r="R27" s="21">
        <v>1159</v>
      </c>
      <c r="S27" s="21">
        <v>108</v>
      </c>
      <c r="T27" s="21">
        <v>887</v>
      </c>
      <c r="U27" s="22">
        <v>410</v>
      </c>
      <c r="V27" s="42">
        <f t="shared" si="0"/>
        <v>15457</v>
      </c>
    </row>
    <row r="28" spans="1:22" ht="18" customHeight="1" x14ac:dyDescent="0.15">
      <c r="A28" s="176"/>
      <c r="B28" s="6" t="s">
        <v>14</v>
      </c>
      <c r="C28" s="17">
        <v>6930</v>
      </c>
      <c r="D28" s="18">
        <v>648</v>
      </c>
      <c r="E28" s="18">
        <v>1183</v>
      </c>
      <c r="F28" s="18">
        <v>1367</v>
      </c>
      <c r="G28" s="18">
        <v>531</v>
      </c>
      <c r="H28" s="18">
        <v>1082</v>
      </c>
      <c r="I28" s="18">
        <v>951</v>
      </c>
      <c r="J28" s="18">
        <v>2</v>
      </c>
      <c r="K28" s="18">
        <v>77</v>
      </c>
      <c r="L28" s="18">
        <v>83</v>
      </c>
      <c r="M28" s="18">
        <v>43</v>
      </c>
      <c r="N28" s="18">
        <v>122</v>
      </c>
      <c r="O28" s="18">
        <v>163</v>
      </c>
      <c r="P28" s="18">
        <v>103</v>
      </c>
      <c r="Q28" s="18">
        <v>137</v>
      </c>
      <c r="R28" s="18">
        <v>1190</v>
      </c>
      <c r="S28" s="18">
        <v>110</v>
      </c>
      <c r="T28" s="18">
        <v>911</v>
      </c>
      <c r="U28" s="19">
        <v>418</v>
      </c>
      <c r="V28" s="40">
        <f t="shared" si="0"/>
        <v>16051</v>
      </c>
    </row>
    <row r="29" spans="1:22" ht="18" customHeight="1" x14ac:dyDescent="0.15">
      <c r="A29" s="173" t="s">
        <v>12</v>
      </c>
      <c r="B29" s="4" t="s">
        <v>13</v>
      </c>
      <c r="C29" s="11">
        <v>2484</v>
      </c>
      <c r="D29" s="12">
        <v>332</v>
      </c>
      <c r="E29" s="12">
        <v>437</v>
      </c>
      <c r="F29" s="12">
        <v>412</v>
      </c>
      <c r="G29" s="12">
        <v>350</v>
      </c>
      <c r="H29" s="12">
        <v>1016</v>
      </c>
      <c r="I29" s="12">
        <v>1207</v>
      </c>
      <c r="J29" s="12">
        <v>12</v>
      </c>
      <c r="K29" s="12">
        <v>95</v>
      </c>
      <c r="L29" s="12">
        <v>98</v>
      </c>
      <c r="M29" s="12">
        <v>4</v>
      </c>
      <c r="N29" s="12">
        <v>12</v>
      </c>
      <c r="O29" s="12">
        <v>107</v>
      </c>
      <c r="P29" s="12">
        <v>45</v>
      </c>
      <c r="Q29" s="12">
        <v>55</v>
      </c>
      <c r="R29" s="12">
        <v>273</v>
      </c>
      <c r="S29" s="12">
        <v>118</v>
      </c>
      <c r="T29" s="12">
        <v>478</v>
      </c>
      <c r="U29" s="13">
        <v>244</v>
      </c>
      <c r="V29" s="39">
        <f t="shared" si="0"/>
        <v>7779</v>
      </c>
    </row>
    <row r="30" spans="1:22" ht="18" customHeight="1" x14ac:dyDescent="0.15">
      <c r="A30" s="172"/>
      <c r="B30" s="5" t="s">
        <v>14</v>
      </c>
      <c r="C30" s="14">
        <v>2508</v>
      </c>
      <c r="D30" s="15">
        <v>336</v>
      </c>
      <c r="E30" s="15">
        <v>446</v>
      </c>
      <c r="F30" s="15">
        <v>431</v>
      </c>
      <c r="G30" s="15">
        <v>363</v>
      </c>
      <c r="H30" s="15">
        <v>1033</v>
      </c>
      <c r="I30" s="15">
        <v>1211</v>
      </c>
      <c r="J30" s="15">
        <v>12</v>
      </c>
      <c r="K30" s="15">
        <v>108</v>
      </c>
      <c r="L30" s="15">
        <v>98</v>
      </c>
      <c r="M30" s="15">
        <v>4</v>
      </c>
      <c r="N30" s="15">
        <v>14</v>
      </c>
      <c r="O30" s="15">
        <v>108</v>
      </c>
      <c r="P30" s="15">
        <v>45</v>
      </c>
      <c r="Q30" s="15">
        <v>55</v>
      </c>
      <c r="R30" s="15">
        <v>278</v>
      </c>
      <c r="S30" s="15">
        <v>121</v>
      </c>
      <c r="T30" s="15">
        <v>481</v>
      </c>
      <c r="U30" s="16">
        <v>250</v>
      </c>
      <c r="V30" s="41">
        <f t="shared" si="0"/>
        <v>7902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34240</v>
      </c>
      <c r="D31" s="12">
        <f t="shared" ref="D31:V31" si="1">+D7+D9+D11+D13+D15+D17+D19+D21+D23+D25+D27+D29</f>
        <v>4366</v>
      </c>
      <c r="E31" s="12">
        <f t="shared" si="1"/>
        <v>5648</v>
      </c>
      <c r="F31" s="12">
        <f t="shared" si="1"/>
        <v>5894</v>
      </c>
      <c r="G31" s="12">
        <f t="shared" si="1"/>
        <v>7438</v>
      </c>
      <c r="H31" s="12">
        <f t="shared" si="1"/>
        <v>8910</v>
      </c>
      <c r="I31" s="12">
        <f t="shared" si="1"/>
        <v>10782</v>
      </c>
      <c r="J31" s="12">
        <f t="shared" si="1"/>
        <v>46</v>
      </c>
      <c r="K31" s="12">
        <f t="shared" ref="K31:M31" si="2">+K7+K9+K11+K13+K15+K17+K19+K21+K23+K25+K27+K29</f>
        <v>907</v>
      </c>
      <c r="L31" s="12">
        <f t="shared" si="2"/>
        <v>842</v>
      </c>
      <c r="M31" s="12">
        <f t="shared" si="2"/>
        <v>99</v>
      </c>
      <c r="N31" s="12">
        <f t="shared" si="1"/>
        <v>295</v>
      </c>
      <c r="O31" s="12">
        <f t="shared" si="1"/>
        <v>860</v>
      </c>
      <c r="P31" s="12">
        <f t="shared" si="1"/>
        <v>463</v>
      </c>
      <c r="Q31" s="12">
        <f t="shared" si="1"/>
        <v>468</v>
      </c>
      <c r="R31" s="12">
        <f t="shared" si="1"/>
        <v>5536</v>
      </c>
      <c r="S31" s="12">
        <f t="shared" si="1"/>
        <v>821</v>
      </c>
      <c r="T31" s="12">
        <f t="shared" si="1"/>
        <v>3979</v>
      </c>
      <c r="U31" s="13">
        <f t="shared" si="1"/>
        <v>2252</v>
      </c>
      <c r="V31" s="39">
        <f t="shared" si="1"/>
        <v>93846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35309</v>
      </c>
      <c r="D32" s="15">
        <f t="shared" si="3"/>
        <v>4828</v>
      </c>
      <c r="E32" s="15">
        <f t="shared" si="3"/>
        <v>6144</v>
      </c>
      <c r="F32" s="15">
        <f t="shared" si="3"/>
        <v>6362</v>
      </c>
      <c r="G32" s="15">
        <f t="shared" si="3"/>
        <v>7716</v>
      </c>
      <c r="H32" s="15">
        <f t="shared" si="3"/>
        <v>9131</v>
      </c>
      <c r="I32" s="15">
        <f t="shared" si="3"/>
        <v>11667</v>
      </c>
      <c r="J32" s="15">
        <f t="shared" si="3"/>
        <v>49</v>
      </c>
      <c r="K32" s="15">
        <f t="shared" ref="K32:M32" si="4">+K8+K10+K12+K14+K16+K18+K20+K22+K24+K26+K28+K30</f>
        <v>952</v>
      </c>
      <c r="L32" s="15">
        <f t="shared" si="4"/>
        <v>871</v>
      </c>
      <c r="M32" s="15">
        <f t="shared" si="4"/>
        <v>100</v>
      </c>
      <c r="N32" s="15">
        <f t="shared" si="3"/>
        <v>347</v>
      </c>
      <c r="O32" s="15">
        <f t="shared" si="3"/>
        <v>918</v>
      </c>
      <c r="P32" s="15">
        <f t="shared" si="3"/>
        <v>499</v>
      </c>
      <c r="Q32" s="15">
        <f t="shared" si="3"/>
        <v>499</v>
      </c>
      <c r="R32" s="15">
        <f t="shared" si="3"/>
        <v>6286</v>
      </c>
      <c r="S32" s="15">
        <f t="shared" si="3"/>
        <v>859</v>
      </c>
      <c r="T32" s="15">
        <f t="shared" si="3"/>
        <v>4137</v>
      </c>
      <c r="U32" s="16">
        <f t="shared" si="3"/>
        <v>2338</v>
      </c>
      <c r="V32" s="41">
        <f t="shared" si="3"/>
        <v>99012</v>
      </c>
    </row>
    <row r="33" spans="1:22" ht="18" customHeight="1" x14ac:dyDescent="0.15">
      <c r="A33" s="177" t="s">
        <v>260</v>
      </c>
      <c r="B33" s="4" t="s">
        <v>13</v>
      </c>
      <c r="C33" s="11">
        <v>27688</v>
      </c>
      <c r="D33" s="12">
        <v>2999</v>
      </c>
      <c r="E33" s="12">
        <v>5083</v>
      </c>
      <c r="F33" s="12">
        <v>4872</v>
      </c>
      <c r="G33" s="12">
        <v>5512</v>
      </c>
      <c r="H33" s="12">
        <v>3730</v>
      </c>
      <c r="I33" s="12">
        <v>9192</v>
      </c>
      <c r="J33" s="12">
        <v>45</v>
      </c>
      <c r="K33" s="128">
        <v>718</v>
      </c>
      <c r="L33" s="128">
        <v>417</v>
      </c>
      <c r="M33" s="128">
        <v>42</v>
      </c>
      <c r="N33" s="12">
        <v>300</v>
      </c>
      <c r="O33" s="12">
        <v>880</v>
      </c>
      <c r="P33" s="12">
        <v>338</v>
      </c>
      <c r="Q33" s="12">
        <v>316</v>
      </c>
      <c r="R33" s="12">
        <v>4723</v>
      </c>
      <c r="S33" s="12">
        <v>570</v>
      </c>
      <c r="T33" s="12">
        <v>3315</v>
      </c>
      <c r="U33" s="13">
        <v>2980</v>
      </c>
      <c r="V33" s="39">
        <f>SUM(C33:U33)</f>
        <v>73720</v>
      </c>
    </row>
    <row r="34" spans="1:22" ht="18" customHeight="1" x14ac:dyDescent="0.15">
      <c r="A34" s="172"/>
      <c r="B34" s="5" t="s">
        <v>14</v>
      </c>
      <c r="C34" s="14">
        <v>28103</v>
      </c>
      <c r="D34" s="15">
        <v>3208</v>
      </c>
      <c r="E34" s="15">
        <v>5329</v>
      </c>
      <c r="F34" s="15">
        <v>5174</v>
      </c>
      <c r="G34" s="15">
        <v>5701</v>
      </c>
      <c r="H34" s="15">
        <v>3773</v>
      </c>
      <c r="I34" s="15">
        <v>9534</v>
      </c>
      <c r="J34" s="15">
        <v>48</v>
      </c>
      <c r="K34" s="129">
        <v>735</v>
      </c>
      <c r="L34" s="129">
        <v>419</v>
      </c>
      <c r="M34" s="129">
        <v>42</v>
      </c>
      <c r="N34" s="15">
        <v>346</v>
      </c>
      <c r="O34" s="15">
        <v>907</v>
      </c>
      <c r="P34" s="15">
        <v>364</v>
      </c>
      <c r="Q34" s="15">
        <v>359</v>
      </c>
      <c r="R34" s="15">
        <v>5356</v>
      </c>
      <c r="S34" s="15">
        <v>591</v>
      </c>
      <c r="T34" s="15">
        <v>3417</v>
      </c>
      <c r="U34" s="16">
        <v>3127</v>
      </c>
      <c r="V34" s="41">
        <f>SUM(C34:U34)</f>
        <v>76533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1.236636810170471</v>
      </c>
      <c r="D35" s="44">
        <f t="shared" ref="D35:V35" si="5">IF(D33=0,"- ",+D31/D33)</f>
        <v>1.4558186062020673</v>
      </c>
      <c r="E35" s="44">
        <f t="shared" si="5"/>
        <v>1.1111548298249065</v>
      </c>
      <c r="F35" s="44">
        <f t="shared" si="5"/>
        <v>1.2097701149425288</v>
      </c>
      <c r="G35" s="44">
        <f t="shared" si="5"/>
        <v>1.3494194484760522</v>
      </c>
      <c r="H35" s="44">
        <f t="shared" si="5"/>
        <v>2.3887399463806971</v>
      </c>
      <c r="I35" s="44">
        <f t="shared" si="5"/>
        <v>1.1729765013054829</v>
      </c>
      <c r="J35" s="44">
        <f t="shared" si="5"/>
        <v>1.0222222222222221</v>
      </c>
      <c r="K35" s="44">
        <f t="shared" ref="K35:M35" si="6">IF(K33=0,"- ",+K31/K33)</f>
        <v>1.2632311977715878</v>
      </c>
      <c r="L35" s="44">
        <f t="shared" si="6"/>
        <v>2.0191846522781773</v>
      </c>
      <c r="M35" s="44">
        <f t="shared" si="6"/>
        <v>2.3571428571428572</v>
      </c>
      <c r="N35" s="44">
        <f t="shared" si="5"/>
        <v>0.98333333333333328</v>
      </c>
      <c r="O35" s="44">
        <f t="shared" si="5"/>
        <v>0.97727272727272729</v>
      </c>
      <c r="P35" s="44">
        <f t="shared" si="5"/>
        <v>1.3698224852071006</v>
      </c>
      <c r="Q35" s="44">
        <f t="shared" si="5"/>
        <v>1.481012658227848</v>
      </c>
      <c r="R35" s="44">
        <f t="shared" si="5"/>
        <v>1.1721363540122802</v>
      </c>
      <c r="S35" s="44">
        <f t="shared" si="5"/>
        <v>1.4403508771929825</v>
      </c>
      <c r="T35" s="44">
        <f t="shared" si="5"/>
        <v>1.2003016591251885</v>
      </c>
      <c r="U35" s="45">
        <f t="shared" si="5"/>
        <v>0.75570469798657713</v>
      </c>
      <c r="V35" s="46">
        <f t="shared" si="5"/>
        <v>1.2730059685295714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1.2564139059886845</v>
      </c>
      <c r="D36" s="48">
        <f t="shared" si="7"/>
        <v>1.5049875311720697</v>
      </c>
      <c r="E36" s="48">
        <f t="shared" si="7"/>
        <v>1.1529367611184087</v>
      </c>
      <c r="F36" s="48">
        <f t="shared" si="7"/>
        <v>1.2296095863935059</v>
      </c>
      <c r="G36" s="48">
        <f t="shared" si="7"/>
        <v>1.3534467637256622</v>
      </c>
      <c r="H36" s="48">
        <f t="shared" si="7"/>
        <v>2.4200901139676652</v>
      </c>
      <c r="I36" s="48">
        <f t="shared" si="7"/>
        <v>1.2237256135934551</v>
      </c>
      <c r="J36" s="48">
        <f t="shared" si="7"/>
        <v>1.0208333333333333</v>
      </c>
      <c r="K36" s="48">
        <f t="shared" ref="K36:M36" si="8">IF(K34=0,"- ",+K32/K34)</f>
        <v>1.2952380952380953</v>
      </c>
      <c r="L36" s="48">
        <f t="shared" si="8"/>
        <v>2.0787589498806684</v>
      </c>
      <c r="M36" s="48">
        <f t="shared" si="8"/>
        <v>2.3809523809523809</v>
      </c>
      <c r="N36" s="48">
        <f t="shared" si="7"/>
        <v>1.0028901734104045</v>
      </c>
      <c r="O36" s="48">
        <f t="shared" si="7"/>
        <v>1.0121278941565601</v>
      </c>
      <c r="P36" s="48">
        <f t="shared" si="7"/>
        <v>1.3708791208791209</v>
      </c>
      <c r="Q36" s="48">
        <f t="shared" si="7"/>
        <v>1.3899721448467968</v>
      </c>
      <c r="R36" s="48">
        <f t="shared" si="7"/>
        <v>1.1736370425690814</v>
      </c>
      <c r="S36" s="48">
        <f t="shared" si="7"/>
        <v>1.4534686971235196</v>
      </c>
      <c r="T36" s="48">
        <f t="shared" si="7"/>
        <v>1.2107111501316945</v>
      </c>
      <c r="U36" s="49">
        <f t="shared" si="7"/>
        <v>0.74768148385033584</v>
      </c>
      <c r="V36" s="50">
        <f t="shared" si="7"/>
        <v>1.2937164360471953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6</v>
      </c>
    </row>
    <row r="8" spans="1:22" ht="18" customHeight="1" x14ac:dyDescent="0.15">
      <c r="A8" s="176"/>
      <c r="B8" s="6" t="s">
        <v>14</v>
      </c>
      <c r="C8" s="14">
        <v>39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7</v>
      </c>
      <c r="S8" s="18"/>
      <c r="T8" s="18"/>
      <c r="U8" s="19"/>
      <c r="V8" s="40">
        <f t="shared" ref="V8:V30" si="0">SUM(C8:U8)</f>
        <v>46</v>
      </c>
    </row>
    <row r="9" spans="1:22" ht="18" customHeight="1" x14ac:dyDescent="0.15">
      <c r="A9" s="173" t="s">
        <v>2</v>
      </c>
      <c r="B9" s="4" t="s">
        <v>13</v>
      </c>
      <c r="C9" s="11">
        <v>3</v>
      </c>
      <c r="D9" s="12"/>
      <c r="E9" s="12"/>
      <c r="F9" s="12"/>
      <c r="G9" s="12"/>
      <c r="H9" s="12"/>
      <c r="I9" s="12">
        <v>1</v>
      </c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>
        <v>1</v>
      </c>
      <c r="V9" s="39">
        <f t="shared" si="0"/>
        <v>6</v>
      </c>
    </row>
    <row r="10" spans="1:22" ht="18" customHeight="1" x14ac:dyDescent="0.15">
      <c r="A10" s="172"/>
      <c r="B10" s="5" t="s">
        <v>14</v>
      </c>
      <c r="C10" s="14">
        <v>3</v>
      </c>
      <c r="D10" s="15"/>
      <c r="E10" s="15"/>
      <c r="F10" s="15"/>
      <c r="G10" s="15"/>
      <c r="H10" s="15"/>
      <c r="I10" s="15">
        <v>1</v>
      </c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>
        <v>3</v>
      </c>
      <c r="V10" s="41">
        <f t="shared" si="0"/>
        <v>9</v>
      </c>
    </row>
    <row r="11" spans="1:22" ht="18" customHeight="1" x14ac:dyDescent="0.15">
      <c r="A11" s="175" t="s">
        <v>3</v>
      </c>
      <c r="B11" s="7" t="s">
        <v>13</v>
      </c>
      <c r="C11" s="20">
        <v>3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>
        <v>1</v>
      </c>
      <c r="Q11" s="21"/>
      <c r="R11" s="21"/>
      <c r="S11" s="21"/>
      <c r="T11" s="21"/>
      <c r="U11" s="22">
        <v>5</v>
      </c>
      <c r="V11" s="42">
        <f t="shared" si="0"/>
        <v>9</v>
      </c>
    </row>
    <row r="12" spans="1:22" ht="18" customHeight="1" x14ac:dyDescent="0.15">
      <c r="A12" s="176"/>
      <c r="B12" s="6" t="s">
        <v>14</v>
      </c>
      <c r="C12" s="17">
        <v>10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>
        <v>2</v>
      </c>
      <c r="Q12" s="18"/>
      <c r="R12" s="18"/>
      <c r="S12" s="18"/>
      <c r="T12" s="18"/>
      <c r="U12" s="19">
        <v>6</v>
      </c>
      <c r="V12" s="40">
        <f t="shared" si="0"/>
        <v>18</v>
      </c>
    </row>
    <row r="13" spans="1:22" ht="18" customHeight="1" x14ac:dyDescent="0.15">
      <c r="A13" s="173" t="s">
        <v>4</v>
      </c>
      <c r="B13" s="4" t="s">
        <v>13</v>
      </c>
      <c r="C13" s="11">
        <v>92</v>
      </c>
      <c r="D13" s="12">
        <v>7</v>
      </c>
      <c r="E13" s="12"/>
      <c r="F13" s="12"/>
      <c r="G13" s="12"/>
      <c r="H13" s="12">
        <v>7</v>
      </c>
      <c r="I13" s="12"/>
      <c r="J13" s="12"/>
      <c r="K13" s="12"/>
      <c r="L13" s="12"/>
      <c r="M13" s="12"/>
      <c r="N13" s="12"/>
      <c r="O13" s="12">
        <v>1</v>
      </c>
      <c r="P13" s="12"/>
      <c r="Q13" s="12">
        <v>1</v>
      </c>
      <c r="R13" s="12"/>
      <c r="S13" s="12"/>
      <c r="T13" s="12"/>
      <c r="U13" s="13">
        <v>1</v>
      </c>
      <c r="V13" s="39">
        <f t="shared" si="0"/>
        <v>109</v>
      </c>
    </row>
    <row r="14" spans="1:22" ht="18" customHeight="1" x14ac:dyDescent="0.15">
      <c r="A14" s="172"/>
      <c r="B14" s="5" t="s">
        <v>14</v>
      </c>
      <c r="C14" s="14">
        <v>731</v>
      </c>
      <c r="D14" s="15">
        <v>7</v>
      </c>
      <c r="E14" s="15"/>
      <c r="F14" s="15"/>
      <c r="G14" s="15"/>
      <c r="H14" s="15">
        <v>7</v>
      </c>
      <c r="I14" s="15"/>
      <c r="J14" s="15"/>
      <c r="K14" s="15"/>
      <c r="L14" s="15"/>
      <c r="M14" s="15"/>
      <c r="N14" s="15"/>
      <c r="O14" s="15">
        <v>1</v>
      </c>
      <c r="P14" s="15"/>
      <c r="Q14" s="15">
        <v>4</v>
      </c>
      <c r="R14" s="15"/>
      <c r="S14" s="15"/>
      <c r="T14" s="15"/>
      <c r="U14" s="16">
        <v>1</v>
      </c>
      <c r="V14" s="41">
        <f t="shared" si="0"/>
        <v>751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>
        <v>5</v>
      </c>
      <c r="E15" s="21"/>
      <c r="F15" s="21"/>
      <c r="G15" s="21"/>
      <c r="H15" s="21"/>
      <c r="I15" s="21"/>
      <c r="J15" s="21">
        <v>1</v>
      </c>
      <c r="K15" s="21"/>
      <c r="L15" s="21"/>
      <c r="M15" s="21"/>
      <c r="N15" s="21"/>
      <c r="O15" s="21">
        <v>1</v>
      </c>
      <c r="P15" s="21"/>
      <c r="Q15" s="21"/>
      <c r="R15" s="21"/>
      <c r="S15" s="21"/>
      <c r="T15" s="21"/>
      <c r="U15" s="22"/>
      <c r="V15" s="42">
        <f t="shared" si="0"/>
        <v>11</v>
      </c>
    </row>
    <row r="16" spans="1:22" ht="18" customHeight="1" x14ac:dyDescent="0.15">
      <c r="A16" s="176"/>
      <c r="B16" s="6" t="s">
        <v>14</v>
      </c>
      <c r="C16" s="17">
        <v>12</v>
      </c>
      <c r="D16" s="18">
        <v>20</v>
      </c>
      <c r="E16" s="18"/>
      <c r="F16" s="18"/>
      <c r="G16" s="18"/>
      <c r="H16" s="18"/>
      <c r="I16" s="18"/>
      <c r="J16" s="18">
        <v>4</v>
      </c>
      <c r="K16" s="18"/>
      <c r="L16" s="18"/>
      <c r="M16" s="18"/>
      <c r="N16" s="18"/>
      <c r="O16" s="18">
        <v>4</v>
      </c>
      <c r="P16" s="18"/>
      <c r="Q16" s="18"/>
      <c r="R16" s="18"/>
      <c r="S16" s="18"/>
      <c r="T16" s="18"/>
      <c r="U16" s="19"/>
      <c r="V16" s="40">
        <f t="shared" si="0"/>
        <v>40</v>
      </c>
    </row>
    <row r="17" spans="1:22" ht="18" customHeight="1" x14ac:dyDescent="0.15">
      <c r="A17" s="173" t="s">
        <v>6</v>
      </c>
      <c r="B17" s="4" t="s">
        <v>13</v>
      </c>
      <c r="C17" s="11">
        <v>1</v>
      </c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1</v>
      </c>
      <c r="T17" s="12"/>
      <c r="U17" s="13">
        <v>1</v>
      </c>
      <c r="V17" s="39">
        <f t="shared" si="0"/>
        <v>4</v>
      </c>
    </row>
    <row r="18" spans="1:22" ht="18" customHeight="1" x14ac:dyDescent="0.15">
      <c r="A18" s="172"/>
      <c r="B18" s="5" t="s">
        <v>14</v>
      </c>
      <c r="C18" s="14">
        <v>1</v>
      </c>
      <c r="D18" s="15">
        <v>2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>
        <v>1</v>
      </c>
      <c r="T18" s="15"/>
      <c r="U18" s="16">
        <v>5</v>
      </c>
      <c r="V18" s="41">
        <f t="shared" si="0"/>
        <v>9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2</v>
      </c>
      <c r="S19" s="21"/>
      <c r="T19" s="21"/>
      <c r="U19" s="22">
        <v>1</v>
      </c>
      <c r="V19" s="42">
        <f t="shared" si="0"/>
        <v>5</v>
      </c>
    </row>
    <row r="20" spans="1:22" ht="18" customHeight="1" x14ac:dyDescent="0.15">
      <c r="A20" s="176"/>
      <c r="B20" s="6" t="s">
        <v>14</v>
      </c>
      <c r="C20" s="17">
        <v>4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5</v>
      </c>
      <c r="S20" s="18"/>
      <c r="T20" s="18"/>
      <c r="U20" s="19">
        <v>1</v>
      </c>
      <c r="V20" s="40">
        <f t="shared" si="0"/>
        <v>10</v>
      </c>
    </row>
    <row r="21" spans="1:22" ht="18" customHeight="1" x14ac:dyDescent="0.15">
      <c r="A21" s="173" t="s">
        <v>8</v>
      </c>
      <c r="B21" s="4" t="s">
        <v>13</v>
      </c>
      <c r="C21" s="11">
        <v>1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>
        <v>1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75" t="s">
        <v>9</v>
      </c>
      <c r="B23" s="7" t="s">
        <v>13</v>
      </c>
      <c r="C23" s="20">
        <v>6</v>
      </c>
      <c r="D23" s="21">
        <v>1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7</v>
      </c>
    </row>
    <row r="24" spans="1:22" ht="18" customHeight="1" x14ac:dyDescent="0.15">
      <c r="A24" s="176"/>
      <c r="B24" s="6" t="s">
        <v>14</v>
      </c>
      <c r="C24" s="17">
        <v>26</v>
      </c>
      <c r="D24" s="18">
        <v>1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27</v>
      </c>
    </row>
    <row r="25" spans="1:22" ht="18" customHeight="1" x14ac:dyDescent="0.15">
      <c r="A25" s="173" t="s">
        <v>10</v>
      </c>
      <c r="B25" s="4" t="s">
        <v>13</v>
      </c>
      <c r="C25" s="11">
        <v>4</v>
      </c>
      <c r="D25" s="12">
        <v>1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5</v>
      </c>
    </row>
    <row r="26" spans="1:22" ht="18" customHeight="1" x14ac:dyDescent="0.15">
      <c r="A26" s="172"/>
      <c r="B26" s="5" t="s">
        <v>14</v>
      </c>
      <c r="C26" s="14">
        <v>12</v>
      </c>
      <c r="D26" s="15">
        <v>3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15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>
        <v>1</v>
      </c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1</v>
      </c>
      <c r="S27" s="21"/>
      <c r="T27" s="21">
        <v>2</v>
      </c>
      <c r="U27" s="22"/>
      <c r="V27" s="42">
        <f t="shared" si="0"/>
        <v>4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>
        <v>1</v>
      </c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3</v>
      </c>
      <c r="S28" s="18"/>
      <c r="T28" s="18">
        <v>2</v>
      </c>
      <c r="U28" s="19"/>
      <c r="V28" s="40">
        <f t="shared" si="0"/>
        <v>6</v>
      </c>
    </row>
    <row r="29" spans="1:22" ht="18" customHeight="1" x14ac:dyDescent="0.15">
      <c r="A29" s="173" t="s">
        <v>12</v>
      </c>
      <c r="B29" s="4" t="s">
        <v>13</v>
      </c>
      <c r="C29" s="11">
        <v>1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1</v>
      </c>
      <c r="S29" s="12">
        <v>1</v>
      </c>
      <c r="T29" s="12"/>
      <c r="U29" s="13"/>
      <c r="V29" s="39">
        <f t="shared" si="0"/>
        <v>3</v>
      </c>
    </row>
    <row r="30" spans="1:22" ht="18" customHeight="1" x14ac:dyDescent="0.15">
      <c r="A30" s="172"/>
      <c r="B30" s="5" t="s">
        <v>14</v>
      </c>
      <c r="C30" s="14">
        <v>1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1</v>
      </c>
      <c r="S30" s="15">
        <v>1</v>
      </c>
      <c r="T30" s="15"/>
      <c r="U30" s="16"/>
      <c r="V30" s="41">
        <f t="shared" si="0"/>
        <v>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122</v>
      </c>
      <c r="D31" s="12">
        <f t="shared" ref="D31:V31" si="1">+D7+D9+D11+D13+D15+D17+D19+D21+D23+D25+D27+D29</f>
        <v>15</v>
      </c>
      <c r="E31" s="12">
        <f t="shared" si="1"/>
        <v>0</v>
      </c>
      <c r="F31" s="12">
        <f t="shared" si="1"/>
        <v>0</v>
      </c>
      <c r="G31" s="12">
        <f t="shared" si="1"/>
        <v>1</v>
      </c>
      <c r="H31" s="12">
        <f t="shared" si="1"/>
        <v>7</v>
      </c>
      <c r="I31" s="12">
        <f t="shared" si="1"/>
        <v>1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1</v>
      </c>
      <c r="Q31" s="12">
        <f t="shared" si="1"/>
        <v>1</v>
      </c>
      <c r="R31" s="12">
        <f t="shared" si="1"/>
        <v>6</v>
      </c>
      <c r="S31" s="12">
        <f t="shared" si="1"/>
        <v>2</v>
      </c>
      <c r="T31" s="12">
        <f t="shared" si="1"/>
        <v>2</v>
      </c>
      <c r="U31" s="13">
        <f t="shared" si="1"/>
        <v>9</v>
      </c>
      <c r="V31" s="39">
        <f t="shared" si="1"/>
        <v>170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840</v>
      </c>
      <c r="D32" s="15">
        <f t="shared" si="3"/>
        <v>33</v>
      </c>
      <c r="E32" s="15">
        <f t="shared" si="3"/>
        <v>0</v>
      </c>
      <c r="F32" s="15">
        <f t="shared" si="3"/>
        <v>0</v>
      </c>
      <c r="G32" s="15">
        <f t="shared" si="3"/>
        <v>1</v>
      </c>
      <c r="H32" s="15">
        <f t="shared" si="3"/>
        <v>7</v>
      </c>
      <c r="I32" s="15">
        <f t="shared" si="3"/>
        <v>1</v>
      </c>
      <c r="J32" s="15">
        <f t="shared" si="3"/>
        <v>4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5</v>
      </c>
      <c r="P32" s="15">
        <f t="shared" si="3"/>
        <v>2</v>
      </c>
      <c r="Q32" s="15">
        <f t="shared" si="3"/>
        <v>4</v>
      </c>
      <c r="R32" s="15">
        <f t="shared" si="3"/>
        <v>18</v>
      </c>
      <c r="S32" s="15">
        <f t="shared" si="3"/>
        <v>2</v>
      </c>
      <c r="T32" s="15">
        <f t="shared" si="3"/>
        <v>2</v>
      </c>
      <c r="U32" s="16">
        <f t="shared" si="3"/>
        <v>16</v>
      </c>
      <c r="V32" s="41">
        <f t="shared" si="3"/>
        <v>935</v>
      </c>
    </row>
    <row r="33" spans="1:22" ht="18" customHeight="1" x14ac:dyDescent="0.15">
      <c r="A33" s="177" t="s">
        <v>260</v>
      </c>
      <c r="B33" s="4" t="s">
        <v>13</v>
      </c>
      <c r="C33" s="11">
        <v>21</v>
      </c>
      <c r="D33" s="12">
        <v>3</v>
      </c>
      <c r="E33" s="12">
        <v>5</v>
      </c>
      <c r="F33" s="12">
        <v>0</v>
      </c>
      <c r="G33" s="12">
        <v>1</v>
      </c>
      <c r="H33" s="12">
        <v>1</v>
      </c>
      <c r="I33" s="12">
        <v>1</v>
      </c>
      <c r="J33" s="12">
        <v>0</v>
      </c>
      <c r="K33" s="128">
        <v>0</v>
      </c>
      <c r="L33" s="128">
        <v>0</v>
      </c>
      <c r="M33" s="128">
        <v>0</v>
      </c>
      <c r="N33" s="12">
        <v>1</v>
      </c>
      <c r="O33" s="12">
        <v>3</v>
      </c>
      <c r="P33" s="12">
        <v>0</v>
      </c>
      <c r="Q33" s="12">
        <v>0</v>
      </c>
      <c r="R33" s="12">
        <v>13</v>
      </c>
      <c r="S33" s="12">
        <v>0</v>
      </c>
      <c r="T33" s="12">
        <v>6</v>
      </c>
      <c r="U33" s="13">
        <v>30</v>
      </c>
      <c r="V33" s="39">
        <f>SUM(C33:U33)</f>
        <v>85</v>
      </c>
    </row>
    <row r="34" spans="1:22" ht="18" customHeight="1" x14ac:dyDescent="0.15">
      <c r="A34" s="172"/>
      <c r="B34" s="5" t="s">
        <v>14</v>
      </c>
      <c r="C34" s="14">
        <v>67</v>
      </c>
      <c r="D34" s="15">
        <v>4</v>
      </c>
      <c r="E34" s="15">
        <v>14</v>
      </c>
      <c r="F34" s="15">
        <v>0</v>
      </c>
      <c r="G34" s="15">
        <v>1</v>
      </c>
      <c r="H34" s="15">
        <v>1</v>
      </c>
      <c r="I34" s="15">
        <v>1</v>
      </c>
      <c r="J34" s="15">
        <v>0</v>
      </c>
      <c r="K34" s="129">
        <v>0</v>
      </c>
      <c r="L34" s="129">
        <v>0</v>
      </c>
      <c r="M34" s="129">
        <v>0</v>
      </c>
      <c r="N34" s="15">
        <v>7</v>
      </c>
      <c r="O34" s="15">
        <v>5</v>
      </c>
      <c r="P34" s="15">
        <v>0</v>
      </c>
      <c r="Q34" s="15">
        <v>0</v>
      </c>
      <c r="R34" s="15">
        <v>17</v>
      </c>
      <c r="S34" s="15">
        <v>0</v>
      </c>
      <c r="T34" s="15">
        <v>6</v>
      </c>
      <c r="U34" s="16">
        <v>56</v>
      </c>
      <c r="V34" s="41">
        <f>SUM(C34:U34)</f>
        <v>179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5.8095238095238093</v>
      </c>
      <c r="D35" s="44">
        <f t="shared" ref="D35:V35" si="5">IF(D33=0,"- ",+D31/D33)</f>
        <v>5</v>
      </c>
      <c r="E35" s="44">
        <f t="shared" si="5"/>
        <v>0</v>
      </c>
      <c r="F35" s="44" t="str">
        <f t="shared" si="5"/>
        <v xml:space="preserve">- </v>
      </c>
      <c r="G35" s="44">
        <f t="shared" si="5"/>
        <v>1</v>
      </c>
      <c r="H35" s="44">
        <f t="shared" si="5"/>
        <v>7</v>
      </c>
      <c r="I35" s="44">
        <f t="shared" si="5"/>
        <v>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0.66666666666666663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0.46153846153846156</v>
      </c>
      <c r="S35" s="44" t="str">
        <f t="shared" si="5"/>
        <v xml:space="preserve">- </v>
      </c>
      <c r="T35" s="44">
        <f t="shared" si="5"/>
        <v>0.33333333333333331</v>
      </c>
      <c r="U35" s="45">
        <f t="shared" si="5"/>
        <v>0.3</v>
      </c>
      <c r="V35" s="46">
        <f t="shared" si="5"/>
        <v>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12.537313432835822</v>
      </c>
      <c r="D36" s="48">
        <f t="shared" si="7"/>
        <v>8.25</v>
      </c>
      <c r="E36" s="48">
        <f t="shared" si="7"/>
        <v>0</v>
      </c>
      <c r="F36" s="48" t="str">
        <f t="shared" si="7"/>
        <v xml:space="preserve">- </v>
      </c>
      <c r="G36" s="48">
        <f t="shared" si="7"/>
        <v>1</v>
      </c>
      <c r="H36" s="48">
        <f t="shared" si="7"/>
        <v>7</v>
      </c>
      <c r="I36" s="48">
        <f t="shared" si="7"/>
        <v>1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1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1.0588235294117647</v>
      </c>
      <c r="S36" s="48" t="str">
        <f t="shared" si="7"/>
        <v xml:space="preserve">- </v>
      </c>
      <c r="T36" s="48">
        <f t="shared" si="7"/>
        <v>0.33333333333333331</v>
      </c>
      <c r="U36" s="49">
        <f t="shared" si="7"/>
        <v>0.2857142857142857</v>
      </c>
      <c r="V36" s="50">
        <f t="shared" si="7"/>
        <v>5.2234636871508382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1578</v>
      </c>
      <c r="D7" s="12">
        <v>170</v>
      </c>
      <c r="E7" s="12">
        <v>61</v>
      </c>
      <c r="F7" s="12">
        <v>208</v>
      </c>
      <c r="G7" s="12">
        <v>319</v>
      </c>
      <c r="H7" s="12">
        <v>0</v>
      </c>
      <c r="I7" s="12">
        <v>96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423</v>
      </c>
      <c r="V7" s="39">
        <f>SUM(C7:U7)</f>
        <v>2855</v>
      </c>
    </row>
    <row r="8" spans="1:22" ht="18" customHeight="1" x14ac:dyDescent="0.15">
      <c r="A8" s="176"/>
      <c r="B8" s="6" t="s">
        <v>14</v>
      </c>
      <c r="C8" s="14">
        <v>1578</v>
      </c>
      <c r="D8" s="18">
        <v>170</v>
      </c>
      <c r="E8" s="18">
        <v>61</v>
      </c>
      <c r="F8" s="18">
        <v>208</v>
      </c>
      <c r="G8" s="18">
        <v>319</v>
      </c>
      <c r="H8" s="18">
        <v>0</v>
      </c>
      <c r="I8" s="18">
        <v>96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423</v>
      </c>
      <c r="V8" s="40">
        <f t="shared" ref="V8:V30" si="0">SUM(C8:U8)</f>
        <v>2855</v>
      </c>
    </row>
    <row r="9" spans="1:22" ht="18" customHeight="1" x14ac:dyDescent="0.15">
      <c r="A9" s="173" t="s">
        <v>2</v>
      </c>
      <c r="B9" s="4" t="s">
        <v>13</v>
      </c>
      <c r="C9" s="11">
        <v>1123</v>
      </c>
      <c r="D9" s="12">
        <v>343</v>
      </c>
      <c r="E9" s="12">
        <v>13</v>
      </c>
      <c r="F9" s="12">
        <v>209</v>
      </c>
      <c r="G9" s="12">
        <v>262</v>
      </c>
      <c r="H9" s="12">
        <v>38</v>
      </c>
      <c r="I9" s="12">
        <v>419</v>
      </c>
      <c r="J9" s="12">
        <v>2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532</v>
      </c>
      <c r="V9" s="39">
        <f t="shared" si="0"/>
        <v>2941</v>
      </c>
    </row>
    <row r="10" spans="1:22" ht="18" customHeight="1" x14ac:dyDescent="0.15">
      <c r="A10" s="172"/>
      <c r="B10" s="5" t="s">
        <v>14</v>
      </c>
      <c r="C10" s="14">
        <v>1123</v>
      </c>
      <c r="D10" s="15">
        <v>343</v>
      </c>
      <c r="E10" s="15">
        <v>13</v>
      </c>
      <c r="F10" s="15">
        <v>209</v>
      </c>
      <c r="G10" s="15">
        <v>262</v>
      </c>
      <c r="H10" s="15">
        <v>38</v>
      </c>
      <c r="I10" s="15">
        <v>419</v>
      </c>
      <c r="J10" s="15">
        <v>2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532</v>
      </c>
      <c r="V10" s="41">
        <f t="shared" si="0"/>
        <v>2941</v>
      </c>
    </row>
    <row r="11" spans="1:22" ht="18" customHeight="1" x14ac:dyDescent="0.15">
      <c r="A11" s="175" t="s">
        <v>3</v>
      </c>
      <c r="B11" s="7" t="s">
        <v>13</v>
      </c>
      <c r="C11" s="20">
        <v>743</v>
      </c>
      <c r="D11" s="21">
        <v>177</v>
      </c>
      <c r="E11" s="21">
        <v>40</v>
      </c>
      <c r="F11" s="21">
        <v>338</v>
      </c>
      <c r="G11" s="21">
        <v>392</v>
      </c>
      <c r="H11" s="21">
        <v>237</v>
      </c>
      <c r="I11" s="21">
        <v>47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5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537</v>
      </c>
      <c r="V11" s="42">
        <f t="shared" si="0"/>
        <v>2516</v>
      </c>
    </row>
    <row r="12" spans="1:22" ht="18" customHeight="1" x14ac:dyDescent="0.15">
      <c r="A12" s="176"/>
      <c r="B12" s="6" t="s">
        <v>14</v>
      </c>
      <c r="C12" s="17">
        <v>743</v>
      </c>
      <c r="D12" s="18">
        <v>177</v>
      </c>
      <c r="E12" s="18">
        <v>40</v>
      </c>
      <c r="F12" s="18">
        <v>338</v>
      </c>
      <c r="G12" s="18">
        <v>392</v>
      </c>
      <c r="H12" s="18">
        <v>237</v>
      </c>
      <c r="I12" s="18">
        <v>47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5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537</v>
      </c>
      <c r="V12" s="40">
        <f t="shared" si="0"/>
        <v>2516</v>
      </c>
    </row>
    <row r="13" spans="1:22" ht="18" customHeight="1" x14ac:dyDescent="0.15">
      <c r="A13" s="173" t="s">
        <v>4</v>
      </c>
      <c r="B13" s="4" t="s">
        <v>13</v>
      </c>
      <c r="C13" s="11">
        <v>1733</v>
      </c>
      <c r="D13" s="12">
        <v>1149</v>
      </c>
      <c r="E13" s="12">
        <v>36</v>
      </c>
      <c r="F13" s="12">
        <v>137</v>
      </c>
      <c r="G13" s="12">
        <v>199</v>
      </c>
      <c r="H13" s="12">
        <v>90</v>
      </c>
      <c r="I13" s="12">
        <v>41</v>
      </c>
      <c r="J13" s="12">
        <v>0</v>
      </c>
      <c r="K13" s="12">
        <v>23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1</v>
      </c>
      <c r="R13" s="12">
        <v>3</v>
      </c>
      <c r="S13" s="12">
        <v>1</v>
      </c>
      <c r="T13" s="12">
        <v>0</v>
      </c>
      <c r="U13" s="13">
        <v>898</v>
      </c>
      <c r="V13" s="39">
        <f t="shared" si="0"/>
        <v>4311</v>
      </c>
    </row>
    <row r="14" spans="1:22" ht="18" customHeight="1" x14ac:dyDescent="0.15">
      <c r="A14" s="172"/>
      <c r="B14" s="5" t="s">
        <v>14</v>
      </c>
      <c r="C14" s="14">
        <v>1733</v>
      </c>
      <c r="D14" s="15">
        <v>1149</v>
      </c>
      <c r="E14" s="15">
        <v>36</v>
      </c>
      <c r="F14" s="15">
        <v>137</v>
      </c>
      <c r="G14" s="15">
        <v>199</v>
      </c>
      <c r="H14" s="15">
        <v>90</v>
      </c>
      <c r="I14" s="15">
        <v>41</v>
      </c>
      <c r="J14" s="15">
        <v>0</v>
      </c>
      <c r="K14" s="15">
        <v>23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</v>
      </c>
      <c r="R14" s="15">
        <v>3</v>
      </c>
      <c r="S14" s="15">
        <v>1</v>
      </c>
      <c r="T14" s="15">
        <v>0</v>
      </c>
      <c r="U14" s="16">
        <v>898</v>
      </c>
      <c r="V14" s="41">
        <f t="shared" si="0"/>
        <v>4311</v>
      </c>
    </row>
    <row r="15" spans="1:22" ht="18" customHeight="1" x14ac:dyDescent="0.15">
      <c r="A15" s="175" t="s">
        <v>5</v>
      </c>
      <c r="B15" s="7" t="s">
        <v>13</v>
      </c>
      <c r="C15" s="20">
        <v>1656</v>
      </c>
      <c r="D15" s="21">
        <v>1851</v>
      </c>
      <c r="E15" s="21">
        <v>63</v>
      </c>
      <c r="F15" s="21">
        <v>96</v>
      </c>
      <c r="G15" s="21">
        <v>23</v>
      </c>
      <c r="H15" s="21">
        <v>0</v>
      </c>
      <c r="I15" s="21">
        <v>7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2</v>
      </c>
      <c r="R15" s="21">
        <v>0</v>
      </c>
      <c r="S15" s="21">
        <v>0</v>
      </c>
      <c r="T15" s="21">
        <v>0</v>
      </c>
      <c r="U15" s="22">
        <v>609</v>
      </c>
      <c r="V15" s="42">
        <f t="shared" si="0"/>
        <v>4307</v>
      </c>
    </row>
    <row r="16" spans="1:22" ht="18" customHeight="1" x14ac:dyDescent="0.15">
      <c r="A16" s="176"/>
      <c r="B16" s="6" t="s">
        <v>14</v>
      </c>
      <c r="C16" s="17">
        <v>1656</v>
      </c>
      <c r="D16" s="18">
        <v>1851</v>
      </c>
      <c r="E16" s="18">
        <v>63</v>
      </c>
      <c r="F16" s="18">
        <v>96</v>
      </c>
      <c r="G16" s="18">
        <v>23</v>
      </c>
      <c r="H16" s="18">
        <v>0</v>
      </c>
      <c r="I16" s="18">
        <v>7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2</v>
      </c>
      <c r="R16" s="18">
        <v>0</v>
      </c>
      <c r="S16" s="18">
        <v>0</v>
      </c>
      <c r="T16" s="18">
        <v>0</v>
      </c>
      <c r="U16" s="19">
        <v>609</v>
      </c>
      <c r="V16" s="40">
        <f t="shared" si="0"/>
        <v>4307</v>
      </c>
    </row>
    <row r="17" spans="1:22" ht="18" customHeight="1" x14ac:dyDescent="0.15">
      <c r="A17" s="173" t="s">
        <v>6</v>
      </c>
      <c r="B17" s="4" t="s">
        <v>13</v>
      </c>
      <c r="C17" s="11">
        <v>1147</v>
      </c>
      <c r="D17" s="12">
        <v>325</v>
      </c>
      <c r="E17" s="12">
        <v>114</v>
      </c>
      <c r="F17" s="12">
        <v>49</v>
      </c>
      <c r="G17" s="12">
        <v>67</v>
      </c>
      <c r="H17" s="12">
        <v>138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2</v>
      </c>
      <c r="Q17" s="12">
        <v>7</v>
      </c>
      <c r="R17" s="12">
        <v>0</v>
      </c>
      <c r="S17" s="12">
        <v>0</v>
      </c>
      <c r="T17" s="12">
        <v>0</v>
      </c>
      <c r="U17" s="13">
        <v>447</v>
      </c>
      <c r="V17" s="39">
        <f t="shared" si="0"/>
        <v>2296</v>
      </c>
    </row>
    <row r="18" spans="1:22" ht="18" customHeight="1" x14ac:dyDescent="0.15">
      <c r="A18" s="172"/>
      <c r="B18" s="5" t="s">
        <v>14</v>
      </c>
      <c r="C18" s="14">
        <v>1147</v>
      </c>
      <c r="D18" s="15">
        <v>325</v>
      </c>
      <c r="E18" s="15">
        <v>114</v>
      </c>
      <c r="F18" s="15">
        <v>49</v>
      </c>
      <c r="G18" s="15">
        <v>67</v>
      </c>
      <c r="H18" s="15">
        <v>138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2</v>
      </c>
      <c r="Q18" s="15">
        <v>7</v>
      </c>
      <c r="R18" s="15">
        <v>0</v>
      </c>
      <c r="S18" s="15">
        <v>0</v>
      </c>
      <c r="T18" s="15">
        <v>0</v>
      </c>
      <c r="U18" s="16">
        <v>447</v>
      </c>
      <c r="V18" s="41">
        <f t="shared" si="0"/>
        <v>2296</v>
      </c>
    </row>
    <row r="19" spans="1:22" ht="18" customHeight="1" x14ac:dyDescent="0.15">
      <c r="A19" s="175" t="s">
        <v>7</v>
      </c>
      <c r="B19" s="7" t="s">
        <v>13</v>
      </c>
      <c r="C19" s="20">
        <v>1546</v>
      </c>
      <c r="D19" s="21">
        <v>207</v>
      </c>
      <c r="E19" s="21">
        <v>38</v>
      </c>
      <c r="F19" s="21">
        <v>119</v>
      </c>
      <c r="G19" s="21">
        <v>126</v>
      </c>
      <c r="H19" s="21">
        <v>145</v>
      </c>
      <c r="I19" s="21">
        <v>212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191</v>
      </c>
      <c r="V19" s="42">
        <f t="shared" si="0"/>
        <v>2584</v>
      </c>
    </row>
    <row r="20" spans="1:22" ht="18" customHeight="1" x14ac:dyDescent="0.15">
      <c r="A20" s="176"/>
      <c r="B20" s="6" t="s">
        <v>14</v>
      </c>
      <c r="C20" s="17">
        <v>1546</v>
      </c>
      <c r="D20" s="18">
        <v>207</v>
      </c>
      <c r="E20" s="18">
        <v>38</v>
      </c>
      <c r="F20" s="18">
        <v>119</v>
      </c>
      <c r="G20" s="18">
        <v>126</v>
      </c>
      <c r="H20" s="18">
        <v>145</v>
      </c>
      <c r="I20" s="18">
        <v>212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191</v>
      </c>
      <c r="V20" s="40">
        <f t="shared" si="0"/>
        <v>2584</v>
      </c>
    </row>
    <row r="21" spans="1:22" ht="18" customHeight="1" x14ac:dyDescent="0.15">
      <c r="A21" s="173" t="s">
        <v>8</v>
      </c>
      <c r="B21" s="4" t="s">
        <v>13</v>
      </c>
      <c r="C21" s="11">
        <v>1460</v>
      </c>
      <c r="D21" s="12">
        <v>28</v>
      </c>
      <c r="E21" s="12">
        <v>25</v>
      </c>
      <c r="F21" s="12">
        <v>86</v>
      </c>
      <c r="G21" s="12">
        <v>85</v>
      </c>
      <c r="H21" s="12">
        <v>56</v>
      </c>
      <c r="I21" s="12">
        <v>196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15</v>
      </c>
      <c r="U21" s="13">
        <v>236</v>
      </c>
      <c r="V21" s="39">
        <f t="shared" si="0"/>
        <v>2187</v>
      </c>
    </row>
    <row r="22" spans="1:22" ht="18" customHeight="1" x14ac:dyDescent="0.15">
      <c r="A22" s="172"/>
      <c r="B22" s="5" t="s">
        <v>14</v>
      </c>
      <c r="C22" s="14">
        <v>1460</v>
      </c>
      <c r="D22" s="15">
        <v>28</v>
      </c>
      <c r="E22" s="15">
        <v>25</v>
      </c>
      <c r="F22" s="15">
        <v>86</v>
      </c>
      <c r="G22" s="15">
        <v>85</v>
      </c>
      <c r="H22" s="15">
        <v>56</v>
      </c>
      <c r="I22" s="15">
        <v>196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15</v>
      </c>
      <c r="U22" s="16">
        <v>236</v>
      </c>
      <c r="V22" s="41">
        <f t="shared" si="0"/>
        <v>2187</v>
      </c>
    </row>
    <row r="23" spans="1:22" ht="18" customHeight="1" x14ac:dyDescent="0.15">
      <c r="A23" s="175" t="s">
        <v>9</v>
      </c>
      <c r="B23" s="7" t="s">
        <v>13</v>
      </c>
      <c r="C23" s="20">
        <v>2394</v>
      </c>
      <c r="D23" s="21">
        <v>162</v>
      </c>
      <c r="E23" s="21">
        <v>161</v>
      </c>
      <c r="F23" s="21">
        <v>361</v>
      </c>
      <c r="G23" s="21">
        <v>619</v>
      </c>
      <c r="H23" s="21">
        <v>445</v>
      </c>
      <c r="I23" s="21">
        <v>351</v>
      </c>
      <c r="J23" s="21">
        <v>0</v>
      </c>
      <c r="K23" s="21">
        <v>0</v>
      </c>
      <c r="L23" s="21">
        <v>43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12</v>
      </c>
      <c r="U23" s="22">
        <v>602</v>
      </c>
      <c r="V23" s="42">
        <f t="shared" si="0"/>
        <v>5150</v>
      </c>
    </row>
    <row r="24" spans="1:22" ht="18" customHeight="1" x14ac:dyDescent="0.15">
      <c r="A24" s="176"/>
      <c r="B24" s="6" t="s">
        <v>14</v>
      </c>
      <c r="C24" s="17">
        <v>2394</v>
      </c>
      <c r="D24" s="18">
        <v>162</v>
      </c>
      <c r="E24" s="18">
        <v>161</v>
      </c>
      <c r="F24" s="18">
        <v>361</v>
      </c>
      <c r="G24" s="18">
        <v>619</v>
      </c>
      <c r="H24" s="18">
        <v>445</v>
      </c>
      <c r="I24" s="18">
        <v>351</v>
      </c>
      <c r="J24" s="18">
        <v>0</v>
      </c>
      <c r="K24" s="18">
        <v>0</v>
      </c>
      <c r="L24" s="18">
        <v>43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12</v>
      </c>
      <c r="U24" s="19">
        <v>602</v>
      </c>
      <c r="V24" s="40">
        <f t="shared" si="0"/>
        <v>5150</v>
      </c>
    </row>
    <row r="25" spans="1:22" ht="18" customHeight="1" x14ac:dyDescent="0.15">
      <c r="A25" s="173" t="s">
        <v>10</v>
      </c>
      <c r="B25" s="4" t="s">
        <v>13</v>
      </c>
      <c r="C25" s="11">
        <v>2594</v>
      </c>
      <c r="D25" s="12">
        <v>383</v>
      </c>
      <c r="E25" s="12">
        <v>240</v>
      </c>
      <c r="F25" s="12">
        <v>164</v>
      </c>
      <c r="G25" s="12">
        <v>24</v>
      </c>
      <c r="H25" s="12">
        <v>0</v>
      </c>
      <c r="I25" s="12">
        <v>119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</v>
      </c>
      <c r="S25" s="12">
        <v>0</v>
      </c>
      <c r="T25" s="12">
        <v>0</v>
      </c>
      <c r="U25" s="13">
        <v>317</v>
      </c>
      <c r="V25" s="39">
        <f t="shared" si="0"/>
        <v>3843</v>
      </c>
    </row>
    <row r="26" spans="1:22" ht="18" customHeight="1" x14ac:dyDescent="0.15">
      <c r="A26" s="172"/>
      <c r="B26" s="5" t="s">
        <v>14</v>
      </c>
      <c r="C26" s="14">
        <v>2594</v>
      </c>
      <c r="D26" s="15">
        <v>383</v>
      </c>
      <c r="E26" s="15">
        <v>240</v>
      </c>
      <c r="F26" s="15">
        <v>164</v>
      </c>
      <c r="G26" s="15">
        <v>24</v>
      </c>
      <c r="H26" s="15">
        <v>0</v>
      </c>
      <c r="I26" s="15">
        <v>119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2</v>
      </c>
      <c r="S26" s="15">
        <v>0</v>
      </c>
      <c r="T26" s="15">
        <v>0</v>
      </c>
      <c r="U26" s="16">
        <v>317</v>
      </c>
      <c r="V26" s="41">
        <f t="shared" si="0"/>
        <v>3843</v>
      </c>
    </row>
    <row r="27" spans="1:22" ht="18" customHeight="1" x14ac:dyDescent="0.15">
      <c r="A27" s="175" t="s">
        <v>11</v>
      </c>
      <c r="B27" s="7" t="s">
        <v>13</v>
      </c>
      <c r="C27" s="20">
        <v>2716</v>
      </c>
      <c r="D27" s="21">
        <v>553</v>
      </c>
      <c r="E27" s="21">
        <v>141</v>
      </c>
      <c r="F27" s="21">
        <v>449</v>
      </c>
      <c r="G27" s="21">
        <v>42</v>
      </c>
      <c r="H27" s="21">
        <v>338</v>
      </c>
      <c r="I27" s="21">
        <v>156</v>
      </c>
      <c r="J27" s="21">
        <v>0</v>
      </c>
      <c r="K27" s="21">
        <v>7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2</v>
      </c>
      <c r="R27" s="21">
        <v>2</v>
      </c>
      <c r="S27" s="21">
        <v>0</v>
      </c>
      <c r="T27" s="21">
        <v>3</v>
      </c>
      <c r="U27" s="22">
        <v>421</v>
      </c>
      <c r="V27" s="42">
        <f t="shared" si="0"/>
        <v>4830</v>
      </c>
    </row>
    <row r="28" spans="1:22" ht="18" customHeight="1" x14ac:dyDescent="0.15">
      <c r="A28" s="176"/>
      <c r="B28" s="6" t="s">
        <v>14</v>
      </c>
      <c r="C28" s="17">
        <v>2716</v>
      </c>
      <c r="D28" s="18">
        <v>553</v>
      </c>
      <c r="E28" s="18">
        <v>141</v>
      </c>
      <c r="F28" s="18">
        <v>449</v>
      </c>
      <c r="G28" s="18">
        <v>42</v>
      </c>
      <c r="H28" s="18">
        <v>338</v>
      </c>
      <c r="I28" s="18">
        <v>156</v>
      </c>
      <c r="J28" s="18">
        <v>0</v>
      </c>
      <c r="K28" s="18">
        <v>7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2</v>
      </c>
      <c r="R28" s="18">
        <v>2</v>
      </c>
      <c r="S28" s="18">
        <v>0</v>
      </c>
      <c r="T28" s="18">
        <v>3</v>
      </c>
      <c r="U28" s="19">
        <v>421</v>
      </c>
      <c r="V28" s="40">
        <f t="shared" si="0"/>
        <v>4830</v>
      </c>
    </row>
    <row r="29" spans="1:22" ht="18" customHeight="1" x14ac:dyDescent="0.15">
      <c r="A29" s="173" t="s">
        <v>12</v>
      </c>
      <c r="B29" s="4" t="s">
        <v>13</v>
      </c>
      <c r="C29" s="11">
        <v>2051</v>
      </c>
      <c r="D29" s="12">
        <v>76</v>
      </c>
      <c r="E29" s="12">
        <v>36</v>
      </c>
      <c r="F29" s="12">
        <v>73</v>
      </c>
      <c r="G29" s="12">
        <v>41</v>
      </c>
      <c r="H29" s="12">
        <v>286</v>
      </c>
      <c r="I29" s="12">
        <v>146</v>
      </c>
      <c r="J29" s="12">
        <v>0</v>
      </c>
      <c r="K29" s="12">
        <v>23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100</v>
      </c>
      <c r="V29" s="39">
        <f t="shared" si="0"/>
        <v>2832</v>
      </c>
    </row>
    <row r="30" spans="1:22" ht="18" customHeight="1" x14ac:dyDescent="0.15">
      <c r="A30" s="172"/>
      <c r="B30" s="5" t="s">
        <v>14</v>
      </c>
      <c r="C30" s="14">
        <v>2051</v>
      </c>
      <c r="D30" s="15">
        <v>76</v>
      </c>
      <c r="E30" s="15">
        <v>36</v>
      </c>
      <c r="F30" s="15">
        <v>73</v>
      </c>
      <c r="G30" s="15">
        <v>41</v>
      </c>
      <c r="H30" s="15">
        <v>286</v>
      </c>
      <c r="I30" s="15">
        <v>146</v>
      </c>
      <c r="J30" s="15">
        <v>0</v>
      </c>
      <c r="K30" s="15">
        <v>23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100</v>
      </c>
      <c r="V30" s="41">
        <f t="shared" si="0"/>
        <v>2832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20741</v>
      </c>
      <c r="D31" s="12">
        <f t="shared" ref="D31:V31" si="1">+D7+D9+D11+D13+D15+D17+D19+D21+D23+D25+D27+D29</f>
        <v>5424</v>
      </c>
      <c r="E31" s="12">
        <f t="shared" si="1"/>
        <v>968</v>
      </c>
      <c r="F31" s="12">
        <f t="shared" si="1"/>
        <v>2289</v>
      </c>
      <c r="G31" s="12">
        <f t="shared" si="1"/>
        <v>2199</v>
      </c>
      <c r="H31" s="12">
        <f t="shared" si="1"/>
        <v>1773</v>
      </c>
      <c r="I31" s="12">
        <f t="shared" si="1"/>
        <v>1790</v>
      </c>
      <c r="J31" s="12">
        <f t="shared" si="1"/>
        <v>2</v>
      </c>
      <c r="K31" s="12">
        <f t="shared" ref="K31:M31" si="2">+K7+K9+K11+K13+K15+K17+K19+K21+K23+K25+K27+K29</f>
        <v>53</v>
      </c>
      <c r="L31" s="12">
        <f t="shared" si="2"/>
        <v>43</v>
      </c>
      <c r="M31" s="12">
        <f t="shared" si="2"/>
        <v>0</v>
      </c>
      <c r="N31" s="12">
        <f t="shared" si="1"/>
        <v>0</v>
      </c>
      <c r="O31" s="12">
        <f t="shared" si="1"/>
        <v>5</v>
      </c>
      <c r="P31" s="12">
        <f t="shared" si="1"/>
        <v>2</v>
      </c>
      <c r="Q31" s="12">
        <f t="shared" si="1"/>
        <v>12</v>
      </c>
      <c r="R31" s="12">
        <f t="shared" si="1"/>
        <v>7</v>
      </c>
      <c r="S31" s="12">
        <f t="shared" si="1"/>
        <v>1</v>
      </c>
      <c r="T31" s="12">
        <f t="shared" si="1"/>
        <v>30</v>
      </c>
      <c r="U31" s="13">
        <f t="shared" si="1"/>
        <v>5313</v>
      </c>
      <c r="V31" s="39">
        <f t="shared" si="1"/>
        <v>40652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20741</v>
      </c>
      <c r="D32" s="15">
        <f t="shared" si="3"/>
        <v>5424</v>
      </c>
      <c r="E32" s="15">
        <f t="shared" si="3"/>
        <v>968</v>
      </c>
      <c r="F32" s="15">
        <f t="shared" si="3"/>
        <v>2289</v>
      </c>
      <c r="G32" s="15">
        <f t="shared" si="3"/>
        <v>2199</v>
      </c>
      <c r="H32" s="15">
        <f t="shared" si="3"/>
        <v>1773</v>
      </c>
      <c r="I32" s="15">
        <f t="shared" si="3"/>
        <v>1790</v>
      </c>
      <c r="J32" s="15">
        <f t="shared" si="3"/>
        <v>2</v>
      </c>
      <c r="K32" s="15">
        <f t="shared" ref="K32:M32" si="4">+K8+K10+K12+K14+K16+K18+K20+K22+K24+K26+K28+K30</f>
        <v>53</v>
      </c>
      <c r="L32" s="15">
        <f t="shared" si="4"/>
        <v>43</v>
      </c>
      <c r="M32" s="15">
        <f t="shared" si="4"/>
        <v>0</v>
      </c>
      <c r="N32" s="15">
        <f t="shared" si="3"/>
        <v>0</v>
      </c>
      <c r="O32" s="15">
        <f t="shared" si="3"/>
        <v>5</v>
      </c>
      <c r="P32" s="15">
        <f t="shared" si="3"/>
        <v>2</v>
      </c>
      <c r="Q32" s="15">
        <f t="shared" si="3"/>
        <v>12</v>
      </c>
      <c r="R32" s="15">
        <f t="shared" si="3"/>
        <v>7</v>
      </c>
      <c r="S32" s="15">
        <f t="shared" si="3"/>
        <v>1</v>
      </c>
      <c r="T32" s="15">
        <f t="shared" si="3"/>
        <v>30</v>
      </c>
      <c r="U32" s="16">
        <f t="shared" si="3"/>
        <v>5313</v>
      </c>
      <c r="V32" s="41">
        <f t="shared" si="3"/>
        <v>40652</v>
      </c>
    </row>
    <row r="33" spans="1:22" ht="18" customHeight="1" x14ac:dyDescent="0.15">
      <c r="A33" s="177" t="s">
        <v>260</v>
      </c>
      <c r="B33" s="4" t="s">
        <v>13</v>
      </c>
      <c r="C33" s="11">
        <v>18191</v>
      </c>
      <c r="D33" s="12">
        <v>5236</v>
      </c>
      <c r="E33" s="12">
        <v>812</v>
      </c>
      <c r="F33" s="12">
        <v>4677</v>
      </c>
      <c r="G33" s="12">
        <v>4584</v>
      </c>
      <c r="H33" s="12">
        <v>472</v>
      </c>
      <c r="I33" s="12">
        <v>535</v>
      </c>
      <c r="J33" s="12">
        <v>9</v>
      </c>
      <c r="K33" s="128">
        <v>72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8</v>
      </c>
      <c r="S33" s="12">
        <v>2</v>
      </c>
      <c r="T33" s="12">
        <v>0</v>
      </c>
      <c r="U33" s="13">
        <v>5360</v>
      </c>
      <c r="V33" s="39">
        <f>SUM(C33:U33)</f>
        <v>39958</v>
      </c>
    </row>
    <row r="34" spans="1:22" ht="18" customHeight="1" x14ac:dyDescent="0.15">
      <c r="A34" s="172"/>
      <c r="B34" s="5" t="s">
        <v>14</v>
      </c>
      <c r="C34" s="14">
        <v>19915</v>
      </c>
      <c r="D34" s="15">
        <v>5685</v>
      </c>
      <c r="E34" s="15">
        <v>1050</v>
      </c>
      <c r="F34" s="15">
        <v>5174</v>
      </c>
      <c r="G34" s="15">
        <v>5261</v>
      </c>
      <c r="H34" s="15">
        <v>551</v>
      </c>
      <c r="I34" s="15">
        <v>713</v>
      </c>
      <c r="J34" s="15">
        <v>9</v>
      </c>
      <c r="K34" s="129">
        <v>72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12</v>
      </c>
      <c r="S34" s="15">
        <v>2</v>
      </c>
      <c r="T34" s="15">
        <v>0</v>
      </c>
      <c r="U34" s="16">
        <v>5360</v>
      </c>
      <c r="V34" s="41">
        <f>SUM(C34:U34)</f>
        <v>43804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1.1401792094992029</v>
      </c>
      <c r="D35" s="44">
        <f t="shared" ref="D35:V35" si="5">IF(D33=0,"- ",+D31/D33)</f>
        <v>1.0359052711993888</v>
      </c>
      <c r="E35" s="44">
        <f t="shared" si="5"/>
        <v>1.1921182266009853</v>
      </c>
      <c r="F35" s="44">
        <f t="shared" si="5"/>
        <v>0.4894162924951892</v>
      </c>
      <c r="G35" s="44">
        <f t="shared" si="5"/>
        <v>0.47971204188481675</v>
      </c>
      <c r="H35" s="44">
        <f t="shared" si="5"/>
        <v>3.7563559322033897</v>
      </c>
      <c r="I35" s="44">
        <f t="shared" si="5"/>
        <v>3.3457943925233646</v>
      </c>
      <c r="J35" s="44">
        <f t="shared" si="5"/>
        <v>0.22222222222222221</v>
      </c>
      <c r="K35" s="44">
        <f t="shared" ref="K35:M35" si="6">IF(K33=0,"- ",+K31/K33)</f>
        <v>0.73611111111111116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0.875</v>
      </c>
      <c r="S35" s="44">
        <f t="shared" si="5"/>
        <v>0.5</v>
      </c>
      <c r="T35" s="44" t="str">
        <f t="shared" si="5"/>
        <v xml:space="preserve">- </v>
      </c>
      <c r="U35" s="45">
        <f t="shared" si="5"/>
        <v>0.99123134328358209</v>
      </c>
      <c r="V35" s="46">
        <f t="shared" si="5"/>
        <v>1.0173682366484809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1.0414762741652022</v>
      </c>
      <c r="D36" s="48">
        <f t="shared" si="7"/>
        <v>0.95408970976253293</v>
      </c>
      <c r="E36" s="48">
        <f t="shared" si="7"/>
        <v>0.92190476190476189</v>
      </c>
      <c r="F36" s="48">
        <f t="shared" si="7"/>
        <v>0.4424043293390027</v>
      </c>
      <c r="G36" s="48">
        <f t="shared" si="7"/>
        <v>0.41798137236266869</v>
      </c>
      <c r="H36" s="48">
        <f t="shared" si="7"/>
        <v>3.217785843920145</v>
      </c>
      <c r="I36" s="48">
        <f t="shared" si="7"/>
        <v>2.5105189340813463</v>
      </c>
      <c r="J36" s="48">
        <f t="shared" si="7"/>
        <v>0.22222222222222221</v>
      </c>
      <c r="K36" s="48">
        <f t="shared" ref="K36:M36" si="8">IF(K34=0,"- ",+K32/K34)</f>
        <v>0.73611111111111116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0.58333333333333337</v>
      </c>
      <c r="S36" s="48">
        <f t="shared" si="7"/>
        <v>0.5</v>
      </c>
      <c r="T36" s="48" t="str">
        <f t="shared" si="7"/>
        <v xml:space="preserve">- </v>
      </c>
      <c r="U36" s="49">
        <f t="shared" si="7"/>
        <v>0.99123134328358209</v>
      </c>
      <c r="V36" s="50">
        <f t="shared" si="7"/>
        <v>0.92804310108665877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72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73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/>
      <c r="D14" s="15">
        <v>8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8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2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76"/>
      <c r="B16" s="6" t="s">
        <v>14</v>
      </c>
      <c r="C16" s="17"/>
      <c r="D16" s="18">
        <v>20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2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>
        <v>3</v>
      </c>
      <c r="U27" s="22"/>
      <c r="V27" s="42">
        <f t="shared" si="0"/>
        <v>5</v>
      </c>
    </row>
    <row r="28" spans="1:22" ht="18" customHeight="1" x14ac:dyDescent="0.15">
      <c r="A28" s="176"/>
      <c r="B28" s="6" t="s">
        <v>14</v>
      </c>
      <c r="C28" s="17">
        <v>2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>
        <v>3</v>
      </c>
      <c r="U28" s="19"/>
      <c r="V28" s="40">
        <f t="shared" si="0"/>
        <v>5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4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3</v>
      </c>
      <c r="U31" s="13">
        <f t="shared" si="1"/>
        <v>0</v>
      </c>
      <c r="V31" s="39">
        <f t="shared" si="1"/>
        <v>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</v>
      </c>
      <c r="D32" s="15">
        <f t="shared" si="3"/>
        <v>28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3</v>
      </c>
      <c r="U32" s="16">
        <f t="shared" si="3"/>
        <v>0</v>
      </c>
      <c r="V32" s="41">
        <f t="shared" si="3"/>
        <v>33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27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</v>
      </c>
      <c r="V33" s="39">
        <f>SUM(C33:U33)</f>
        <v>29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89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2</v>
      </c>
      <c r="V34" s="41">
        <f>SUM(C34:U34)</f>
        <v>91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0.14814814814814814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0.31034482758620691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0.3146067415730337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0.36263736263736263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74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26</v>
      </c>
      <c r="F9" s="12"/>
      <c r="G9" s="12"/>
      <c r="H9" s="12"/>
      <c r="I9" s="12">
        <v>11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38</v>
      </c>
    </row>
    <row r="10" spans="1:22" ht="18" customHeight="1" x14ac:dyDescent="0.15">
      <c r="A10" s="172"/>
      <c r="B10" s="5" t="s">
        <v>14</v>
      </c>
      <c r="C10" s="14"/>
      <c r="D10" s="15"/>
      <c r="E10" s="15">
        <v>26</v>
      </c>
      <c r="F10" s="15"/>
      <c r="G10" s="15"/>
      <c r="H10" s="15"/>
      <c r="I10" s="15">
        <v>11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</v>
      </c>
      <c r="V10" s="41">
        <f t="shared" si="0"/>
        <v>38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>
        <v>32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>
        <v>32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>
        <v>7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>
        <v>14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14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>
        <v>8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>
        <v>8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2</v>
      </c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2</v>
      </c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/>
      <c r="D21" s="12">
        <v>2</v>
      </c>
      <c r="E21" s="12"/>
      <c r="F21" s="12"/>
      <c r="G21" s="12"/>
      <c r="H21" s="12"/>
      <c r="I21" s="12">
        <v>5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7</v>
      </c>
    </row>
    <row r="22" spans="1:22" ht="18" customHeight="1" x14ac:dyDescent="0.15">
      <c r="A22" s="172"/>
      <c r="B22" s="5" t="s">
        <v>14</v>
      </c>
      <c r="C22" s="14"/>
      <c r="D22" s="15">
        <v>2</v>
      </c>
      <c r="E22" s="15"/>
      <c r="F22" s="15"/>
      <c r="G22" s="15"/>
      <c r="H22" s="15"/>
      <c r="I22" s="15">
        <v>5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7</v>
      </c>
    </row>
    <row r="23" spans="1:22" ht="18" customHeight="1" x14ac:dyDescent="0.15">
      <c r="A23" s="175" t="s">
        <v>9</v>
      </c>
      <c r="B23" s="7" t="s">
        <v>13</v>
      </c>
      <c r="C23" s="20"/>
      <c r="D23" s="21">
        <v>1</v>
      </c>
      <c r="E23" s="21"/>
      <c r="F23" s="21"/>
      <c r="G23" s="21"/>
      <c r="H23" s="21"/>
      <c r="I23" s="21">
        <v>43</v>
      </c>
      <c r="J23" s="21"/>
      <c r="K23" s="21"/>
      <c r="L23" s="21"/>
      <c r="M23" s="21"/>
      <c r="N23" s="21"/>
      <c r="O23" s="21"/>
      <c r="P23" s="21"/>
      <c r="Q23" s="21"/>
      <c r="R23" s="21">
        <v>1</v>
      </c>
      <c r="S23" s="21"/>
      <c r="T23" s="21"/>
      <c r="U23" s="22">
        <v>1</v>
      </c>
      <c r="V23" s="42">
        <f t="shared" si="0"/>
        <v>46</v>
      </c>
    </row>
    <row r="24" spans="1:22" ht="18" customHeight="1" x14ac:dyDescent="0.15">
      <c r="A24" s="176"/>
      <c r="B24" s="6" t="s">
        <v>14</v>
      </c>
      <c r="C24" s="17"/>
      <c r="D24" s="18">
        <v>1</v>
      </c>
      <c r="E24" s="18"/>
      <c r="F24" s="18"/>
      <c r="G24" s="18"/>
      <c r="H24" s="18"/>
      <c r="I24" s="18">
        <v>43</v>
      </c>
      <c r="J24" s="18"/>
      <c r="K24" s="18"/>
      <c r="L24" s="18"/>
      <c r="M24" s="18"/>
      <c r="N24" s="18"/>
      <c r="O24" s="18"/>
      <c r="P24" s="18"/>
      <c r="Q24" s="18"/>
      <c r="R24" s="18">
        <v>1</v>
      </c>
      <c r="S24" s="18"/>
      <c r="T24" s="18"/>
      <c r="U24" s="19">
        <v>1</v>
      </c>
      <c r="V24" s="40">
        <f t="shared" si="0"/>
        <v>46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>
        <v>156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156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>
        <v>156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156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>
        <v>28</v>
      </c>
      <c r="F27" s="21">
        <v>2</v>
      </c>
      <c r="G27" s="21"/>
      <c r="H27" s="21"/>
      <c r="I27" s="21">
        <v>139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169</v>
      </c>
    </row>
    <row r="28" spans="1:22" ht="18" customHeight="1" x14ac:dyDescent="0.15">
      <c r="A28" s="176"/>
      <c r="B28" s="6" t="s">
        <v>14</v>
      </c>
      <c r="C28" s="17"/>
      <c r="D28" s="18"/>
      <c r="E28" s="18">
        <v>28</v>
      </c>
      <c r="F28" s="18">
        <v>2</v>
      </c>
      <c r="G28" s="18"/>
      <c r="H28" s="18"/>
      <c r="I28" s="18">
        <v>139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169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3</v>
      </c>
      <c r="E31" s="12">
        <f t="shared" si="1"/>
        <v>54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401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si="1"/>
        <v>465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3</v>
      </c>
      <c r="E32" s="15">
        <f t="shared" si="3"/>
        <v>54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408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si="3"/>
        <v>472</v>
      </c>
    </row>
    <row r="33" spans="1:22" ht="18" customHeight="1" x14ac:dyDescent="0.15">
      <c r="A33" s="177" t="s">
        <v>260</v>
      </c>
      <c r="B33" s="4" t="s">
        <v>13</v>
      </c>
      <c r="C33" s="11">
        <v>5</v>
      </c>
      <c r="D33" s="12">
        <v>10</v>
      </c>
      <c r="E33" s="12">
        <v>0</v>
      </c>
      <c r="F33" s="12">
        <v>0</v>
      </c>
      <c r="G33" s="12">
        <v>0</v>
      </c>
      <c r="H33" s="12">
        <v>7</v>
      </c>
      <c r="I33" s="12">
        <v>108</v>
      </c>
      <c r="J33" s="12">
        <v>0</v>
      </c>
      <c r="K33" s="128">
        <v>0</v>
      </c>
      <c r="L33" s="128">
        <v>3</v>
      </c>
      <c r="M33" s="128">
        <v>5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4</v>
      </c>
      <c r="U33" s="13">
        <v>3</v>
      </c>
      <c r="V33" s="39">
        <f>SUM(C33:U33)</f>
        <v>145</v>
      </c>
    </row>
    <row r="34" spans="1:22" ht="18" customHeight="1" x14ac:dyDescent="0.15">
      <c r="A34" s="172"/>
      <c r="B34" s="5" t="s">
        <v>14</v>
      </c>
      <c r="C34" s="14">
        <v>5</v>
      </c>
      <c r="D34" s="15">
        <v>10</v>
      </c>
      <c r="E34" s="15">
        <v>0</v>
      </c>
      <c r="F34" s="15">
        <v>0</v>
      </c>
      <c r="G34" s="15">
        <v>0</v>
      </c>
      <c r="H34" s="15">
        <v>14</v>
      </c>
      <c r="I34" s="15">
        <v>115</v>
      </c>
      <c r="J34" s="15">
        <v>0</v>
      </c>
      <c r="K34" s="129">
        <v>0</v>
      </c>
      <c r="L34" s="129">
        <v>3</v>
      </c>
      <c r="M34" s="129">
        <v>5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4</v>
      </c>
      <c r="U34" s="16">
        <v>3</v>
      </c>
      <c r="V34" s="41">
        <f>SUM(C34:U34)</f>
        <v>159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0.3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>
        <f t="shared" si="5"/>
        <v>3.7129629629629628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>
        <f t="shared" si="6"/>
        <v>0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1.3333333333333333</v>
      </c>
      <c r="V35" s="46">
        <f t="shared" si="5"/>
        <v>3.2068965517241379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>
        <f t="shared" si="7"/>
        <v>0.3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>
        <f t="shared" si="7"/>
        <v>3.5478260869565217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>
        <f t="shared" si="8"/>
        <v>0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1.3333333333333333</v>
      </c>
      <c r="V36" s="50">
        <f t="shared" si="7"/>
        <v>2.9685534591194966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indexed="13"/>
    <pageSetUpPr fitToPage="1"/>
  </sheetPr>
  <dimension ref="A1:V3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316</v>
      </c>
      <c r="O4" s="23" t="s">
        <v>35</v>
      </c>
      <c r="P4" s="23" t="s">
        <v>36</v>
      </c>
      <c r="Q4" s="24">
        <f>+小樽市!Q4+島牧村!Q4+寿都町!Q4+黒松内町!Q4+蘭越町!Q4+ニセコ町!Q4+真狩村!Q4+留寿都村!Q4+喜茂別町!Q4+京極町!Q4+倶知安町!Q4+共和町!Q4+岩内町!Q4+泊村!Q4+神恵内村!Q4+積丹町!Q4+古平町!Q4+仁木町!Q4+余市町!Q4+赤井川村!Q4</f>
        <v>183</v>
      </c>
      <c r="R4" s="23" t="s">
        <v>37</v>
      </c>
      <c r="S4" s="23"/>
      <c r="T4" s="25" t="s">
        <v>33</v>
      </c>
      <c r="U4" s="25"/>
      <c r="V4" s="31" t="s">
        <v>75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2504</v>
      </c>
      <c r="D7" s="12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1237</v>
      </c>
      <c r="E7" s="12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3313</v>
      </c>
      <c r="F7" s="12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2826</v>
      </c>
      <c r="G7" s="12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869</v>
      </c>
      <c r="H7" s="12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180</v>
      </c>
      <c r="I7" s="12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3498</v>
      </c>
      <c r="J7" s="12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1</v>
      </c>
      <c r="K7" s="12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189</v>
      </c>
      <c r="L7" s="12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86</v>
      </c>
      <c r="M7" s="12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4</v>
      </c>
      <c r="N7" s="12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44</v>
      </c>
      <c r="O7" s="12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210</v>
      </c>
      <c r="P7" s="12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37</v>
      </c>
      <c r="Q7" s="12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48</v>
      </c>
      <c r="R7" s="12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343</v>
      </c>
      <c r="S7" s="12">
        <f>+小樽市!S7+島牧村!S7+寿都町!S7+黒松内町!S7+蘭越町!S7+ニセコ町!S7+真狩村!S7+留寿都村!S7+喜茂別町!S7+京極町!S7+倶知安町!S7+共和町!S7+岩内町!S7+泊村!S7+神恵内村!S7+積丹町!S7+古平町!S7+仁木町!S7+余市町!S7+赤井川村!S7</f>
        <v>70</v>
      </c>
      <c r="T7" s="12">
        <f>+小樽市!T7+島牧村!T7+寿都町!T7+黒松内町!T7+蘭越町!T7+ニセコ町!T7+真狩村!T7+留寿都村!T7+喜茂別町!T7+京極町!T7+倶知安町!T7+共和町!T7+岩内町!T7+泊村!T7+神恵内村!T7+積丹町!T7+古平町!T7+仁木町!T7+余市町!T7+赤井川村!T7</f>
        <v>869</v>
      </c>
      <c r="U7" s="13">
        <f>+小樽市!U7+島牧村!U7+寿都町!U7+黒松内町!U7+蘭越町!U7+ニセコ町!U7+真狩村!U7+留寿都村!U7+喜茂別町!U7+京極町!U7+倶知安町!U7+共和町!U7+岩内町!U7+泊村!U7+神恵内村!U7+積丹町!U7+古平町!U7+仁木町!U7+余市町!U7+赤井川村!U7</f>
        <v>492</v>
      </c>
      <c r="V7" s="39">
        <f>+小樽市!V7+島牧村!V7+寿都町!V7+黒松内町!V7+蘭越町!V7+ニセコ町!V7+真狩村!V7+留寿都村!V7+喜茂別町!V7+京極町!V7+倶知安町!V7+共和町!V7+岩内町!V7+泊村!V7+神恵内村!V7+積丹町!V7+古平町!V7+仁木町!V7+余市町!V7+赤井川村!V7</f>
        <v>16820</v>
      </c>
    </row>
    <row r="8" spans="1:22" ht="18" customHeight="1" x14ac:dyDescent="0.15">
      <c r="A8" s="176"/>
      <c r="B8" s="6" t="s">
        <v>14</v>
      </c>
      <c r="C8" s="14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3141</v>
      </c>
      <c r="D8" s="18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1418</v>
      </c>
      <c r="E8" s="18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3849</v>
      </c>
      <c r="F8" s="18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5521</v>
      </c>
      <c r="G8" s="18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1484</v>
      </c>
      <c r="H8" s="18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297</v>
      </c>
      <c r="I8" s="18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4008</v>
      </c>
      <c r="J8" s="18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1</v>
      </c>
      <c r="K8" s="18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235</v>
      </c>
      <c r="L8" s="18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187</v>
      </c>
      <c r="M8" s="18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12</v>
      </c>
      <c r="N8" s="18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131</v>
      </c>
      <c r="O8" s="18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442</v>
      </c>
      <c r="P8" s="18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99</v>
      </c>
      <c r="Q8" s="18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65</v>
      </c>
      <c r="R8" s="18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644</v>
      </c>
      <c r="S8" s="18">
        <f>+小樽市!S8+島牧村!S8+寿都町!S8+黒松内町!S8+蘭越町!S8+ニセコ町!S8+真狩村!S8+留寿都村!S8+喜茂別町!S8+京極町!S8+倶知安町!S8+共和町!S8+岩内町!S8+泊村!S8+神恵内村!S8+積丹町!S8+古平町!S8+仁木町!S8+余市町!S8+赤井川村!S8</f>
        <v>120</v>
      </c>
      <c r="T8" s="18">
        <f>+小樽市!T8+島牧村!T8+寿都町!T8+黒松内町!T8+蘭越町!T8+ニセコ町!T8+真狩村!T8+留寿都村!T8+喜茂別町!T8+京極町!T8+倶知安町!T8+共和町!T8+岩内町!T8+泊村!T8+神恵内村!T8+積丹町!T8+古平町!T8+仁木町!T8+余市町!T8+赤井川村!T8</f>
        <v>2692</v>
      </c>
      <c r="U8" s="19">
        <f>+小樽市!U8+島牧村!U8+寿都町!U8+黒松内町!U8+蘭越町!U8+ニセコ町!U8+真狩村!U8+留寿都村!U8+喜茂別町!U8+京極町!U8+倶知安町!U8+共和町!U8+岩内町!U8+泊村!U8+神恵内村!U8+積丹町!U8+古平町!U8+仁木町!U8+余市町!U8+赤井川村!U8</f>
        <v>1407</v>
      </c>
      <c r="V8" s="40">
        <f>+小樽市!V8+島牧村!V8+寿都町!V8+黒松内町!V8+蘭越町!V8+ニセコ町!V8+真狩村!V8+留寿都村!V8+喜茂別町!V8+京極町!V8+倶知安町!V8+共和町!V8+岩内町!V8+泊村!V8+神恵内村!V8+積丹町!V8+古平町!V8+仁木町!V8+余市町!V8+赤井川村!V8</f>
        <v>25753</v>
      </c>
    </row>
    <row r="9" spans="1:22" ht="18" customHeight="1" x14ac:dyDescent="0.15">
      <c r="A9" s="173" t="s">
        <v>2</v>
      </c>
      <c r="B9" s="4" t="s">
        <v>13</v>
      </c>
      <c r="C9" s="11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4064</v>
      </c>
      <c r="D9" s="12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2219</v>
      </c>
      <c r="E9" s="12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3609</v>
      </c>
      <c r="F9" s="12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3660</v>
      </c>
      <c r="G9" s="12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1501</v>
      </c>
      <c r="H9" s="12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849</v>
      </c>
      <c r="I9" s="12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2056</v>
      </c>
      <c r="J9" s="12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40</v>
      </c>
      <c r="K9" s="12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314</v>
      </c>
      <c r="L9" s="12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29</v>
      </c>
      <c r="M9" s="12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0</v>
      </c>
      <c r="N9" s="12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33</v>
      </c>
      <c r="O9" s="12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23</v>
      </c>
      <c r="P9" s="12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31</v>
      </c>
      <c r="Q9" s="12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30</v>
      </c>
      <c r="R9" s="12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147</v>
      </c>
      <c r="S9" s="12">
        <f>+小樽市!S9+島牧村!S9+寿都町!S9+黒松内町!S9+蘭越町!S9+ニセコ町!S9+真狩村!S9+留寿都村!S9+喜茂別町!S9+京極町!S9+倶知安町!S9+共和町!S9+岩内町!S9+泊村!S9+神恵内村!S9+積丹町!S9+古平町!S9+仁木町!S9+余市町!S9+赤井川村!S9</f>
        <v>45</v>
      </c>
      <c r="T9" s="12">
        <f>+小樽市!T9+島牧村!T9+寿都町!T9+黒松内町!T9+蘭越町!T9+ニセコ町!T9+真狩村!T9+留寿都村!T9+喜茂別町!T9+京極町!T9+倶知安町!T9+共和町!T9+岩内町!T9+泊村!T9+神恵内村!T9+積丹町!T9+古平町!T9+仁木町!T9+余市町!T9+赤井川村!T9</f>
        <v>128</v>
      </c>
      <c r="U9" s="13">
        <f>+小樽市!U9+島牧村!U9+寿都町!U9+黒松内町!U9+蘭越町!U9+ニセコ町!U9+真狩村!U9+留寿都村!U9+喜茂別町!U9+京極町!U9+倶知安町!U9+共和町!U9+岩内町!U9+泊村!U9+神恵内村!U9+積丹町!U9+古平町!U9+仁木町!U9+余市町!U9+赤井川村!U9</f>
        <v>216</v>
      </c>
      <c r="V9" s="39">
        <f>+小樽市!V9+島牧村!V9+寿都町!V9+黒松内町!V9+蘭越町!V9+ニセコ町!V9+真狩村!V9+留寿都村!V9+喜茂別町!V9+京極町!V9+倶知安町!V9+共和町!V9+岩内町!V9+泊村!V9+神恵内村!V9+積丹町!V9+古平町!V9+仁木町!V9+余市町!V9+赤井川村!V9</f>
        <v>18994</v>
      </c>
    </row>
    <row r="10" spans="1:22" ht="18" customHeight="1" x14ac:dyDescent="0.15">
      <c r="A10" s="172"/>
      <c r="B10" s="5" t="s">
        <v>14</v>
      </c>
      <c r="C10" s="14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4665</v>
      </c>
      <c r="D10" s="15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2765</v>
      </c>
      <c r="E10" s="15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3981</v>
      </c>
      <c r="F10" s="15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4301</v>
      </c>
      <c r="G10" s="15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1696</v>
      </c>
      <c r="H10" s="15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945</v>
      </c>
      <c r="I10" s="15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2407</v>
      </c>
      <c r="J10" s="15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68</v>
      </c>
      <c r="K10" s="15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328</v>
      </c>
      <c r="L10" s="15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42</v>
      </c>
      <c r="M10" s="15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0</v>
      </c>
      <c r="N10" s="15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85</v>
      </c>
      <c r="O10" s="15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75</v>
      </c>
      <c r="P10" s="15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36</v>
      </c>
      <c r="Q10" s="15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63</v>
      </c>
      <c r="R10" s="15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212</v>
      </c>
      <c r="S10" s="15">
        <f>+小樽市!S10+島牧村!S10+寿都町!S10+黒松内町!S10+蘭越町!S10+ニセコ町!S10+真狩村!S10+留寿都村!S10+喜茂別町!S10+京極町!S10+倶知安町!S10+共和町!S10+岩内町!S10+泊村!S10+神恵内村!S10+積丹町!S10+古平町!S10+仁木町!S10+余市町!S10+赤井川村!S10</f>
        <v>57</v>
      </c>
      <c r="T10" s="15">
        <f>+小樽市!T10+島牧村!T10+寿都町!T10+黒松内町!T10+蘭越町!T10+ニセコ町!T10+真狩村!T10+留寿都村!T10+喜茂別町!T10+京極町!T10+倶知安町!T10+共和町!T10+岩内町!T10+泊村!T10+神恵内村!T10+積丹町!T10+古平町!T10+仁木町!T10+余市町!T10+赤井川村!T10</f>
        <v>258</v>
      </c>
      <c r="U10" s="16">
        <f>+小樽市!U10+島牧村!U10+寿都町!U10+黒松内町!U10+蘭越町!U10+ニセコ町!U10+真狩村!U10+留寿都村!U10+喜茂別町!U10+京極町!U10+倶知安町!U10+共和町!U10+岩内町!U10+泊村!U10+神恵内村!U10+積丹町!U10+古平町!U10+仁木町!U10+余市町!U10+赤井川村!U10</f>
        <v>439</v>
      </c>
      <c r="V10" s="41">
        <f>+小樽市!V10+島牧村!V10+寿都町!V10+黒松内町!V10+蘭越町!V10+ニセコ町!V10+真狩村!V10+留寿都村!V10+喜茂別町!V10+京極町!V10+倶知安町!V10+共和町!V10+岩内町!V10+泊村!V10+神恵内村!V10+積丹町!V10+古平町!V10+仁木町!V10+余市町!V10+赤井川村!V10</f>
        <v>22423</v>
      </c>
    </row>
    <row r="11" spans="1:22" ht="18" customHeight="1" x14ac:dyDescent="0.15">
      <c r="A11" s="175" t="s">
        <v>3</v>
      </c>
      <c r="B11" s="7" t="s">
        <v>13</v>
      </c>
      <c r="C11" s="20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4797</v>
      </c>
      <c r="D11" s="21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3027</v>
      </c>
      <c r="E11" s="21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3372</v>
      </c>
      <c r="F11" s="21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2660</v>
      </c>
      <c r="G11" s="21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1602</v>
      </c>
      <c r="H11" s="21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328</v>
      </c>
      <c r="I11" s="21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1845</v>
      </c>
      <c r="J11" s="21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5</v>
      </c>
      <c r="K11" s="21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156</v>
      </c>
      <c r="L11" s="21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13</v>
      </c>
      <c r="M11" s="21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0</v>
      </c>
      <c r="N11" s="21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36</v>
      </c>
      <c r="O11" s="21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31</v>
      </c>
      <c r="P11" s="21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31</v>
      </c>
      <c r="Q11" s="21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139</v>
      </c>
      <c r="R11" s="21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248</v>
      </c>
      <c r="S11" s="21">
        <f>+小樽市!S11+島牧村!S11+寿都町!S11+黒松内町!S11+蘭越町!S11+ニセコ町!S11+真狩村!S11+留寿都村!S11+喜茂別町!S11+京極町!S11+倶知安町!S11+共和町!S11+岩内町!S11+泊村!S11+神恵内村!S11+積丹町!S11+古平町!S11+仁木町!S11+余市町!S11+赤井川村!S11</f>
        <v>93</v>
      </c>
      <c r="T11" s="21">
        <f>+小樽市!T11+島牧村!T11+寿都町!T11+黒松内町!T11+蘭越町!T11+ニセコ町!T11+真狩村!T11+留寿都村!T11+喜茂別町!T11+京極町!T11+倶知安町!T11+共和町!T11+岩内町!T11+泊村!T11+神恵内村!T11+積丹町!T11+古平町!T11+仁木町!T11+余市町!T11+赤井川村!T11</f>
        <v>163</v>
      </c>
      <c r="U11" s="22">
        <f>+小樽市!U11+島牧村!U11+寿都町!U11+黒松内町!U11+蘭越町!U11+ニセコ町!U11+真狩村!U11+留寿都村!U11+喜茂別町!U11+京極町!U11+倶知安町!U11+共和町!U11+岩内町!U11+泊村!U11+神恵内村!U11+積丹町!U11+古平町!U11+仁木町!U11+余市町!U11+赤井川村!U11</f>
        <v>316</v>
      </c>
      <c r="V11" s="42">
        <f>+小樽市!V11+島牧村!V11+寿都町!V11+黒松内町!V11+蘭越町!V11+ニセコ町!V11+真狩村!V11+留寿都村!V11+喜茂別町!V11+京極町!V11+倶知安町!V11+共和町!V11+岩内町!V11+泊村!V11+神恵内村!V11+積丹町!V11+古平町!V11+仁木町!V11+余市町!V11+赤井川村!V11</f>
        <v>18862</v>
      </c>
    </row>
    <row r="12" spans="1:22" ht="18" customHeight="1" x14ac:dyDescent="0.15">
      <c r="A12" s="176"/>
      <c r="B12" s="6" t="s">
        <v>14</v>
      </c>
      <c r="C12" s="17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5499</v>
      </c>
      <c r="D12" s="18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5166</v>
      </c>
      <c r="E12" s="18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3675</v>
      </c>
      <c r="F12" s="18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3421</v>
      </c>
      <c r="G12" s="18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2095</v>
      </c>
      <c r="H12" s="18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362</v>
      </c>
      <c r="I12" s="18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2176</v>
      </c>
      <c r="J12" s="18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5</v>
      </c>
      <c r="K12" s="18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177</v>
      </c>
      <c r="L12" s="18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19</v>
      </c>
      <c r="M12" s="18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0</v>
      </c>
      <c r="N12" s="18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101</v>
      </c>
      <c r="O12" s="18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96</v>
      </c>
      <c r="P12" s="18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40</v>
      </c>
      <c r="Q12" s="18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208</v>
      </c>
      <c r="R12" s="18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306</v>
      </c>
      <c r="S12" s="18">
        <f>+小樽市!S12+島牧村!S12+寿都町!S12+黒松内町!S12+蘭越町!S12+ニセコ町!S12+真狩村!S12+留寿都村!S12+喜茂別町!S12+京極町!S12+倶知安町!S12+共和町!S12+岩内町!S12+泊村!S12+神恵内村!S12+積丹町!S12+古平町!S12+仁木町!S12+余市町!S12+赤井川村!S12</f>
        <v>172</v>
      </c>
      <c r="T12" s="18">
        <f>+小樽市!T12+島牧村!T12+寿都町!T12+黒松内町!T12+蘭越町!T12+ニセコ町!T12+真狩村!T12+留寿都村!T12+喜茂別町!T12+京極町!T12+倶知安町!T12+共和町!T12+岩内町!T12+泊村!T12+神恵内村!T12+積丹町!T12+古平町!T12+仁木町!T12+余市町!T12+赤井川村!T12</f>
        <v>486</v>
      </c>
      <c r="U12" s="19">
        <f>+小樽市!U12+島牧村!U12+寿都町!U12+黒松内町!U12+蘭越町!U12+ニセコ町!U12+真狩村!U12+留寿都村!U12+喜茂別町!U12+京極町!U12+倶知安町!U12+共和町!U12+岩内町!U12+泊村!U12+神恵内村!U12+積丹町!U12+古平町!U12+仁木町!U12+余市町!U12+赤井川村!U12</f>
        <v>543</v>
      </c>
      <c r="V12" s="40">
        <f>+小樽市!V12+島牧村!V12+寿都町!V12+黒松内町!V12+蘭越町!V12+ニセコ町!V12+真狩村!V12+留寿都村!V12+喜茂別町!V12+京極町!V12+倶知安町!V12+共和町!V12+岩内町!V12+泊村!V12+神恵内村!V12+積丹町!V12+古平町!V12+仁木町!V12+余市町!V12+赤井川村!V12</f>
        <v>24547</v>
      </c>
    </row>
    <row r="13" spans="1:22" ht="18" customHeight="1" x14ac:dyDescent="0.15">
      <c r="A13" s="173" t="s">
        <v>4</v>
      </c>
      <c r="B13" s="4" t="s">
        <v>13</v>
      </c>
      <c r="C13" s="11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10586</v>
      </c>
      <c r="D13" s="12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6460</v>
      </c>
      <c r="E13" s="12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9381</v>
      </c>
      <c r="F13" s="12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5397</v>
      </c>
      <c r="G13" s="12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1840</v>
      </c>
      <c r="H13" s="12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3212</v>
      </c>
      <c r="I13" s="12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3701</v>
      </c>
      <c r="J13" s="12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14</v>
      </c>
      <c r="K13" s="12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544</v>
      </c>
      <c r="L13" s="12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51</v>
      </c>
      <c r="M13" s="12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32</v>
      </c>
      <c r="N13" s="12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48</v>
      </c>
      <c r="O13" s="12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68</v>
      </c>
      <c r="P13" s="12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22</v>
      </c>
      <c r="Q13" s="12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62</v>
      </c>
      <c r="R13" s="12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537</v>
      </c>
      <c r="S13" s="12">
        <f>+小樽市!S13+島牧村!S13+寿都町!S13+黒松内町!S13+蘭越町!S13+ニセコ町!S13+真狩村!S13+留寿都村!S13+喜茂別町!S13+京極町!S13+倶知安町!S13+共和町!S13+岩内町!S13+泊村!S13+神恵内村!S13+積丹町!S13+古平町!S13+仁木町!S13+余市町!S13+赤井川村!S13</f>
        <v>64</v>
      </c>
      <c r="T13" s="12">
        <f>+小樽市!T13+島牧村!T13+寿都町!T13+黒松内町!T13+蘭越町!T13+ニセコ町!T13+真狩村!T13+留寿都村!T13+喜茂別町!T13+京極町!T13+倶知安町!T13+共和町!T13+岩内町!T13+泊村!T13+神恵内村!T13+積丹町!T13+古平町!T13+仁木町!T13+余市町!T13+赤井川村!T13</f>
        <v>274</v>
      </c>
      <c r="U13" s="13">
        <f>+小樽市!U13+島牧村!U13+寿都町!U13+黒松内町!U13+蘭越町!U13+ニセコ町!U13+真狩村!U13+留寿都村!U13+喜茂別町!U13+京極町!U13+倶知安町!U13+共和町!U13+岩内町!U13+泊村!U13+神恵内村!U13+積丹町!U13+古平町!U13+仁木町!U13+余市町!U13+赤井川村!U13</f>
        <v>1021</v>
      </c>
      <c r="V13" s="39">
        <f>+小樽市!V13+島牧村!V13+寿都町!V13+黒松内町!V13+蘭越町!V13+ニセコ町!V13+真狩村!V13+留寿都村!V13+喜茂別町!V13+京極町!V13+倶知安町!V13+共和町!V13+岩内町!V13+泊村!V13+神恵内村!V13+積丹町!V13+古平町!V13+仁木町!V13+余市町!V13+赤井川村!V13</f>
        <v>43314</v>
      </c>
    </row>
    <row r="14" spans="1:22" ht="18" customHeight="1" x14ac:dyDescent="0.15">
      <c r="A14" s="172"/>
      <c r="B14" s="5" t="s">
        <v>14</v>
      </c>
      <c r="C14" s="14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12287</v>
      </c>
      <c r="D14" s="15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12605</v>
      </c>
      <c r="E14" s="15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10416</v>
      </c>
      <c r="F14" s="15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8367</v>
      </c>
      <c r="G14" s="15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2128</v>
      </c>
      <c r="H14" s="15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3366</v>
      </c>
      <c r="I14" s="15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4089</v>
      </c>
      <c r="J14" s="15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14</v>
      </c>
      <c r="K14" s="15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675</v>
      </c>
      <c r="L14" s="15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57</v>
      </c>
      <c r="M14" s="15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36</v>
      </c>
      <c r="N14" s="15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108</v>
      </c>
      <c r="O14" s="15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164</v>
      </c>
      <c r="P14" s="15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43</v>
      </c>
      <c r="Q14" s="15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144</v>
      </c>
      <c r="R14" s="15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844</v>
      </c>
      <c r="S14" s="15">
        <f>+小樽市!S14+島牧村!S14+寿都町!S14+黒松内町!S14+蘭越町!S14+ニセコ町!S14+真狩村!S14+留寿都村!S14+喜茂別町!S14+京極町!S14+倶知安町!S14+共和町!S14+岩内町!S14+泊村!S14+神恵内村!S14+積丹町!S14+古平町!S14+仁木町!S14+余市町!S14+赤井川村!S14</f>
        <v>124</v>
      </c>
      <c r="T14" s="15">
        <f>+小樽市!T14+島牧村!T14+寿都町!T14+黒松内町!T14+蘭越町!T14+ニセコ町!T14+真狩村!T14+留寿都村!T14+喜茂別町!T14+京極町!T14+倶知安町!T14+共和町!T14+岩内町!T14+泊村!T14+神恵内村!T14+積丹町!T14+古平町!T14+仁木町!T14+余市町!T14+赤井川村!T14</f>
        <v>895</v>
      </c>
      <c r="U14" s="16">
        <f>+小樽市!U14+島牧村!U14+寿都町!U14+黒松内町!U14+蘭越町!U14+ニセコ町!U14+真狩村!U14+留寿都村!U14+喜茂別町!U14+京極町!U14+倶知安町!U14+共和町!U14+岩内町!U14+泊村!U14+神恵内村!U14+積丹町!U14+古平町!U14+仁木町!U14+余市町!U14+赤井川村!U14</f>
        <v>1568</v>
      </c>
      <c r="V14" s="41">
        <f>+小樽市!V14+島牧村!V14+寿都町!V14+黒松内町!V14+蘭越町!V14+ニセコ町!V14+真狩村!V14+留寿都村!V14+喜茂別町!V14+京極町!V14+倶知安町!V14+共和町!V14+岩内町!V14+泊村!V14+神恵内村!V14+積丹町!V14+古平町!V14+仁木町!V14+余市町!V14+赤井川村!V14</f>
        <v>57930</v>
      </c>
    </row>
    <row r="15" spans="1:22" ht="18" customHeight="1" x14ac:dyDescent="0.15">
      <c r="A15" s="175" t="s">
        <v>5</v>
      </c>
      <c r="B15" s="7" t="s">
        <v>13</v>
      </c>
      <c r="C15" s="20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11386</v>
      </c>
      <c r="D15" s="21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8869</v>
      </c>
      <c r="E15" s="21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7110</v>
      </c>
      <c r="F15" s="21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4403</v>
      </c>
      <c r="G15" s="21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568</v>
      </c>
      <c r="H15" s="21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369</v>
      </c>
      <c r="I15" s="21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1199</v>
      </c>
      <c r="J15" s="21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8</v>
      </c>
      <c r="K15" s="21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28</v>
      </c>
      <c r="L15" s="21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25</v>
      </c>
      <c r="M15" s="21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4</v>
      </c>
      <c r="N15" s="21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40</v>
      </c>
      <c r="O15" s="21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66</v>
      </c>
      <c r="P15" s="21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57</v>
      </c>
      <c r="Q15" s="21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65</v>
      </c>
      <c r="R15" s="21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263</v>
      </c>
      <c r="S15" s="21">
        <f>+小樽市!S15+島牧村!S15+寿都町!S15+黒松内町!S15+蘭越町!S15+ニセコ町!S15+真狩村!S15+留寿都村!S15+喜茂別町!S15+京極町!S15+倶知安町!S15+共和町!S15+岩内町!S15+泊村!S15+神恵内村!S15+積丹町!S15+古平町!S15+仁木町!S15+余市町!S15+赤井川村!S15</f>
        <v>51</v>
      </c>
      <c r="T15" s="21">
        <f>+小樽市!T15+島牧村!T15+寿都町!T15+黒松内町!T15+蘭越町!T15+ニセコ町!T15+真狩村!T15+留寿都村!T15+喜茂別町!T15+京極町!T15+倶知安町!T15+共和町!T15+岩内町!T15+泊村!T15+神恵内村!T15+積丹町!T15+古平町!T15+仁木町!T15+余市町!T15+赤井川村!T15</f>
        <v>440</v>
      </c>
      <c r="U15" s="22">
        <f>+小樽市!U15+島牧村!U15+寿都町!U15+黒松内町!U15+蘭越町!U15+ニセコ町!U15+真狩村!U15+留寿都村!U15+喜茂別町!U15+京極町!U15+倶知安町!U15+共和町!U15+岩内町!U15+泊村!U15+神恵内村!U15+積丹町!U15+古平町!U15+仁木町!U15+余市町!U15+赤井川村!U15</f>
        <v>674</v>
      </c>
      <c r="V15" s="42">
        <f>+小樽市!V15+島牧村!V15+寿都町!V15+黒松内町!V15+蘭越町!V15+ニセコ町!V15+真狩村!V15+留寿都村!V15+喜茂別町!V15+京極町!V15+倶知安町!V15+共和町!V15+岩内町!V15+泊村!V15+神恵内村!V15+積丹町!V15+古平町!V15+仁木町!V15+余市町!V15+赤井川村!V15</f>
        <v>35625</v>
      </c>
    </row>
    <row r="16" spans="1:22" ht="18" customHeight="1" x14ac:dyDescent="0.15">
      <c r="A16" s="176"/>
      <c r="B16" s="6" t="s">
        <v>14</v>
      </c>
      <c r="C16" s="17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12898</v>
      </c>
      <c r="D16" s="18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15198</v>
      </c>
      <c r="E16" s="18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7633</v>
      </c>
      <c r="F16" s="18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6037</v>
      </c>
      <c r="G16" s="18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731</v>
      </c>
      <c r="H16" s="18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477</v>
      </c>
      <c r="I16" s="18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1340</v>
      </c>
      <c r="J16" s="18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8</v>
      </c>
      <c r="K16" s="18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31</v>
      </c>
      <c r="L16" s="18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35</v>
      </c>
      <c r="M16" s="18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7</v>
      </c>
      <c r="N16" s="18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139</v>
      </c>
      <c r="O16" s="18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136</v>
      </c>
      <c r="P16" s="18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86</v>
      </c>
      <c r="Q16" s="18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186</v>
      </c>
      <c r="R16" s="18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413</v>
      </c>
      <c r="S16" s="18">
        <f>+小樽市!S16+島牧村!S16+寿都町!S16+黒松内町!S16+蘭越町!S16+ニセコ町!S16+真狩村!S16+留寿都村!S16+喜茂別町!S16+京極町!S16+倶知安町!S16+共和町!S16+岩内町!S16+泊村!S16+神恵内村!S16+積丹町!S16+古平町!S16+仁木町!S16+余市町!S16+赤井川村!S16</f>
        <v>62</v>
      </c>
      <c r="T16" s="18">
        <f>+小樽市!T16+島牧村!T16+寿都町!T16+黒松内町!T16+蘭越町!T16+ニセコ町!T16+真狩村!T16+留寿都村!T16+喜茂別町!T16+京極町!T16+倶知安町!T16+共和町!T16+岩内町!T16+泊村!T16+神恵内村!T16+積丹町!T16+古平町!T16+仁木町!T16+余市町!T16+赤井川村!T16</f>
        <v>983</v>
      </c>
      <c r="U16" s="19">
        <f>+小樽市!U16+島牧村!U16+寿都町!U16+黒松内町!U16+蘭越町!U16+ニセコ町!U16+真狩村!U16+留寿都村!U16+喜茂別町!U16+京極町!U16+倶知安町!U16+共和町!U16+岩内町!U16+泊村!U16+神恵内村!U16+積丹町!U16+古平町!U16+仁木町!U16+余市町!U16+赤井川村!U16</f>
        <v>1005</v>
      </c>
      <c r="V16" s="40">
        <f>+小樽市!V16+島牧村!V16+寿都町!V16+黒松内町!V16+蘭越町!V16+ニセコ町!V16+真狩村!V16+留寿都村!V16+喜茂別町!V16+京極町!V16+倶知安町!V16+共和町!V16+岩内町!V16+泊村!V16+神恵内村!V16+積丹町!V16+古平町!V16+仁木町!V16+余市町!V16+赤井川村!V16</f>
        <v>47405</v>
      </c>
    </row>
    <row r="17" spans="1:22" ht="18" customHeight="1" x14ac:dyDescent="0.15">
      <c r="A17" s="173" t="s">
        <v>6</v>
      </c>
      <c r="B17" s="4" t="s">
        <v>13</v>
      </c>
      <c r="C17" s="11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5551</v>
      </c>
      <c r="D17" s="12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2374</v>
      </c>
      <c r="E17" s="12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5333</v>
      </c>
      <c r="F17" s="12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2006</v>
      </c>
      <c r="G17" s="12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740</v>
      </c>
      <c r="H17" s="12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434</v>
      </c>
      <c r="I17" s="12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454</v>
      </c>
      <c r="J17" s="12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2</v>
      </c>
      <c r="K17" s="12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11</v>
      </c>
      <c r="L17" s="12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5</v>
      </c>
      <c r="M17" s="12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0</v>
      </c>
      <c r="N17" s="12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20</v>
      </c>
      <c r="O17" s="12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28</v>
      </c>
      <c r="P17" s="12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16</v>
      </c>
      <c r="Q17" s="12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17</v>
      </c>
      <c r="R17" s="12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132</v>
      </c>
      <c r="S17" s="12">
        <f>+小樽市!S17+島牧村!S17+寿都町!S17+黒松内町!S17+蘭越町!S17+ニセコ町!S17+真狩村!S17+留寿都村!S17+喜茂別町!S17+京極町!S17+倶知安町!S17+共和町!S17+岩内町!S17+泊村!S17+神恵内村!S17+積丹町!S17+古平町!S17+仁木町!S17+余市町!S17+赤井川村!S17</f>
        <v>61</v>
      </c>
      <c r="T17" s="12">
        <f>+小樽市!T17+島牧村!T17+寿都町!T17+黒松内町!T17+蘭越町!T17+ニセコ町!T17+真狩村!T17+留寿都村!T17+喜茂別町!T17+京極町!T17+倶知安町!T17+共和町!T17+岩内町!T17+泊村!T17+神恵内村!T17+積丹町!T17+古平町!T17+仁木町!T17+余市町!T17+赤井川村!T17</f>
        <v>232</v>
      </c>
      <c r="U17" s="13">
        <f>+小樽市!U17+島牧村!U17+寿都町!U17+黒松内町!U17+蘭越町!U17+ニセコ町!U17+真狩村!U17+留寿都村!U17+喜茂別町!U17+京極町!U17+倶知安町!U17+共和町!U17+岩内町!U17+泊村!U17+神恵内村!U17+積丹町!U17+古平町!U17+仁木町!U17+余市町!U17+赤井川村!U17</f>
        <v>309</v>
      </c>
      <c r="V17" s="39">
        <f>+小樽市!V17+島牧村!V17+寿都町!V17+黒松内町!V17+蘭越町!V17+ニセコ町!V17+真狩村!V17+留寿都村!V17+喜茂別町!V17+京極町!V17+倶知安町!V17+共和町!V17+岩内町!V17+泊村!V17+神恵内村!V17+積丹町!V17+古平町!V17+仁木町!V17+余市町!V17+赤井川村!V17</f>
        <v>17725</v>
      </c>
    </row>
    <row r="18" spans="1:22" ht="18" customHeight="1" x14ac:dyDescent="0.15">
      <c r="A18" s="172"/>
      <c r="B18" s="5" t="s">
        <v>14</v>
      </c>
      <c r="C18" s="14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6200</v>
      </c>
      <c r="D18" s="15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3689</v>
      </c>
      <c r="E18" s="15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5877</v>
      </c>
      <c r="F18" s="15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2488</v>
      </c>
      <c r="G18" s="15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993</v>
      </c>
      <c r="H18" s="15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479</v>
      </c>
      <c r="I18" s="15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528</v>
      </c>
      <c r="J18" s="15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2</v>
      </c>
      <c r="K18" s="15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16</v>
      </c>
      <c r="L18" s="15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5</v>
      </c>
      <c r="M18" s="15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0</v>
      </c>
      <c r="N18" s="15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32</v>
      </c>
      <c r="O18" s="15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50</v>
      </c>
      <c r="P18" s="15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16</v>
      </c>
      <c r="Q18" s="15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85</v>
      </c>
      <c r="R18" s="15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187</v>
      </c>
      <c r="S18" s="15">
        <f>+小樽市!S18+島牧村!S18+寿都町!S18+黒松内町!S18+蘭越町!S18+ニセコ町!S18+真狩村!S18+留寿都村!S18+喜茂別町!S18+京極町!S18+倶知安町!S18+共和町!S18+岩内町!S18+泊村!S18+神恵内村!S18+積丹町!S18+古平町!S18+仁木町!S18+余市町!S18+赤井川村!S18</f>
        <v>83</v>
      </c>
      <c r="T18" s="15">
        <f>+小樽市!T18+島牧村!T18+寿都町!T18+黒松内町!T18+蘭越町!T18+ニセコ町!T18+真狩村!T18+留寿都村!T18+喜茂別町!T18+京極町!T18+倶知安町!T18+共和町!T18+岩内町!T18+泊村!T18+神恵内村!T18+積丹町!T18+古平町!T18+仁木町!T18+余市町!T18+赤井川村!T18</f>
        <v>446</v>
      </c>
      <c r="U18" s="16">
        <f>+小樽市!U18+島牧村!U18+寿都町!U18+黒松内町!U18+蘭越町!U18+ニセコ町!U18+真狩村!U18+留寿都村!U18+喜茂別町!U18+京極町!U18+倶知安町!U18+共和町!U18+岩内町!U18+泊村!U18+神恵内村!U18+積丹町!U18+古平町!U18+仁木町!U18+余市町!U18+赤井川村!U18</f>
        <v>391</v>
      </c>
      <c r="V18" s="41">
        <f>+小樽市!V18+島牧村!V18+寿都町!V18+黒松内町!V18+蘭越町!V18+ニセコ町!V18+真狩村!V18+留寿都村!V18+喜茂別町!V18+京極町!V18+倶知安町!V18+共和町!V18+岩内町!V18+泊村!V18+神恵内村!V18+積丹町!V18+古平町!V18+仁木町!V18+余市町!V18+赤井川村!V18</f>
        <v>21567</v>
      </c>
    </row>
    <row r="19" spans="1:22" ht="18" customHeight="1" x14ac:dyDescent="0.15">
      <c r="A19" s="175" t="s">
        <v>7</v>
      </c>
      <c r="B19" s="7" t="s">
        <v>13</v>
      </c>
      <c r="C19" s="20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6197</v>
      </c>
      <c r="D19" s="21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1583</v>
      </c>
      <c r="E19" s="21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5622</v>
      </c>
      <c r="F19" s="21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2332</v>
      </c>
      <c r="G19" s="21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997</v>
      </c>
      <c r="H19" s="21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915</v>
      </c>
      <c r="I19" s="21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1713</v>
      </c>
      <c r="J19" s="21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2</v>
      </c>
      <c r="K19" s="21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62</v>
      </c>
      <c r="L19" s="21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26</v>
      </c>
      <c r="M19" s="21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42</v>
      </c>
      <c r="N19" s="21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48</v>
      </c>
      <c r="O19" s="21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29</v>
      </c>
      <c r="P19" s="21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24</v>
      </c>
      <c r="Q19" s="21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24</v>
      </c>
      <c r="R19" s="21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152</v>
      </c>
      <c r="S19" s="21">
        <f>+小樽市!S19+島牧村!S19+寿都町!S19+黒松内町!S19+蘭越町!S19+ニセコ町!S19+真狩村!S19+留寿都村!S19+喜茂別町!S19+京極町!S19+倶知安町!S19+共和町!S19+岩内町!S19+泊村!S19+神恵内村!S19+積丹町!S19+古平町!S19+仁木町!S19+余市町!S19+赤井川村!S19</f>
        <v>38</v>
      </c>
      <c r="T19" s="21">
        <f>+小樽市!T19+島牧村!T19+寿都町!T19+黒松内町!T19+蘭越町!T19+ニセコ町!T19+真狩村!T19+留寿都村!T19+喜茂別町!T19+京極町!T19+倶知安町!T19+共和町!T19+岩内町!T19+泊村!T19+神恵内村!T19+積丹町!T19+古平町!T19+仁木町!T19+余市町!T19+赤井川村!T19</f>
        <v>137</v>
      </c>
      <c r="U19" s="22">
        <f>+小樽市!U19+島牧村!U19+寿都町!U19+黒松内町!U19+蘭越町!U19+ニセコ町!U19+真狩村!U19+留寿都村!U19+喜茂別町!U19+京極町!U19+倶知安町!U19+共和町!U19+岩内町!U19+泊村!U19+神恵内村!U19+積丹町!U19+古平町!U19+仁木町!U19+余市町!U19+赤井川村!U19</f>
        <v>328</v>
      </c>
      <c r="V19" s="42">
        <f>+小樽市!V19+島牧村!V19+寿都町!V19+黒松内町!V19+蘭越町!V19+ニセコ町!V19+真狩村!V19+留寿都村!V19+喜茂別町!V19+京極町!V19+倶知安町!V19+共和町!V19+岩内町!V19+泊村!V19+神恵内村!V19+積丹町!V19+古平町!V19+仁木町!V19+余市町!V19+赤井川村!V19</f>
        <v>20271</v>
      </c>
    </row>
    <row r="20" spans="1:22" ht="18" customHeight="1" x14ac:dyDescent="0.15">
      <c r="A20" s="176"/>
      <c r="B20" s="6" t="s">
        <v>14</v>
      </c>
      <c r="C20" s="17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7455</v>
      </c>
      <c r="D20" s="18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2288</v>
      </c>
      <c r="E20" s="18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7543</v>
      </c>
      <c r="F20" s="18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3004</v>
      </c>
      <c r="G20" s="18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1358</v>
      </c>
      <c r="H20" s="18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1174</v>
      </c>
      <c r="I20" s="18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1931</v>
      </c>
      <c r="J20" s="18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2</v>
      </c>
      <c r="K20" s="18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81</v>
      </c>
      <c r="L20" s="18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39</v>
      </c>
      <c r="M20" s="18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45</v>
      </c>
      <c r="N20" s="18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118</v>
      </c>
      <c r="O20" s="18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44</v>
      </c>
      <c r="P20" s="18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31</v>
      </c>
      <c r="Q20" s="18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40</v>
      </c>
      <c r="R20" s="18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265</v>
      </c>
      <c r="S20" s="18">
        <f>+小樽市!S20+島牧村!S20+寿都町!S20+黒松内町!S20+蘭越町!S20+ニセコ町!S20+真狩村!S20+留寿都村!S20+喜茂別町!S20+京極町!S20+倶知安町!S20+共和町!S20+岩内町!S20+泊村!S20+神恵内村!S20+積丹町!S20+古平町!S20+仁木町!S20+余市町!S20+赤井川村!S20</f>
        <v>52</v>
      </c>
      <c r="T20" s="18">
        <f>+小樽市!T20+島牧村!T20+寿都町!T20+黒松内町!T20+蘭越町!T20+ニセコ町!T20+真狩村!T20+留寿都村!T20+喜茂別町!T20+京極町!T20+倶知安町!T20+共和町!T20+岩内町!T20+泊村!T20+神恵内村!T20+積丹町!T20+古平町!T20+仁木町!T20+余市町!T20+赤井川村!T20</f>
        <v>297</v>
      </c>
      <c r="U20" s="19">
        <f>+小樽市!U20+島牧村!U20+寿都町!U20+黒松内町!U20+蘭越町!U20+ニセコ町!U20+真狩村!U20+留寿都村!U20+喜茂別町!U20+京極町!U20+倶知安町!U20+共和町!U20+岩内町!U20+泊村!U20+神恵内村!U20+積丹町!U20+古平町!U20+仁木町!U20+余市町!U20+赤井川村!U20</f>
        <v>396</v>
      </c>
      <c r="V20" s="40">
        <f>+小樽市!V20+島牧村!V20+寿都町!V20+黒松内町!V20+蘭越町!V20+ニセコ町!V20+真狩村!V20+留寿都村!V20+喜茂別町!V20+京極町!V20+倶知安町!V20+共和町!V20+岩内町!V20+泊村!V20+神恵内村!V20+積丹町!V20+古平町!V20+仁木町!V20+余市町!V20+赤井川村!V20</f>
        <v>26163</v>
      </c>
    </row>
    <row r="21" spans="1:22" ht="18" customHeight="1" x14ac:dyDescent="0.15">
      <c r="A21" s="173" t="s">
        <v>8</v>
      </c>
      <c r="B21" s="4" t="s">
        <v>13</v>
      </c>
      <c r="C21" s="11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2046</v>
      </c>
      <c r="D21" s="12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907</v>
      </c>
      <c r="E21" s="12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2916</v>
      </c>
      <c r="F21" s="12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1312</v>
      </c>
      <c r="G21" s="12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926</v>
      </c>
      <c r="H21" s="12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977</v>
      </c>
      <c r="I21" s="12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982</v>
      </c>
      <c r="J21" s="12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5</v>
      </c>
      <c r="K21" s="12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35</v>
      </c>
      <c r="L21" s="12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30</v>
      </c>
      <c r="M21" s="12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6</v>
      </c>
      <c r="N21" s="12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42</v>
      </c>
      <c r="O21" s="12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16</v>
      </c>
      <c r="P21" s="12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17</v>
      </c>
      <c r="Q21" s="12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26</v>
      </c>
      <c r="R21" s="12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146</v>
      </c>
      <c r="S21" s="12">
        <f>+小樽市!S21+島牧村!S21+寿都町!S21+黒松内町!S21+蘭越町!S21+ニセコ町!S21+真狩村!S21+留寿都村!S21+喜茂別町!S21+京極町!S21+倶知安町!S21+共和町!S21+岩内町!S21+泊村!S21+神恵内村!S21+積丹町!S21+古平町!S21+仁木町!S21+余市町!S21+赤井川村!S21</f>
        <v>35</v>
      </c>
      <c r="T21" s="12">
        <f>+小樽市!T21+島牧村!T21+寿都町!T21+黒松内町!T21+蘭越町!T21+ニセコ町!T21+真狩村!T21+留寿都村!T21+喜茂別町!T21+京極町!T21+倶知安町!T21+共和町!T21+岩内町!T21+泊村!T21+神恵内村!T21+積丹町!T21+古平町!T21+仁木町!T21+余市町!T21+赤井川村!T21</f>
        <v>189</v>
      </c>
      <c r="U21" s="13">
        <f>+小樽市!U21+島牧村!U21+寿都町!U21+黒松内町!U21+蘭越町!U21+ニセコ町!U21+真狩村!U21+留寿都村!U21+喜茂別町!U21+京極町!U21+倶知安町!U21+共和町!U21+岩内町!U21+泊村!U21+神恵内村!U21+積丹町!U21+古平町!U21+仁木町!U21+余市町!U21+赤井川村!U21</f>
        <v>210</v>
      </c>
      <c r="V21" s="39">
        <f>+小樽市!V21+島牧村!V21+寿都町!V21+黒松内町!V21+蘭越町!V21+ニセコ町!V21+真狩村!V21+留寿都村!V21+喜茂別町!V21+京極町!V21+倶知安町!V21+共和町!V21+岩内町!V21+泊村!V21+神恵内村!V21+積丹町!V21+古平町!V21+仁木町!V21+余市町!V21+赤井川村!V21</f>
        <v>10823</v>
      </c>
    </row>
    <row r="22" spans="1:22" ht="18" customHeight="1" x14ac:dyDescent="0.15">
      <c r="A22" s="172"/>
      <c r="B22" s="5" t="s">
        <v>14</v>
      </c>
      <c r="C22" s="14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3294</v>
      </c>
      <c r="D22" s="15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1179</v>
      </c>
      <c r="E22" s="15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4169</v>
      </c>
      <c r="F22" s="15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1789</v>
      </c>
      <c r="G22" s="15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1366</v>
      </c>
      <c r="H22" s="15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1338</v>
      </c>
      <c r="I22" s="15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1205</v>
      </c>
      <c r="J22" s="15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5</v>
      </c>
      <c r="K22" s="15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38</v>
      </c>
      <c r="L22" s="15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34</v>
      </c>
      <c r="M22" s="15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6</v>
      </c>
      <c r="N22" s="15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159</v>
      </c>
      <c r="O22" s="15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20</v>
      </c>
      <c r="P22" s="15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30</v>
      </c>
      <c r="Q22" s="15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72</v>
      </c>
      <c r="R22" s="15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195</v>
      </c>
      <c r="S22" s="15">
        <f>+小樽市!S22+島牧村!S22+寿都町!S22+黒松内町!S22+蘭越町!S22+ニセコ町!S22+真狩村!S22+留寿都村!S22+喜茂別町!S22+京極町!S22+倶知安町!S22+共和町!S22+岩内町!S22+泊村!S22+神恵内村!S22+積丹町!S22+古平町!S22+仁木町!S22+余市町!S22+赤井川村!S22</f>
        <v>41</v>
      </c>
      <c r="T22" s="15">
        <f>+小樽市!T22+島牧村!T22+寿都町!T22+黒松内町!T22+蘭越町!T22+ニセコ町!T22+真狩村!T22+留寿都村!T22+喜茂別町!T22+京極町!T22+倶知安町!T22+共和町!T22+岩内町!T22+泊村!T22+神恵内村!T22+積丹町!T22+古平町!T22+仁木町!T22+余市町!T22+赤井川村!T22</f>
        <v>567</v>
      </c>
      <c r="U22" s="16">
        <f>+小樽市!U22+島牧村!U22+寿都町!U22+黒松内町!U22+蘭越町!U22+ニセコ町!U22+真狩村!U22+留寿都村!U22+喜茂別町!U22+京極町!U22+倶知安町!U22+共和町!U22+岩内町!U22+泊村!U22+神恵内村!U22+積丹町!U22+古平町!U22+仁木町!U22+余市町!U22+赤井川村!U22</f>
        <v>337</v>
      </c>
      <c r="V22" s="41">
        <f>+小樽市!V22+島牧村!V22+寿都町!V22+黒松内町!V22+蘭越町!V22+ニセコ町!V22+真狩村!V22+留寿都村!V22+喜茂別町!V22+京極町!V22+倶知安町!V22+共和町!V22+岩内町!V22+泊村!V22+神恵内村!V22+積丹町!V22+古平町!V22+仁木町!V22+余市町!V22+赤井川村!V22</f>
        <v>15844</v>
      </c>
    </row>
    <row r="23" spans="1:22" ht="18" customHeight="1" x14ac:dyDescent="0.15">
      <c r="A23" s="175" t="s">
        <v>9</v>
      </c>
      <c r="B23" s="7" t="s">
        <v>13</v>
      </c>
      <c r="C23" s="20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7483</v>
      </c>
      <c r="D23" s="21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3037</v>
      </c>
      <c r="E23" s="21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5179</v>
      </c>
      <c r="F23" s="21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13163</v>
      </c>
      <c r="G23" s="21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14352</v>
      </c>
      <c r="H23" s="21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6033</v>
      </c>
      <c r="I23" s="21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4382</v>
      </c>
      <c r="J23" s="21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20</v>
      </c>
      <c r="K23" s="21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1318</v>
      </c>
      <c r="L23" s="21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503</v>
      </c>
      <c r="M23" s="21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68</v>
      </c>
      <c r="N23" s="21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145</v>
      </c>
      <c r="O23" s="21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671</v>
      </c>
      <c r="P23" s="21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162</v>
      </c>
      <c r="Q23" s="21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61</v>
      </c>
      <c r="R23" s="21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1426</v>
      </c>
      <c r="S23" s="21">
        <f>+小樽市!S23+島牧村!S23+寿都町!S23+黒松内町!S23+蘭越町!S23+ニセコ町!S23+真狩村!S23+留寿都村!S23+喜茂別町!S23+京極町!S23+倶知安町!S23+共和町!S23+岩内町!S23+泊村!S23+神恵内村!S23+積丹町!S23+古平町!S23+仁木町!S23+余市町!S23+赤井川村!S23</f>
        <v>450</v>
      </c>
      <c r="T23" s="21">
        <f>+小樽市!T23+島牧村!T23+寿都町!T23+黒松内町!T23+蘭越町!T23+ニセコ町!T23+真狩村!T23+留寿都村!T23+喜茂別町!T23+京極町!T23+倶知安町!T23+共和町!T23+岩内町!T23+泊村!T23+神恵内村!T23+積丹町!T23+古平町!T23+仁木町!T23+余市町!T23+赤井川村!T23</f>
        <v>4644</v>
      </c>
      <c r="U23" s="22">
        <f>+小樽市!U23+島牧村!U23+寿都町!U23+黒松内町!U23+蘭越町!U23+ニセコ町!U23+真狩村!U23+留寿都村!U23+喜茂別町!U23+京極町!U23+倶知安町!U23+共和町!U23+岩内町!U23+泊村!U23+神恵内村!U23+積丹町!U23+古平町!U23+仁木町!U23+余市町!U23+赤井川村!U23</f>
        <v>4023</v>
      </c>
      <c r="V23" s="42">
        <f>+小樽市!V23+島牧村!V23+寿都町!V23+黒松内町!V23+蘭越町!V23+ニセコ町!V23+真狩村!V23+留寿都村!V23+喜茂別町!V23+京極町!V23+倶知安町!V23+共和町!V23+岩内町!V23+泊村!V23+神恵内村!V23+積丹町!V23+古平町!V23+仁木町!V23+余市町!V23+赤井川村!V23</f>
        <v>67120</v>
      </c>
    </row>
    <row r="24" spans="1:22" ht="18" customHeight="1" x14ac:dyDescent="0.15">
      <c r="A24" s="176"/>
      <c r="B24" s="6" t="s">
        <v>14</v>
      </c>
      <c r="C24" s="17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11475</v>
      </c>
      <c r="D24" s="18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4444</v>
      </c>
      <c r="E24" s="18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9706</v>
      </c>
      <c r="F24" s="18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32721</v>
      </c>
      <c r="G24" s="18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34559</v>
      </c>
      <c r="H24" s="18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10318</v>
      </c>
      <c r="I24" s="18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7090</v>
      </c>
      <c r="J24" s="18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38</v>
      </c>
      <c r="K24" s="18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2838</v>
      </c>
      <c r="L24" s="18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1152</v>
      </c>
      <c r="M24" s="18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98</v>
      </c>
      <c r="N24" s="18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358</v>
      </c>
      <c r="O24" s="18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2128</v>
      </c>
      <c r="P24" s="18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454</v>
      </c>
      <c r="Q24" s="18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195</v>
      </c>
      <c r="R24" s="18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3701</v>
      </c>
      <c r="S24" s="18">
        <f>+小樽市!S24+島牧村!S24+寿都町!S24+黒松内町!S24+蘭越町!S24+ニセコ町!S24+真狩村!S24+留寿都村!S24+喜茂別町!S24+京極町!S24+倶知安町!S24+共和町!S24+岩内町!S24+泊村!S24+神恵内村!S24+積丹町!S24+古平町!S24+仁木町!S24+余市町!S24+赤井川村!S24</f>
        <v>895</v>
      </c>
      <c r="T24" s="18">
        <f>+小樽市!T24+島牧村!T24+寿都町!T24+黒松内町!T24+蘭越町!T24+ニセコ町!T24+真狩村!T24+留寿都村!T24+喜茂別町!T24+京極町!T24+倶知安町!T24+共和町!T24+岩内町!T24+泊村!T24+神恵内村!T24+積丹町!T24+古平町!T24+仁木町!T24+余市町!T24+赤井川村!T24</f>
        <v>17897</v>
      </c>
      <c r="U24" s="19">
        <f>+小樽市!U24+島牧村!U24+寿都町!U24+黒松内町!U24+蘭越町!U24+ニセコ町!U24+真狩村!U24+留寿都村!U24+喜茂別町!U24+京極町!U24+倶知安町!U24+共和町!U24+岩内町!U24+泊村!U24+神恵内村!U24+積丹町!U24+古平町!U24+仁木町!U24+余市町!U24+赤井川村!U24</f>
        <v>14026</v>
      </c>
      <c r="V24" s="40">
        <f>+小樽市!V24+島牧村!V24+寿都町!V24+黒松内町!V24+蘭越町!V24+ニセコ町!V24+真狩村!V24+留寿都村!V24+喜茂別町!V24+京極町!V24+倶知安町!V24+共和町!V24+岩内町!V24+泊村!V24+神恵内村!V24+積丹町!V24+古平町!V24+仁木町!V24+余市町!V24+赤井川村!V24</f>
        <v>154093</v>
      </c>
    </row>
    <row r="25" spans="1:22" ht="18" customHeight="1" x14ac:dyDescent="0.15">
      <c r="A25" s="173" t="s">
        <v>10</v>
      </c>
      <c r="B25" s="4" t="s">
        <v>13</v>
      </c>
      <c r="C25" s="11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9991</v>
      </c>
      <c r="D25" s="12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3638</v>
      </c>
      <c r="E25" s="12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5403</v>
      </c>
      <c r="F25" s="12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9024</v>
      </c>
      <c r="G25" s="12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2355</v>
      </c>
      <c r="H25" s="12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1316</v>
      </c>
      <c r="I25" s="12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3544</v>
      </c>
      <c r="J25" s="12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6</v>
      </c>
      <c r="K25" s="12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513</v>
      </c>
      <c r="L25" s="12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231</v>
      </c>
      <c r="M25" s="12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11</v>
      </c>
      <c r="N25" s="12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329</v>
      </c>
      <c r="O25" s="12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1173</v>
      </c>
      <c r="P25" s="12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223</v>
      </c>
      <c r="Q25" s="12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328</v>
      </c>
      <c r="R25" s="12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3261</v>
      </c>
      <c r="S25" s="12">
        <f>+小樽市!S25+島牧村!S25+寿都町!S25+黒松内町!S25+蘭越町!S25+ニセコ町!S25+真狩村!S25+留寿都村!S25+喜茂別町!S25+京極町!S25+倶知安町!S25+共和町!S25+岩内町!S25+泊村!S25+神恵内村!S25+積丹町!S25+古平町!S25+仁木町!S25+余市町!S25+赤井川村!S25</f>
        <v>673</v>
      </c>
      <c r="T25" s="12">
        <f>+小樽市!T25+島牧村!T25+寿都町!T25+黒松内町!T25+蘭越町!T25+ニセコ町!T25+真狩村!T25+留寿都村!T25+喜茂別町!T25+京極町!T25+倶知安町!T25+共和町!T25+岩内町!T25+泊村!T25+神恵内村!T25+積丹町!T25+古平町!T25+仁木町!T25+余市町!T25+赤井川村!T25</f>
        <v>21010</v>
      </c>
      <c r="U25" s="13">
        <f>+小樽市!U25+島牧村!U25+寿都町!U25+黒松内町!U25+蘭越町!U25+ニセコ町!U25+真狩村!U25+留寿都村!U25+喜茂別町!U25+京極町!U25+倶知安町!U25+共和町!U25+岩内町!U25+泊村!U25+神恵内村!U25+積丹町!U25+古平町!U25+仁木町!U25+余市町!U25+赤井川村!U25</f>
        <v>5451</v>
      </c>
      <c r="V25" s="39">
        <f>+小樽市!V25+島牧村!V25+寿都町!V25+黒松内町!V25+蘭越町!V25+ニセコ町!V25+真狩村!V25+留寿都村!V25+喜茂別町!V25+京極町!V25+倶知安町!V25+共和町!V25+岩内町!V25+泊村!V25+神恵内村!V25+積丹町!V25+古平町!V25+仁木町!V25+余市町!V25+赤井川村!V25</f>
        <v>68480</v>
      </c>
    </row>
    <row r="26" spans="1:22" ht="18" customHeight="1" x14ac:dyDescent="0.15">
      <c r="A26" s="172"/>
      <c r="B26" s="5" t="s">
        <v>14</v>
      </c>
      <c r="C26" s="14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14924</v>
      </c>
      <c r="D26" s="15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5113</v>
      </c>
      <c r="E26" s="15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8619</v>
      </c>
      <c r="F26" s="15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25738</v>
      </c>
      <c r="G26" s="15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6457</v>
      </c>
      <c r="H26" s="15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2362</v>
      </c>
      <c r="I26" s="15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5062</v>
      </c>
      <c r="J26" s="15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15</v>
      </c>
      <c r="K26" s="15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1391</v>
      </c>
      <c r="L26" s="15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335</v>
      </c>
      <c r="M26" s="15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44</v>
      </c>
      <c r="N26" s="15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526</v>
      </c>
      <c r="O26" s="15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3917</v>
      </c>
      <c r="P26" s="15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518</v>
      </c>
      <c r="Q26" s="15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968</v>
      </c>
      <c r="R26" s="15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8856</v>
      </c>
      <c r="S26" s="15">
        <f>+小樽市!S26+島牧村!S26+寿都町!S26+黒松内町!S26+蘭越町!S26+ニセコ町!S26+真狩村!S26+留寿都村!S26+喜茂別町!S26+京極町!S26+倶知安町!S26+共和町!S26+岩内町!S26+泊村!S26+神恵内村!S26+積丹町!S26+古平町!S26+仁木町!S26+余市町!S26+赤井川村!S26</f>
        <v>2097</v>
      </c>
      <c r="T26" s="15">
        <f>+小樽市!T26+島牧村!T26+寿都町!T26+黒松内町!T26+蘭越町!T26+ニセコ町!T26+真狩村!T26+留寿都村!T26+喜茂別町!T26+京極町!T26+倶知安町!T26+共和町!T26+岩内町!T26+泊村!T26+神恵内村!T26+積丹町!T26+古平町!T26+仁木町!T26+余市町!T26+赤井川村!T26</f>
        <v>90385</v>
      </c>
      <c r="U26" s="16">
        <f>+小樽市!U26+島牧村!U26+寿都町!U26+黒松内町!U26+蘭越町!U26+ニセコ町!U26+真狩村!U26+留寿都村!U26+喜茂別町!U26+京極町!U26+倶知安町!U26+共和町!U26+岩内町!U26+泊村!U26+神恵内村!U26+積丹町!U26+古平町!U26+仁木町!U26+余市町!U26+赤井川村!U26</f>
        <v>17129</v>
      </c>
      <c r="V26" s="41">
        <f>+小樽市!V26+島牧村!V26+寿都町!V26+黒松内町!V26+蘭越町!V26+ニセコ町!V26+真狩村!V26+留寿都村!V26+喜茂別町!V26+京極町!V26+倶知安町!V26+共和町!V26+岩内町!V26+泊村!V26+神恵内村!V26+積丹町!V26+古平町!V26+仁木町!V26+余市町!V26+赤井川村!V26</f>
        <v>194456</v>
      </c>
    </row>
    <row r="27" spans="1:22" ht="18" customHeight="1" x14ac:dyDescent="0.15">
      <c r="A27" s="175" t="s">
        <v>11</v>
      </c>
      <c r="B27" s="7" t="s">
        <v>13</v>
      </c>
      <c r="C27" s="20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14805</v>
      </c>
      <c r="D27" s="21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4981</v>
      </c>
      <c r="E27" s="21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5633</v>
      </c>
      <c r="F27" s="21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14232</v>
      </c>
      <c r="G27" s="21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3489</v>
      </c>
      <c r="H27" s="21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2029</v>
      </c>
      <c r="I27" s="21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5244</v>
      </c>
      <c r="J27" s="21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32</v>
      </c>
      <c r="K27" s="21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431</v>
      </c>
      <c r="L27" s="21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349</v>
      </c>
      <c r="M27" s="21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111</v>
      </c>
      <c r="N27" s="21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90</v>
      </c>
      <c r="O27" s="21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1669</v>
      </c>
      <c r="P27" s="21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407</v>
      </c>
      <c r="Q27" s="21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436</v>
      </c>
      <c r="R27" s="21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3430</v>
      </c>
      <c r="S27" s="21">
        <f>+小樽市!S27+島牧村!S27+寿都町!S27+黒松内町!S27+蘭越町!S27+ニセコ町!S27+真狩村!S27+留寿都村!S27+喜茂別町!S27+京極町!S27+倶知安町!S27+共和町!S27+岩内町!S27+泊村!S27+神恵内村!S27+積丹町!S27+古平町!S27+仁木町!S27+余市町!S27+赤井川村!S27</f>
        <v>635</v>
      </c>
      <c r="T27" s="21">
        <f>+小樽市!T27+島牧村!T27+寿都町!T27+黒松内町!T27+蘭越町!T27+ニセコ町!T27+真狩村!T27+留寿都村!T27+喜茂別町!T27+京極町!T27+倶知安町!T27+共和町!T27+岩内町!T27+泊村!T27+神恵内村!T27+積丹町!T27+古平町!T27+仁木町!T27+余市町!T27+赤井川村!T27</f>
        <v>15028</v>
      </c>
      <c r="U27" s="22">
        <f>+小樽市!U27+島牧村!U27+寿都町!U27+黒松内町!U27+蘭越町!U27+ニセコ町!U27+真狩村!U27+留寿都村!U27+喜茂別町!U27+京極町!U27+倶知安町!U27+共和町!U27+岩内町!U27+泊村!U27+神恵内村!U27+積丹町!U27+古平町!U27+仁木町!U27+余市町!U27+赤井川村!U27</f>
        <v>4444</v>
      </c>
      <c r="V27" s="42">
        <f>+小樽市!V27+島牧村!V27+寿都町!V27+黒松内町!V27+蘭越町!V27+ニセコ町!V27+真狩村!V27+留寿都村!V27+喜茂別町!V27+京極町!V27+倶知安町!V27+共和町!V27+岩内町!V27+泊村!V27+神恵内村!V27+積丹町!V27+古平町!V27+仁木町!V27+余市町!V27+赤井川村!V27</f>
        <v>77475</v>
      </c>
    </row>
    <row r="28" spans="1:22" ht="18" customHeight="1" x14ac:dyDescent="0.15">
      <c r="A28" s="176"/>
      <c r="B28" s="6" t="s">
        <v>14</v>
      </c>
      <c r="C28" s="17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21965</v>
      </c>
      <c r="D28" s="18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8646</v>
      </c>
      <c r="E28" s="18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9162</v>
      </c>
      <c r="F28" s="18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33898</v>
      </c>
      <c r="G28" s="18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9980</v>
      </c>
      <c r="H28" s="18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3550</v>
      </c>
      <c r="I28" s="18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7929</v>
      </c>
      <c r="J28" s="18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67</v>
      </c>
      <c r="K28" s="18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727</v>
      </c>
      <c r="L28" s="18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838</v>
      </c>
      <c r="M28" s="18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211</v>
      </c>
      <c r="N28" s="18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253</v>
      </c>
      <c r="O28" s="18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5188</v>
      </c>
      <c r="P28" s="18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1055</v>
      </c>
      <c r="Q28" s="18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1072</v>
      </c>
      <c r="R28" s="18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9075</v>
      </c>
      <c r="S28" s="18">
        <f>+小樽市!S28+島牧村!S28+寿都町!S28+黒松内町!S28+蘭越町!S28+ニセコ町!S28+真狩村!S28+留寿都村!S28+喜茂別町!S28+京極町!S28+倶知安町!S28+共和町!S28+岩内町!S28+泊村!S28+神恵内村!S28+積丹町!S28+古平町!S28+仁木町!S28+余市町!S28+赤井川村!S28</f>
        <v>1738</v>
      </c>
      <c r="T28" s="18">
        <f>+小樽市!T28+島牧村!T28+寿都町!T28+黒松内町!T28+蘭越町!T28+ニセコ町!T28+真狩村!T28+留寿都村!T28+喜茂別町!T28+京極町!T28+倶知安町!T28+共和町!T28+岩内町!T28+泊村!T28+神恵内村!T28+積丹町!T28+古平町!T28+仁木町!T28+余市町!T28+赤井川村!T28</f>
        <v>52461</v>
      </c>
      <c r="U28" s="19">
        <f>+小樽市!U28+島牧村!U28+寿都町!U28+黒松内町!U28+蘭越町!U28+ニセコ町!U28+真狩村!U28+留寿都村!U28+喜茂別町!U28+京極町!U28+倶知安町!U28+共和町!U28+岩内町!U28+泊村!U28+神恵内村!U28+積丹町!U28+古平町!U28+仁木町!U28+余市町!U28+赤井川村!U28</f>
        <v>14571</v>
      </c>
      <c r="V28" s="40">
        <f>+小樽市!V28+島牧村!V28+寿都町!V28+黒松内町!V28+蘭越町!V28+ニセコ町!V28+真狩村!V28+留寿都村!V28+喜茂別町!V28+京極町!V28+倶知安町!V28+共和町!V28+岩内町!V28+泊村!V28+神恵内村!V28+積丹町!V28+古平町!V28+仁木町!V28+余市町!V28+赤井川村!V28</f>
        <v>182386</v>
      </c>
    </row>
    <row r="29" spans="1:22" ht="18" customHeight="1" x14ac:dyDescent="0.15">
      <c r="A29" s="173" t="s">
        <v>12</v>
      </c>
      <c r="B29" s="4" t="s">
        <v>13</v>
      </c>
      <c r="C29" s="11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4843</v>
      </c>
      <c r="D29" s="12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4256</v>
      </c>
      <c r="E29" s="12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3401</v>
      </c>
      <c r="F29" s="12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8484</v>
      </c>
      <c r="G29" s="12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3696</v>
      </c>
      <c r="H29" s="12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1401</v>
      </c>
      <c r="I29" s="12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5963</v>
      </c>
      <c r="J29" s="12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63</v>
      </c>
      <c r="K29" s="12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475</v>
      </c>
      <c r="L29" s="12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556</v>
      </c>
      <c r="M29" s="12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39</v>
      </c>
      <c r="N29" s="12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109</v>
      </c>
      <c r="O29" s="12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946</v>
      </c>
      <c r="P29" s="12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123</v>
      </c>
      <c r="Q29" s="12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115</v>
      </c>
      <c r="R29" s="12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2180</v>
      </c>
      <c r="S29" s="12">
        <f>+小樽市!S29+島牧村!S29+寿都町!S29+黒松内町!S29+蘭越町!S29+ニセコ町!S29+真狩村!S29+留寿都村!S29+喜茂別町!S29+京極町!S29+倶知安町!S29+共和町!S29+岩内町!S29+泊村!S29+神恵内村!S29+積丹町!S29+古平町!S29+仁木町!S29+余市町!S29+赤井川村!S29</f>
        <v>286</v>
      </c>
      <c r="T29" s="12">
        <f>+小樽市!T29+島牧村!T29+寿都町!T29+黒松内町!T29+蘭越町!T29+ニセコ町!T29+真狩村!T29+留寿都村!T29+喜茂別町!T29+京極町!T29+倶知安町!T29+共和町!T29+岩内町!T29+泊村!T29+神恵内村!T29+積丹町!T29+古平町!T29+仁木町!T29+余市町!T29+赤井川村!T29</f>
        <v>6713</v>
      </c>
      <c r="U29" s="13">
        <f>+小樽市!U29+島牧村!U29+寿都町!U29+黒松内町!U29+蘭越町!U29+ニセコ町!U29+真狩村!U29+留寿都村!U29+喜茂別町!U29+京極町!U29+倶知安町!U29+共和町!U29+岩内町!U29+泊村!U29+神恵内村!U29+積丹町!U29+古平町!U29+仁木町!U29+余市町!U29+赤井川村!U29</f>
        <v>2379</v>
      </c>
      <c r="V29" s="39">
        <f>+小樽市!V29+島牧村!V29+寿都町!V29+黒松内町!V29+蘭越町!V29+ニセコ町!V29+真狩村!V29+留寿都村!V29+喜茂別町!V29+京極町!V29+倶知安町!V29+共和町!V29+岩内町!V29+泊村!V29+神恵内村!V29+積丹町!V29+古平町!V29+仁木町!V29+余市町!V29+赤井川村!V29</f>
        <v>46028</v>
      </c>
    </row>
    <row r="30" spans="1:22" ht="18" customHeight="1" x14ac:dyDescent="0.15">
      <c r="A30" s="172"/>
      <c r="B30" s="5" t="s">
        <v>14</v>
      </c>
      <c r="C30" s="14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7815</v>
      </c>
      <c r="D30" s="15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7601</v>
      </c>
      <c r="E30" s="15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5914</v>
      </c>
      <c r="F30" s="15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22211</v>
      </c>
      <c r="G30" s="15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11837</v>
      </c>
      <c r="H30" s="15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2931</v>
      </c>
      <c r="I30" s="15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8550</v>
      </c>
      <c r="J30" s="15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154</v>
      </c>
      <c r="K30" s="15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1228</v>
      </c>
      <c r="L30" s="15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1025</v>
      </c>
      <c r="M30" s="15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85</v>
      </c>
      <c r="N30" s="15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148</v>
      </c>
      <c r="O30" s="15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2777</v>
      </c>
      <c r="P30" s="15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313</v>
      </c>
      <c r="Q30" s="15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315</v>
      </c>
      <c r="R30" s="15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5537</v>
      </c>
      <c r="S30" s="15">
        <f>+小樽市!S30+島牧村!S30+寿都町!S30+黒松内町!S30+蘭越町!S30+ニセコ町!S30+真狩村!S30+留寿都村!S30+喜茂別町!S30+京極町!S30+倶知安町!S30+共和町!S30+岩内町!S30+泊村!S30+神恵内村!S30+積丹町!S30+古平町!S30+仁木町!S30+余市町!S30+赤井川村!S30</f>
        <v>749</v>
      </c>
      <c r="T30" s="15">
        <f>+小樽市!T30+島牧村!T30+寿都町!T30+黒松内町!T30+蘭越町!T30+ニセコ町!T30+真狩村!T30+留寿都村!T30+喜茂別町!T30+京極町!T30+倶知安町!T30+共和町!T30+岩内町!T30+泊村!T30+神恵内村!T30+積丹町!T30+古平町!T30+仁木町!T30+余市町!T30+赤井川村!T30</f>
        <v>24254</v>
      </c>
      <c r="U30" s="16">
        <f>+小樽市!U30+島牧村!U30+寿都町!U30+黒松内町!U30+蘭越町!U30+ニセコ町!U30+真狩村!U30+留寿都村!U30+喜茂別町!U30+京極町!U30+倶知安町!U30+共和町!U30+岩内町!U30+泊村!U30+神恵内村!U30+積丹町!U30+古平町!U30+仁木町!U30+余市町!U30+赤井川村!U30</f>
        <v>7553</v>
      </c>
      <c r="V30" s="41">
        <f>+小樽市!V30+島牧村!V30+寿都町!V30+黒松内町!V30+蘭越町!V30+ニセコ町!V30+真狩村!V30+留寿都村!V30+喜茂別町!V30+京極町!V30+倶知安町!V30+共和町!V30+岩内町!V30+泊村!V30+神恵内村!V30+積丹町!V30+古平町!V30+仁木町!V30+余市町!V30+赤井川村!V30</f>
        <v>110997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84253</v>
      </c>
      <c r="D31" s="12">
        <f t="shared" ref="D31:U31" si="0">+D7+D9+D11+D13+D15+D17+D19+D21+D23+D25+D27+D29</f>
        <v>42588</v>
      </c>
      <c r="E31" s="12">
        <f t="shared" si="0"/>
        <v>60272</v>
      </c>
      <c r="F31" s="12">
        <f t="shared" si="0"/>
        <v>69499</v>
      </c>
      <c r="G31" s="12">
        <f t="shared" si="0"/>
        <v>32935</v>
      </c>
      <c r="H31" s="12">
        <f t="shared" si="0"/>
        <v>18043</v>
      </c>
      <c r="I31" s="12">
        <f t="shared" si="0"/>
        <v>34581</v>
      </c>
      <c r="J31" s="12">
        <f t="shared" si="0"/>
        <v>198</v>
      </c>
      <c r="K31" s="12">
        <f t="shared" ref="K31:M31" si="1">+K7+K9+K11+K13+K15+K17+K19+K21+K23+K25+K27+K29</f>
        <v>4076</v>
      </c>
      <c r="L31" s="12">
        <f t="shared" si="1"/>
        <v>1904</v>
      </c>
      <c r="M31" s="12">
        <f t="shared" si="1"/>
        <v>317</v>
      </c>
      <c r="N31" s="12">
        <f t="shared" si="0"/>
        <v>984</v>
      </c>
      <c r="O31" s="12">
        <f t="shared" si="0"/>
        <v>4930</v>
      </c>
      <c r="P31" s="12">
        <f t="shared" si="0"/>
        <v>1150</v>
      </c>
      <c r="Q31" s="12">
        <f t="shared" si="0"/>
        <v>1351</v>
      </c>
      <c r="R31" s="12">
        <f t="shared" si="0"/>
        <v>12265</v>
      </c>
      <c r="S31" s="12">
        <f t="shared" si="0"/>
        <v>2501</v>
      </c>
      <c r="T31" s="12">
        <f t="shared" si="0"/>
        <v>49827</v>
      </c>
      <c r="U31" s="13">
        <f t="shared" si="0"/>
        <v>19863</v>
      </c>
      <c r="V31" s="39">
        <f>+小樽市!V31+島牧村!V31+寿都町!V31+黒松内町!V31+蘭越町!V31+ニセコ町!V31+真狩村!V31+留寿都村!V31+喜茂別町!V31+京極町!V31+倶知安町!V31+共和町!V31+岩内町!V31+泊村!V31+神恵内村!V31+積丹町!V31+古平町!V31+仁木町!V31+余市町!V31+赤井川村!V31</f>
        <v>441537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111618</v>
      </c>
      <c r="D32" s="15">
        <f t="shared" si="2"/>
        <v>70112</v>
      </c>
      <c r="E32" s="15">
        <f t="shared" si="2"/>
        <v>80544</v>
      </c>
      <c r="F32" s="15">
        <f t="shared" si="2"/>
        <v>149496</v>
      </c>
      <c r="G32" s="15">
        <f t="shared" si="2"/>
        <v>74684</v>
      </c>
      <c r="H32" s="15">
        <f t="shared" si="2"/>
        <v>27599</v>
      </c>
      <c r="I32" s="15">
        <f t="shared" si="2"/>
        <v>46315</v>
      </c>
      <c r="J32" s="15">
        <f t="shared" si="2"/>
        <v>379</v>
      </c>
      <c r="K32" s="15">
        <f t="shared" ref="K32:M32" si="3">+K8+K10+K12+K14+K16+K18+K20+K22+K24+K26+K28+K30</f>
        <v>7765</v>
      </c>
      <c r="L32" s="15">
        <f t="shared" si="3"/>
        <v>3768</v>
      </c>
      <c r="M32" s="15">
        <f t="shared" si="3"/>
        <v>544</v>
      </c>
      <c r="N32" s="15">
        <f t="shared" si="2"/>
        <v>2158</v>
      </c>
      <c r="O32" s="15">
        <f t="shared" si="2"/>
        <v>15037</v>
      </c>
      <c r="P32" s="15">
        <f t="shared" si="2"/>
        <v>2721</v>
      </c>
      <c r="Q32" s="15">
        <f t="shared" si="2"/>
        <v>3413</v>
      </c>
      <c r="R32" s="15">
        <f t="shared" si="2"/>
        <v>30235</v>
      </c>
      <c r="S32" s="15">
        <f t="shared" si="2"/>
        <v>6190</v>
      </c>
      <c r="T32" s="15">
        <f t="shared" si="2"/>
        <v>191621</v>
      </c>
      <c r="U32" s="16">
        <f t="shared" si="2"/>
        <v>59365</v>
      </c>
      <c r="V32" s="41">
        <f>+小樽市!V32+島牧村!V32+寿都町!V32+黒松内町!V32+蘭越町!V32+ニセコ町!V32+真狩村!V32+留寿都村!V32+喜茂別町!V32+京極町!V32+倶知安町!V32+共和町!V32+岩内町!V32+泊村!V32+神恵内村!V32+積丹町!V32+古平町!V32+仁木町!V32+余市町!V32+赤井川村!V32</f>
        <v>883564</v>
      </c>
    </row>
    <row r="33" spans="1:22" ht="18" customHeight="1" x14ac:dyDescent="0.15">
      <c r="A33" s="177" t="s">
        <v>260</v>
      </c>
      <c r="B33" s="4" t="s">
        <v>13</v>
      </c>
      <c r="C33" s="11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57778</v>
      </c>
      <c r="D33" s="12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31059</v>
      </c>
      <c r="E33" s="12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49504</v>
      </c>
      <c r="F33" s="12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55770</v>
      </c>
      <c r="G33" s="12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26405</v>
      </c>
      <c r="H33" s="12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10252</v>
      </c>
      <c r="I33" s="12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30915</v>
      </c>
      <c r="J33" s="12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170</v>
      </c>
      <c r="K33" s="128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2915</v>
      </c>
      <c r="L33" s="128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577</v>
      </c>
      <c r="M33" s="128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26</v>
      </c>
      <c r="N33" s="12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2166</v>
      </c>
      <c r="O33" s="12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3352</v>
      </c>
      <c r="P33" s="12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762</v>
      </c>
      <c r="Q33" s="12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602</v>
      </c>
      <c r="R33" s="12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8488</v>
      </c>
      <c r="S33" s="12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1827</v>
      </c>
      <c r="T33" s="12">
        <f>+小樽市!T33+島牧村!T33+寿都町!T33+黒松内町!T33+蘭越町!T33+ニセコ町!T33+真狩村!T33+留寿都村!T33+喜茂別町!T33+京極町!T33+倶知安町!T33+共和町!T33+岩内町!T33+泊村!T33+神恵内村!T33+積丹町!T33+古平町!T33+仁木町!T33+余市町!T33+赤井川村!T33</f>
        <v>40234</v>
      </c>
      <c r="U33" s="13">
        <f>+小樽市!U33+島牧村!U33+寿都町!U33+黒松内町!U33+蘭越町!U33+ニセコ町!U33+真狩村!U33+留寿都村!U33+喜茂別町!U33+京極町!U33+倶知安町!U33+共和町!U33+岩内町!U33+泊村!U33+神恵内村!U33+積丹町!U33+古平町!U33+仁木町!U33+余市町!U33+赤井川村!U33</f>
        <v>15991</v>
      </c>
      <c r="V33" s="39">
        <f>+小樽市!V33+島牧村!V33+寿都町!V33+黒松内町!V33+蘭越町!V33+ニセコ町!V33+真狩村!V33+留寿都村!V33+喜茂別町!V33+京極町!V33+倶知安町!V33+共和町!V33+岩内町!V33+泊村!V33+神恵内村!V33+積丹町!V33+古平町!V33+仁木町!V33+余市町!V33+赤井川村!V33</f>
        <v>338793</v>
      </c>
    </row>
    <row r="34" spans="1:22" ht="18" customHeight="1" x14ac:dyDescent="0.15">
      <c r="A34" s="172"/>
      <c r="B34" s="5" t="s">
        <v>14</v>
      </c>
      <c r="C34" s="14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75988</v>
      </c>
      <c r="D34" s="15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53764</v>
      </c>
      <c r="E34" s="15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67443</v>
      </c>
      <c r="F34" s="15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115789</v>
      </c>
      <c r="G34" s="15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56296</v>
      </c>
      <c r="H34" s="15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17638</v>
      </c>
      <c r="I34" s="15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42941</v>
      </c>
      <c r="J34" s="15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410</v>
      </c>
      <c r="K34" s="129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6676</v>
      </c>
      <c r="L34" s="129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1729</v>
      </c>
      <c r="M34" s="129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123</v>
      </c>
      <c r="N34" s="15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5095</v>
      </c>
      <c r="O34" s="15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11355</v>
      </c>
      <c r="P34" s="15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2092</v>
      </c>
      <c r="Q34" s="15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1817</v>
      </c>
      <c r="R34" s="15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22061</v>
      </c>
      <c r="S34" s="15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5552</v>
      </c>
      <c r="T34" s="15">
        <f>+小樽市!T34+島牧村!T34+寿都町!T34+黒松内町!T34+蘭越町!T34+ニセコ町!T34+真狩村!T34+留寿都村!T34+喜茂別町!T34+京極町!T34+倶知安町!T34+共和町!T34+岩内町!T34+泊村!T34+神恵内村!T34+積丹町!T34+古平町!T34+仁木町!T34+余市町!T34+赤井川村!T34</f>
        <v>163568</v>
      </c>
      <c r="U34" s="16">
        <f>+小樽市!U34+島牧村!U34+寿都町!U34+黒松内町!U34+蘭越町!U34+ニセコ町!U34+真狩村!U34+留寿都村!U34+喜茂別町!U34+京極町!U34+倶知安町!U34+共和町!U34+岩内町!U34+泊村!U34+神恵内村!U34+積丹町!U34+古平町!U34+仁木町!U34+余市町!U34+赤井川村!U34</f>
        <v>45192</v>
      </c>
      <c r="V34" s="41">
        <f>+小樽市!V34+島牧村!V34+寿都町!V34+黒松内町!V34+蘭越町!V34+ニセコ町!V34+真狩村!V34+留寿都村!V34+喜茂別町!V34+京極町!V34+倶知安町!V34+共和町!V34+岩内町!V34+泊村!V34+神恵内村!V34+積丹町!V34+古平町!V34+仁木町!V34+余市町!V34+赤井川村!V34</f>
        <v>695529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1.458219391463879</v>
      </c>
      <c r="D35" s="44">
        <f t="shared" ref="D35:V35" si="4">IF(D33=0,"- ",+D31/D33)</f>
        <v>1.3711967545638946</v>
      </c>
      <c r="E35" s="44">
        <f t="shared" si="4"/>
        <v>1.2175177763413056</v>
      </c>
      <c r="F35" s="44">
        <f t="shared" si="4"/>
        <v>1.2461717769410077</v>
      </c>
      <c r="G35" s="44">
        <f t="shared" si="4"/>
        <v>1.2473016474152623</v>
      </c>
      <c r="H35" s="44">
        <f t="shared" si="4"/>
        <v>1.7599492781896215</v>
      </c>
      <c r="I35" s="44">
        <f t="shared" si="4"/>
        <v>1.1185832120329937</v>
      </c>
      <c r="J35" s="44">
        <f t="shared" si="4"/>
        <v>1.1647058823529413</v>
      </c>
      <c r="K35" s="44">
        <f t="shared" ref="K35:M35" si="5">IF(K33=0,"- ",+K31/K33)</f>
        <v>1.3982847341337907</v>
      </c>
      <c r="L35" s="44">
        <f t="shared" si="5"/>
        <v>3.2998266897746968</v>
      </c>
      <c r="M35" s="44">
        <f t="shared" si="5"/>
        <v>12.192307692307692</v>
      </c>
      <c r="N35" s="44">
        <f t="shared" si="4"/>
        <v>0.45429362880886426</v>
      </c>
      <c r="O35" s="44">
        <f t="shared" si="4"/>
        <v>1.4707637231503581</v>
      </c>
      <c r="P35" s="44">
        <f t="shared" si="4"/>
        <v>1.5091863517060367</v>
      </c>
      <c r="Q35" s="44">
        <f t="shared" si="4"/>
        <v>2.2441860465116279</v>
      </c>
      <c r="R35" s="44">
        <f t="shared" si="4"/>
        <v>1.444981149858624</v>
      </c>
      <c r="S35" s="44">
        <f t="shared" si="4"/>
        <v>1.3689107827038862</v>
      </c>
      <c r="T35" s="44">
        <f t="shared" si="4"/>
        <v>1.2384301834269524</v>
      </c>
      <c r="U35" s="45">
        <f t="shared" si="4"/>
        <v>1.2421362016134074</v>
      </c>
      <c r="V35" s="46">
        <f t="shared" si="4"/>
        <v>1.3032648254243742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1.4688898247091646</v>
      </c>
      <c r="D36" s="48">
        <f t="shared" si="6"/>
        <v>1.3040696376757681</v>
      </c>
      <c r="E36" s="48">
        <f t="shared" si="6"/>
        <v>1.1942529246919622</v>
      </c>
      <c r="F36" s="48">
        <f t="shared" si="6"/>
        <v>1.2911070999835907</v>
      </c>
      <c r="G36" s="48">
        <f t="shared" si="6"/>
        <v>1.3266306664771921</v>
      </c>
      <c r="H36" s="48">
        <f t="shared" si="6"/>
        <v>1.5647465699058851</v>
      </c>
      <c r="I36" s="48">
        <f t="shared" si="6"/>
        <v>1.0785729256421601</v>
      </c>
      <c r="J36" s="48">
        <f t="shared" si="6"/>
        <v>0.92439024390243907</v>
      </c>
      <c r="K36" s="48">
        <f t="shared" ref="K36:M36" si="7">IF(K34=0,"- ",+K32/K34)</f>
        <v>1.1631216297183942</v>
      </c>
      <c r="L36" s="48">
        <f t="shared" si="7"/>
        <v>2.1792943898207056</v>
      </c>
      <c r="M36" s="48">
        <f t="shared" si="7"/>
        <v>4.4227642276422765</v>
      </c>
      <c r="N36" s="48">
        <f t="shared" si="6"/>
        <v>0.42355250245338566</v>
      </c>
      <c r="O36" s="48">
        <f t="shared" si="6"/>
        <v>1.324262439453985</v>
      </c>
      <c r="P36" s="48">
        <f t="shared" si="6"/>
        <v>1.3006692160611855</v>
      </c>
      <c r="Q36" s="48">
        <f t="shared" si="6"/>
        <v>1.8783709411117226</v>
      </c>
      <c r="R36" s="48">
        <f t="shared" si="6"/>
        <v>1.3705181088799239</v>
      </c>
      <c r="S36" s="48">
        <f t="shared" si="6"/>
        <v>1.1149135446685878</v>
      </c>
      <c r="T36" s="48">
        <f t="shared" si="6"/>
        <v>1.1715066516678079</v>
      </c>
      <c r="U36" s="49">
        <f t="shared" si="6"/>
        <v>1.313617454416711</v>
      </c>
      <c r="V36" s="50">
        <f t="shared" si="6"/>
        <v>1.2703481810248027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49</v>
      </c>
      <c r="O4" s="23" t="s">
        <v>35</v>
      </c>
      <c r="P4" s="23" t="s">
        <v>36</v>
      </c>
      <c r="Q4" s="24">
        <v>49</v>
      </c>
      <c r="R4" s="23" t="s">
        <v>37</v>
      </c>
      <c r="S4" s="23"/>
      <c r="T4" s="25" t="s">
        <v>33</v>
      </c>
      <c r="U4" s="25"/>
      <c r="V4" s="25" t="s">
        <v>76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1490</v>
      </c>
      <c r="D7" s="12">
        <v>692</v>
      </c>
      <c r="E7" s="12">
        <v>1373</v>
      </c>
      <c r="F7" s="12">
        <v>752</v>
      </c>
      <c r="G7" s="12">
        <v>398</v>
      </c>
      <c r="H7" s="12">
        <v>70</v>
      </c>
      <c r="I7" s="12">
        <v>1716</v>
      </c>
      <c r="J7" s="12">
        <v>1</v>
      </c>
      <c r="K7" s="12">
        <v>107</v>
      </c>
      <c r="L7" s="12">
        <v>30</v>
      </c>
      <c r="M7" s="12">
        <v>2</v>
      </c>
      <c r="N7" s="12">
        <v>35</v>
      </c>
      <c r="O7" s="12">
        <v>12</v>
      </c>
      <c r="P7" s="12">
        <v>14</v>
      </c>
      <c r="Q7" s="12">
        <v>17</v>
      </c>
      <c r="R7" s="12">
        <v>83</v>
      </c>
      <c r="S7" s="12">
        <v>25</v>
      </c>
      <c r="T7" s="12">
        <v>68</v>
      </c>
      <c r="U7" s="13">
        <v>87</v>
      </c>
      <c r="V7" s="39">
        <f>SUM(C7:U7)</f>
        <v>6972</v>
      </c>
    </row>
    <row r="8" spans="1:22" ht="18" customHeight="1" x14ac:dyDescent="0.15">
      <c r="A8" s="176"/>
      <c r="B8" s="6" t="s">
        <v>14</v>
      </c>
      <c r="C8" s="14">
        <v>1616</v>
      </c>
      <c r="D8" s="18">
        <v>724</v>
      </c>
      <c r="E8" s="18">
        <v>1429</v>
      </c>
      <c r="F8" s="18">
        <v>932</v>
      </c>
      <c r="G8" s="18">
        <v>455</v>
      </c>
      <c r="H8" s="18">
        <v>77</v>
      </c>
      <c r="I8" s="18">
        <v>1795</v>
      </c>
      <c r="J8" s="18">
        <v>1</v>
      </c>
      <c r="K8" s="18">
        <v>107</v>
      </c>
      <c r="L8" s="18">
        <v>30</v>
      </c>
      <c r="M8" s="18">
        <v>2</v>
      </c>
      <c r="N8" s="18">
        <v>109</v>
      </c>
      <c r="O8" s="18">
        <v>13</v>
      </c>
      <c r="P8" s="18">
        <v>14</v>
      </c>
      <c r="Q8" s="18">
        <v>22</v>
      </c>
      <c r="R8" s="18">
        <v>95</v>
      </c>
      <c r="S8" s="18">
        <v>31</v>
      </c>
      <c r="T8" s="18">
        <v>94</v>
      </c>
      <c r="U8" s="19">
        <v>92</v>
      </c>
      <c r="V8" s="40">
        <f t="shared" ref="V8:V30" si="0">SUM(C8:U8)</f>
        <v>7638</v>
      </c>
    </row>
    <row r="9" spans="1:22" ht="18" customHeight="1" x14ac:dyDescent="0.15">
      <c r="A9" s="173" t="s">
        <v>2</v>
      </c>
      <c r="B9" s="4" t="s">
        <v>13</v>
      </c>
      <c r="C9" s="11">
        <v>1833</v>
      </c>
      <c r="D9" s="12">
        <v>854</v>
      </c>
      <c r="E9" s="12">
        <v>801</v>
      </c>
      <c r="F9" s="12">
        <v>1171</v>
      </c>
      <c r="G9" s="12">
        <v>759</v>
      </c>
      <c r="H9" s="12">
        <v>239</v>
      </c>
      <c r="I9" s="12">
        <v>1275</v>
      </c>
      <c r="J9" s="12">
        <v>30</v>
      </c>
      <c r="K9" s="12">
        <v>82</v>
      </c>
      <c r="L9" s="12">
        <v>18</v>
      </c>
      <c r="M9" s="12">
        <v>0</v>
      </c>
      <c r="N9" s="12">
        <v>32</v>
      </c>
      <c r="O9" s="12">
        <v>10</v>
      </c>
      <c r="P9" s="12">
        <v>19</v>
      </c>
      <c r="Q9" s="12">
        <v>23</v>
      </c>
      <c r="R9" s="12">
        <v>96</v>
      </c>
      <c r="S9" s="12">
        <v>36</v>
      </c>
      <c r="T9" s="12">
        <v>80</v>
      </c>
      <c r="U9" s="13">
        <v>95</v>
      </c>
      <c r="V9" s="39">
        <f t="shared" si="0"/>
        <v>7453</v>
      </c>
    </row>
    <row r="10" spans="1:22" ht="18" customHeight="1" x14ac:dyDescent="0.15">
      <c r="A10" s="172"/>
      <c r="B10" s="5" t="s">
        <v>14</v>
      </c>
      <c r="C10" s="14">
        <v>1974</v>
      </c>
      <c r="D10" s="15">
        <v>891</v>
      </c>
      <c r="E10" s="15">
        <v>844</v>
      </c>
      <c r="F10" s="15">
        <v>1369</v>
      </c>
      <c r="G10" s="15">
        <v>831</v>
      </c>
      <c r="H10" s="15">
        <v>278</v>
      </c>
      <c r="I10" s="15">
        <v>1403</v>
      </c>
      <c r="J10" s="15">
        <v>58</v>
      </c>
      <c r="K10" s="15">
        <v>84</v>
      </c>
      <c r="L10" s="15">
        <v>18</v>
      </c>
      <c r="M10" s="15">
        <v>0</v>
      </c>
      <c r="N10" s="15">
        <v>84</v>
      </c>
      <c r="O10" s="15">
        <v>33</v>
      </c>
      <c r="P10" s="15">
        <v>23</v>
      </c>
      <c r="Q10" s="15">
        <v>54</v>
      </c>
      <c r="R10" s="15">
        <v>141</v>
      </c>
      <c r="S10" s="15">
        <v>48</v>
      </c>
      <c r="T10" s="15">
        <v>113</v>
      </c>
      <c r="U10" s="16">
        <v>105</v>
      </c>
      <c r="V10" s="41">
        <f t="shared" si="0"/>
        <v>8351</v>
      </c>
    </row>
    <row r="11" spans="1:22" ht="18" customHeight="1" x14ac:dyDescent="0.15">
      <c r="A11" s="175" t="s">
        <v>3</v>
      </c>
      <c r="B11" s="7" t="s">
        <v>13</v>
      </c>
      <c r="C11" s="20">
        <v>1721</v>
      </c>
      <c r="D11" s="21">
        <v>940</v>
      </c>
      <c r="E11" s="21">
        <v>883</v>
      </c>
      <c r="F11" s="21">
        <v>1190</v>
      </c>
      <c r="G11" s="21">
        <v>1062</v>
      </c>
      <c r="H11" s="21">
        <v>202</v>
      </c>
      <c r="I11" s="21">
        <v>1075</v>
      </c>
      <c r="J11" s="21">
        <v>5</v>
      </c>
      <c r="K11" s="21">
        <v>33</v>
      </c>
      <c r="L11" s="21">
        <v>13</v>
      </c>
      <c r="M11" s="21">
        <v>0</v>
      </c>
      <c r="N11" s="21">
        <v>34</v>
      </c>
      <c r="O11" s="21">
        <v>13</v>
      </c>
      <c r="P11" s="21">
        <v>22</v>
      </c>
      <c r="Q11" s="21">
        <v>129</v>
      </c>
      <c r="R11" s="21">
        <v>188</v>
      </c>
      <c r="S11" s="21">
        <v>64</v>
      </c>
      <c r="T11" s="21">
        <v>83</v>
      </c>
      <c r="U11" s="22">
        <v>176</v>
      </c>
      <c r="V11" s="42">
        <f t="shared" si="0"/>
        <v>7833</v>
      </c>
    </row>
    <row r="12" spans="1:22" ht="18" customHeight="1" x14ac:dyDescent="0.15">
      <c r="A12" s="176"/>
      <c r="B12" s="6" t="s">
        <v>14</v>
      </c>
      <c r="C12" s="17">
        <v>1885</v>
      </c>
      <c r="D12" s="18">
        <v>1010</v>
      </c>
      <c r="E12" s="18">
        <v>952</v>
      </c>
      <c r="F12" s="18">
        <v>1585</v>
      </c>
      <c r="G12" s="18">
        <v>1238</v>
      </c>
      <c r="H12" s="18">
        <v>228</v>
      </c>
      <c r="I12" s="18">
        <v>1193</v>
      </c>
      <c r="J12" s="18">
        <v>5</v>
      </c>
      <c r="K12" s="18">
        <v>53</v>
      </c>
      <c r="L12" s="18">
        <v>19</v>
      </c>
      <c r="M12" s="18">
        <v>0</v>
      </c>
      <c r="N12" s="18">
        <v>95</v>
      </c>
      <c r="O12" s="18">
        <v>31</v>
      </c>
      <c r="P12" s="18">
        <v>22</v>
      </c>
      <c r="Q12" s="18">
        <v>155</v>
      </c>
      <c r="R12" s="18">
        <v>228</v>
      </c>
      <c r="S12" s="18">
        <v>86</v>
      </c>
      <c r="T12" s="18">
        <v>113</v>
      </c>
      <c r="U12" s="19">
        <v>214</v>
      </c>
      <c r="V12" s="40">
        <f t="shared" si="0"/>
        <v>9112</v>
      </c>
    </row>
    <row r="13" spans="1:22" ht="18" customHeight="1" x14ac:dyDescent="0.15">
      <c r="A13" s="173" t="s">
        <v>4</v>
      </c>
      <c r="B13" s="4" t="s">
        <v>13</v>
      </c>
      <c r="C13" s="11">
        <v>3890</v>
      </c>
      <c r="D13" s="12">
        <v>1367</v>
      </c>
      <c r="E13" s="12">
        <v>2219</v>
      </c>
      <c r="F13" s="12">
        <v>2409</v>
      </c>
      <c r="G13" s="12">
        <v>996</v>
      </c>
      <c r="H13" s="12">
        <v>483</v>
      </c>
      <c r="I13" s="12">
        <v>1740</v>
      </c>
      <c r="J13" s="12">
        <v>14</v>
      </c>
      <c r="K13" s="12">
        <v>155</v>
      </c>
      <c r="L13" s="12">
        <v>51</v>
      </c>
      <c r="M13" s="12">
        <v>28</v>
      </c>
      <c r="N13" s="12">
        <v>37</v>
      </c>
      <c r="O13" s="12">
        <v>31</v>
      </c>
      <c r="P13" s="12">
        <v>11</v>
      </c>
      <c r="Q13" s="12">
        <v>51</v>
      </c>
      <c r="R13" s="12">
        <v>264</v>
      </c>
      <c r="S13" s="12">
        <v>37</v>
      </c>
      <c r="T13" s="12">
        <v>67</v>
      </c>
      <c r="U13" s="13">
        <v>376</v>
      </c>
      <c r="V13" s="39">
        <f t="shared" si="0"/>
        <v>14226</v>
      </c>
    </row>
    <row r="14" spans="1:22" ht="18" customHeight="1" x14ac:dyDescent="0.15">
      <c r="A14" s="172"/>
      <c r="B14" s="5" t="s">
        <v>14</v>
      </c>
      <c r="C14" s="14">
        <v>4247</v>
      </c>
      <c r="D14" s="15">
        <v>1464</v>
      </c>
      <c r="E14" s="15">
        <v>2418</v>
      </c>
      <c r="F14" s="15">
        <v>2968</v>
      </c>
      <c r="G14" s="15">
        <v>1076</v>
      </c>
      <c r="H14" s="15">
        <v>571</v>
      </c>
      <c r="I14" s="15">
        <v>1809</v>
      </c>
      <c r="J14" s="15">
        <v>14</v>
      </c>
      <c r="K14" s="15">
        <v>188</v>
      </c>
      <c r="L14" s="15">
        <v>57</v>
      </c>
      <c r="M14" s="15">
        <v>31</v>
      </c>
      <c r="N14" s="15">
        <v>78</v>
      </c>
      <c r="O14" s="15">
        <v>35</v>
      </c>
      <c r="P14" s="15">
        <v>15</v>
      </c>
      <c r="Q14" s="15">
        <v>62</v>
      </c>
      <c r="R14" s="15">
        <v>358</v>
      </c>
      <c r="S14" s="15">
        <v>45</v>
      </c>
      <c r="T14" s="15">
        <v>85</v>
      </c>
      <c r="U14" s="16">
        <v>407</v>
      </c>
      <c r="V14" s="41">
        <f t="shared" si="0"/>
        <v>15928</v>
      </c>
    </row>
    <row r="15" spans="1:22" ht="18" customHeight="1" x14ac:dyDescent="0.15">
      <c r="A15" s="175" t="s">
        <v>5</v>
      </c>
      <c r="B15" s="7" t="s">
        <v>13</v>
      </c>
      <c r="C15" s="20">
        <v>3711</v>
      </c>
      <c r="D15" s="21">
        <v>1661</v>
      </c>
      <c r="E15" s="21">
        <v>1384</v>
      </c>
      <c r="F15" s="21">
        <v>1744</v>
      </c>
      <c r="G15" s="21">
        <v>307</v>
      </c>
      <c r="H15" s="21">
        <v>126</v>
      </c>
      <c r="I15" s="21">
        <v>443</v>
      </c>
      <c r="J15" s="21">
        <v>8</v>
      </c>
      <c r="K15" s="21">
        <v>28</v>
      </c>
      <c r="L15" s="21">
        <v>25</v>
      </c>
      <c r="M15" s="21">
        <v>2</v>
      </c>
      <c r="N15" s="21">
        <v>30</v>
      </c>
      <c r="O15" s="21">
        <v>18</v>
      </c>
      <c r="P15" s="21">
        <v>25</v>
      </c>
      <c r="Q15" s="21">
        <v>55</v>
      </c>
      <c r="R15" s="21">
        <v>123</v>
      </c>
      <c r="S15" s="21">
        <v>49</v>
      </c>
      <c r="T15" s="21">
        <v>36</v>
      </c>
      <c r="U15" s="22">
        <v>140</v>
      </c>
      <c r="V15" s="42">
        <f t="shared" si="0"/>
        <v>9915</v>
      </c>
    </row>
    <row r="16" spans="1:22" ht="18" customHeight="1" x14ac:dyDescent="0.15">
      <c r="A16" s="176"/>
      <c r="B16" s="6" t="s">
        <v>14</v>
      </c>
      <c r="C16" s="17">
        <v>3955</v>
      </c>
      <c r="D16" s="18">
        <v>1774</v>
      </c>
      <c r="E16" s="18">
        <v>1504</v>
      </c>
      <c r="F16" s="18">
        <v>2002</v>
      </c>
      <c r="G16" s="18">
        <v>336</v>
      </c>
      <c r="H16" s="18">
        <v>149</v>
      </c>
      <c r="I16" s="18">
        <v>459</v>
      </c>
      <c r="J16" s="18">
        <v>8</v>
      </c>
      <c r="K16" s="18">
        <v>31</v>
      </c>
      <c r="L16" s="18">
        <v>35</v>
      </c>
      <c r="M16" s="18">
        <v>4</v>
      </c>
      <c r="N16" s="18">
        <v>105</v>
      </c>
      <c r="O16" s="18">
        <v>20</v>
      </c>
      <c r="P16" s="18">
        <v>31</v>
      </c>
      <c r="Q16" s="18">
        <v>87</v>
      </c>
      <c r="R16" s="18">
        <v>149</v>
      </c>
      <c r="S16" s="18">
        <v>58</v>
      </c>
      <c r="T16" s="18">
        <v>42</v>
      </c>
      <c r="U16" s="19">
        <v>141</v>
      </c>
      <c r="V16" s="40">
        <f t="shared" si="0"/>
        <v>10890</v>
      </c>
    </row>
    <row r="17" spans="1:22" ht="18" customHeight="1" x14ac:dyDescent="0.15">
      <c r="A17" s="173" t="s">
        <v>6</v>
      </c>
      <c r="B17" s="4" t="s">
        <v>13</v>
      </c>
      <c r="C17" s="11">
        <v>1797</v>
      </c>
      <c r="D17" s="12">
        <v>840</v>
      </c>
      <c r="E17" s="12">
        <v>897</v>
      </c>
      <c r="F17" s="12">
        <v>832</v>
      </c>
      <c r="G17" s="12">
        <v>442</v>
      </c>
      <c r="H17" s="12">
        <v>160</v>
      </c>
      <c r="I17" s="12">
        <v>164</v>
      </c>
      <c r="J17" s="12">
        <v>2</v>
      </c>
      <c r="K17" s="12">
        <v>6</v>
      </c>
      <c r="L17" s="12">
        <v>5</v>
      </c>
      <c r="M17" s="12">
        <v>0</v>
      </c>
      <c r="N17" s="12">
        <v>16</v>
      </c>
      <c r="O17" s="12">
        <v>17</v>
      </c>
      <c r="P17" s="12">
        <v>8</v>
      </c>
      <c r="Q17" s="12">
        <v>13</v>
      </c>
      <c r="R17" s="12">
        <v>80</v>
      </c>
      <c r="S17" s="12">
        <v>35</v>
      </c>
      <c r="T17" s="12">
        <v>59</v>
      </c>
      <c r="U17" s="13">
        <v>95</v>
      </c>
      <c r="V17" s="39">
        <f t="shared" si="0"/>
        <v>5468</v>
      </c>
    </row>
    <row r="18" spans="1:22" ht="18" customHeight="1" x14ac:dyDescent="0.15">
      <c r="A18" s="172"/>
      <c r="B18" s="5" t="s">
        <v>14</v>
      </c>
      <c r="C18" s="14">
        <v>1892</v>
      </c>
      <c r="D18" s="15">
        <v>921</v>
      </c>
      <c r="E18" s="15">
        <v>944</v>
      </c>
      <c r="F18" s="15">
        <v>984</v>
      </c>
      <c r="G18" s="15">
        <v>497</v>
      </c>
      <c r="H18" s="15">
        <v>168</v>
      </c>
      <c r="I18" s="15">
        <v>169</v>
      </c>
      <c r="J18" s="15">
        <v>2</v>
      </c>
      <c r="K18" s="15">
        <v>6</v>
      </c>
      <c r="L18" s="15">
        <v>5</v>
      </c>
      <c r="M18" s="15">
        <v>0</v>
      </c>
      <c r="N18" s="15">
        <v>28</v>
      </c>
      <c r="O18" s="15">
        <v>23</v>
      </c>
      <c r="P18" s="15">
        <v>8</v>
      </c>
      <c r="Q18" s="15">
        <v>81</v>
      </c>
      <c r="R18" s="15">
        <v>88</v>
      </c>
      <c r="S18" s="15">
        <v>49</v>
      </c>
      <c r="T18" s="15">
        <v>81</v>
      </c>
      <c r="U18" s="16">
        <v>99</v>
      </c>
      <c r="V18" s="41">
        <f t="shared" si="0"/>
        <v>6045</v>
      </c>
    </row>
    <row r="19" spans="1:22" ht="18" customHeight="1" x14ac:dyDescent="0.15">
      <c r="A19" s="175" t="s">
        <v>7</v>
      </c>
      <c r="B19" s="7" t="s">
        <v>13</v>
      </c>
      <c r="C19" s="20">
        <v>2128</v>
      </c>
      <c r="D19" s="21">
        <v>924</v>
      </c>
      <c r="E19" s="21">
        <v>1725</v>
      </c>
      <c r="F19" s="21">
        <v>1362</v>
      </c>
      <c r="G19" s="21">
        <v>571</v>
      </c>
      <c r="H19" s="21">
        <v>411</v>
      </c>
      <c r="I19" s="21">
        <v>1151</v>
      </c>
      <c r="J19" s="21">
        <v>1</v>
      </c>
      <c r="K19" s="21">
        <v>34</v>
      </c>
      <c r="L19" s="21">
        <v>19</v>
      </c>
      <c r="M19" s="21">
        <v>6</v>
      </c>
      <c r="N19" s="21">
        <v>42</v>
      </c>
      <c r="O19" s="21">
        <v>17</v>
      </c>
      <c r="P19" s="21">
        <v>18</v>
      </c>
      <c r="Q19" s="21">
        <v>20</v>
      </c>
      <c r="R19" s="21">
        <v>108</v>
      </c>
      <c r="S19" s="21">
        <v>22</v>
      </c>
      <c r="T19" s="21">
        <v>45</v>
      </c>
      <c r="U19" s="22">
        <v>153</v>
      </c>
      <c r="V19" s="42">
        <f t="shared" si="0"/>
        <v>8757</v>
      </c>
    </row>
    <row r="20" spans="1:22" ht="18" customHeight="1" x14ac:dyDescent="0.15">
      <c r="A20" s="176"/>
      <c r="B20" s="6" t="s">
        <v>14</v>
      </c>
      <c r="C20" s="17">
        <v>2342</v>
      </c>
      <c r="D20" s="18">
        <v>1001</v>
      </c>
      <c r="E20" s="18">
        <v>1840</v>
      </c>
      <c r="F20" s="18">
        <v>1558</v>
      </c>
      <c r="G20" s="18">
        <v>681</v>
      </c>
      <c r="H20" s="18">
        <v>500</v>
      </c>
      <c r="I20" s="18">
        <v>1208</v>
      </c>
      <c r="J20" s="18">
        <v>1</v>
      </c>
      <c r="K20" s="18">
        <v>36</v>
      </c>
      <c r="L20" s="18">
        <v>19</v>
      </c>
      <c r="M20" s="18">
        <v>6</v>
      </c>
      <c r="N20" s="18">
        <v>112</v>
      </c>
      <c r="O20" s="18">
        <v>24</v>
      </c>
      <c r="P20" s="18">
        <v>20</v>
      </c>
      <c r="Q20" s="18">
        <v>33</v>
      </c>
      <c r="R20" s="18">
        <v>157</v>
      </c>
      <c r="S20" s="18">
        <v>28</v>
      </c>
      <c r="T20" s="18">
        <v>61</v>
      </c>
      <c r="U20" s="19">
        <v>170</v>
      </c>
      <c r="V20" s="40">
        <f t="shared" si="0"/>
        <v>9797</v>
      </c>
    </row>
    <row r="21" spans="1:22" ht="18" customHeight="1" x14ac:dyDescent="0.15">
      <c r="A21" s="173" t="s">
        <v>8</v>
      </c>
      <c r="B21" s="4" t="s">
        <v>13</v>
      </c>
      <c r="C21" s="11">
        <v>1496</v>
      </c>
      <c r="D21" s="12">
        <v>713</v>
      </c>
      <c r="E21" s="12">
        <v>1428</v>
      </c>
      <c r="F21" s="12">
        <v>963</v>
      </c>
      <c r="G21" s="12">
        <v>475</v>
      </c>
      <c r="H21" s="12">
        <v>732</v>
      </c>
      <c r="I21" s="12">
        <v>792</v>
      </c>
      <c r="J21" s="12">
        <v>4</v>
      </c>
      <c r="K21" s="12">
        <v>30</v>
      </c>
      <c r="L21" s="12">
        <v>21</v>
      </c>
      <c r="M21" s="12">
        <v>5</v>
      </c>
      <c r="N21" s="12">
        <v>36</v>
      </c>
      <c r="O21" s="12">
        <v>5</v>
      </c>
      <c r="P21" s="12">
        <v>4</v>
      </c>
      <c r="Q21" s="12">
        <v>19</v>
      </c>
      <c r="R21" s="12">
        <v>108</v>
      </c>
      <c r="S21" s="12">
        <v>27</v>
      </c>
      <c r="T21" s="12">
        <v>53</v>
      </c>
      <c r="U21" s="13">
        <v>84</v>
      </c>
      <c r="V21" s="39">
        <f t="shared" si="0"/>
        <v>6995</v>
      </c>
    </row>
    <row r="22" spans="1:22" ht="18" customHeight="1" x14ac:dyDescent="0.15">
      <c r="A22" s="172"/>
      <c r="B22" s="5" t="s">
        <v>14</v>
      </c>
      <c r="C22" s="14">
        <v>1664</v>
      </c>
      <c r="D22" s="15">
        <v>760</v>
      </c>
      <c r="E22" s="15">
        <v>1546</v>
      </c>
      <c r="F22" s="15">
        <v>1072</v>
      </c>
      <c r="G22" s="15">
        <v>571</v>
      </c>
      <c r="H22" s="15">
        <v>891</v>
      </c>
      <c r="I22" s="15">
        <v>843</v>
      </c>
      <c r="J22" s="15">
        <v>4</v>
      </c>
      <c r="K22" s="15">
        <v>30</v>
      </c>
      <c r="L22" s="15">
        <v>21</v>
      </c>
      <c r="M22" s="15">
        <v>5</v>
      </c>
      <c r="N22" s="15">
        <v>128</v>
      </c>
      <c r="O22" s="15">
        <v>7</v>
      </c>
      <c r="P22" s="15">
        <v>4</v>
      </c>
      <c r="Q22" s="15">
        <v>59</v>
      </c>
      <c r="R22" s="15">
        <v>122</v>
      </c>
      <c r="S22" s="15">
        <v>29</v>
      </c>
      <c r="T22" s="15">
        <v>88</v>
      </c>
      <c r="U22" s="16">
        <v>141</v>
      </c>
      <c r="V22" s="41">
        <f t="shared" si="0"/>
        <v>7985</v>
      </c>
    </row>
    <row r="23" spans="1:22" ht="18" customHeight="1" x14ac:dyDescent="0.15">
      <c r="A23" s="175" t="s">
        <v>9</v>
      </c>
      <c r="B23" s="7" t="s">
        <v>13</v>
      </c>
      <c r="C23" s="20">
        <v>4317</v>
      </c>
      <c r="D23" s="21">
        <v>2094</v>
      </c>
      <c r="E23" s="21">
        <v>1996</v>
      </c>
      <c r="F23" s="21">
        <v>2462</v>
      </c>
      <c r="G23" s="21">
        <v>2943</v>
      </c>
      <c r="H23" s="21">
        <v>1142</v>
      </c>
      <c r="I23" s="21">
        <v>1722</v>
      </c>
      <c r="J23" s="21">
        <v>2</v>
      </c>
      <c r="K23" s="21">
        <v>261</v>
      </c>
      <c r="L23" s="21">
        <v>80</v>
      </c>
      <c r="M23" s="21">
        <v>54</v>
      </c>
      <c r="N23" s="21">
        <v>51</v>
      </c>
      <c r="O23" s="21">
        <v>10</v>
      </c>
      <c r="P23" s="21">
        <v>23</v>
      </c>
      <c r="Q23" s="21">
        <v>12</v>
      </c>
      <c r="R23" s="21">
        <v>177</v>
      </c>
      <c r="S23" s="21">
        <v>42</v>
      </c>
      <c r="T23" s="21">
        <v>124</v>
      </c>
      <c r="U23" s="22">
        <v>274</v>
      </c>
      <c r="V23" s="42">
        <f t="shared" si="0"/>
        <v>17786</v>
      </c>
    </row>
    <row r="24" spans="1:22" ht="18" customHeight="1" x14ac:dyDescent="0.15">
      <c r="A24" s="176"/>
      <c r="B24" s="6" t="s">
        <v>14</v>
      </c>
      <c r="C24" s="17">
        <v>4759</v>
      </c>
      <c r="D24" s="18">
        <v>2278</v>
      </c>
      <c r="E24" s="18">
        <v>2109</v>
      </c>
      <c r="F24" s="18">
        <v>2947</v>
      </c>
      <c r="G24" s="18">
        <v>3407</v>
      </c>
      <c r="H24" s="18">
        <v>1294</v>
      </c>
      <c r="I24" s="18">
        <v>1871</v>
      </c>
      <c r="J24" s="18">
        <v>8</v>
      </c>
      <c r="K24" s="18">
        <v>315</v>
      </c>
      <c r="L24" s="18">
        <v>109</v>
      </c>
      <c r="M24" s="18">
        <v>54</v>
      </c>
      <c r="N24" s="18">
        <v>80</v>
      </c>
      <c r="O24" s="18">
        <v>13</v>
      </c>
      <c r="P24" s="18">
        <v>42</v>
      </c>
      <c r="Q24" s="18">
        <v>16</v>
      </c>
      <c r="R24" s="18">
        <v>274</v>
      </c>
      <c r="S24" s="18">
        <v>47</v>
      </c>
      <c r="T24" s="18">
        <v>201</v>
      </c>
      <c r="U24" s="19">
        <v>396</v>
      </c>
      <c r="V24" s="40">
        <f t="shared" si="0"/>
        <v>20220</v>
      </c>
    </row>
    <row r="25" spans="1:22" ht="18" customHeight="1" x14ac:dyDescent="0.15">
      <c r="A25" s="173" t="s">
        <v>10</v>
      </c>
      <c r="B25" s="4" t="s">
        <v>13</v>
      </c>
      <c r="C25" s="11">
        <v>4998</v>
      </c>
      <c r="D25" s="12">
        <v>2643</v>
      </c>
      <c r="E25" s="12">
        <v>2721</v>
      </c>
      <c r="F25" s="12">
        <v>1392</v>
      </c>
      <c r="G25" s="12">
        <v>253</v>
      </c>
      <c r="H25" s="12">
        <v>453</v>
      </c>
      <c r="I25" s="12">
        <v>1693</v>
      </c>
      <c r="J25" s="12">
        <v>5</v>
      </c>
      <c r="K25" s="12">
        <v>28</v>
      </c>
      <c r="L25" s="12">
        <v>45</v>
      </c>
      <c r="M25" s="12">
        <v>2</v>
      </c>
      <c r="N25" s="12">
        <v>39</v>
      </c>
      <c r="O25" s="12">
        <v>71</v>
      </c>
      <c r="P25" s="12">
        <v>41</v>
      </c>
      <c r="Q25" s="12">
        <v>52</v>
      </c>
      <c r="R25" s="12">
        <v>302</v>
      </c>
      <c r="S25" s="12">
        <v>61</v>
      </c>
      <c r="T25" s="12">
        <v>683</v>
      </c>
      <c r="U25" s="13">
        <v>452</v>
      </c>
      <c r="V25" s="39">
        <f t="shared" si="0"/>
        <v>15934</v>
      </c>
    </row>
    <row r="26" spans="1:22" ht="18" customHeight="1" x14ac:dyDescent="0.15">
      <c r="A26" s="172"/>
      <c r="B26" s="5" t="s">
        <v>14</v>
      </c>
      <c r="C26" s="14">
        <v>5432</v>
      </c>
      <c r="D26" s="15">
        <v>2881</v>
      </c>
      <c r="E26" s="15">
        <v>2857</v>
      </c>
      <c r="F26" s="15">
        <v>1641</v>
      </c>
      <c r="G26" s="15">
        <v>331</v>
      </c>
      <c r="H26" s="15">
        <v>530</v>
      </c>
      <c r="I26" s="15">
        <v>1776</v>
      </c>
      <c r="J26" s="15">
        <v>10</v>
      </c>
      <c r="K26" s="15">
        <v>40</v>
      </c>
      <c r="L26" s="15">
        <v>51</v>
      </c>
      <c r="M26" s="15">
        <v>2</v>
      </c>
      <c r="N26" s="15">
        <v>72</v>
      </c>
      <c r="O26" s="15">
        <v>173</v>
      </c>
      <c r="P26" s="15">
        <v>70</v>
      </c>
      <c r="Q26" s="15">
        <v>104</v>
      </c>
      <c r="R26" s="15">
        <v>590</v>
      </c>
      <c r="S26" s="15">
        <v>121</v>
      </c>
      <c r="T26" s="15">
        <v>1260</v>
      </c>
      <c r="U26" s="16">
        <v>893</v>
      </c>
      <c r="V26" s="41">
        <f t="shared" si="0"/>
        <v>18834</v>
      </c>
    </row>
    <row r="27" spans="1:22" ht="18" customHeight="1" x14ac:dyDescent="0.15">
      <c r="A27" s="175" t="s">
        <v>11</v>
      </c>
      <c r="B27" s="7" t="s">
        <v>13</v>
      </c>
      <c r="C27" s="20">
        <v>7496</v>
      </c>
      <c r="D27" s="21">
        <v>2688</v>
      </c>
      <c r="E27" s="21">
        <v>2428</v>
      </c>
      <c r="F27" s="21">
        <v>2354</v>
      </c>
      <c r="G27" s="21">
        <v>469</v>
      </c>
      <c r="H27" s="21">
        <v>537</v>
      </c>
      <c r="I27" s="21">
        <v>1978</v>
      </c>
      <c r="J27" s="21">
        <v>0</v>
      </c>
      <c r="K27" s="21">
        <v>104</v>
      </c>
      <c r="L27" s="21">
        <v>58</v>
      </c>
      <c r="M27" s="21">
        <v>26</v>
      </c>
      <c r="N27" s="21">
        <v>9</v>
      </c>
      <c r="O27" s="21">
        <v>40</v>
      </c>
      <c r="P27" s="21">
        <v>46</v>
      </c>
      <c r="Q27" s="21">
        <v>39</v>
      </c>
      <c r="R27" s="21">
        <v>411</v>
      </c>
      <c r="S27" s="21">
        <v>45</v>
      </c>
      <c r="T27" s="21">
        <v>474</v>
      </c>
      <c r="U27" s="22">
        <v>328</v>
      </c>
      <c r="V27" s="42">
        <f t="shared" si="0"/>
        <v>19530</v>
      </c>
    </row>
    <row r="28" spans="1:22" ht="18" customHeight="1" x14ac:dyDescent="0.15">
      <c r="A28" s="176"/>
      <c r="B28" s="6" t="s">
        <v>14</v>
      </c>
      <c r="C28" s="17">
        <v>8579</v>
      </c>
      <c r="D28" s="18">
        <v>3722</v>
      </c>
      <c r="E28" s="18">
        <v>2578</v>
      </c>
      <c r="F28" s="18">
        <v>2627</v>
      </c>
      <c r="G28" s="18">
        <v>576</v>
      </c>
      <c r="H28" s="18">
        <v>596</v>
      </c>
      <c r="I28" s="18">
        <v>2132</v>
      </c>
      <c r="J28" s="18">
        <v>0</v>
      </c>
      <c r="K28" s="18">
        <v>126</v>
      </c>
      <c r="L28" s="18">
        <v>84</v>
      </c>
      <c r="M28" s="18">
        <v>26</v>
      </c>
      <c r="N28" s="18">
        <v>18</v>
      </c>
      <c r="O28" s="18">
        <v>70</v>
      </c>
      <c r="P28" s="18">
        <v>84</v>
      </c>
      <c r="Q28" s="18">
        <v>86</v>
      </c>
      <c r="R28" s="18">
        <v>563</v>
      </c>
      <c r="S28" s="18">
        <v>64</v>
      </c>
      <c r="T28" s="18">
        <v>924</v>
      </c>
      <c r="U28" s="19">
        <v>423</v>
      </c>
      <c r="V28" s="40">
        <f t="shared" si="0"/>
        <v>23278</v>
      </c>
    </row>
    <row r="29" spans="1:22" ht="18" customHeight="1" x14ac:dyDescent="0.15">
      <c r="A29" s="173" t="s">
        <v>12</v>
      </c>
      <c r="B29" s="4" t="s">
        <v>13</v>
      </c>
      <c r="C29" s="11">
        <v>1605</v>
      </c>
      <c r="D29" s="12">
        <v>1178</v>
      </c>
      <c r="E29" s="12">
        <v>1092</v>
      </c>
      <c r="F29" s="12">
        <v>657</v>
      </c>
      <c r="G29" s="12">
        <v>392</v>
      </c>
      <c r="H29" s="12">
        <v>287</v>
      </c>
      <c r="I29" s="12">
        <v>1589</v>
      </c>
      <c r="J29" s="12">
        <v>0</v>
      </c>
      <c r="K29" s="12">
        <v>10</v>
      </c>
      <c r="L29" s="12">
        <v>37</v>
      </c>
      <c r="M29" s="12">
        <v>4</v>
      </c>
      <c r="N29" s="12">
        <v>10</v>
      </c>
      <c r="O29" s="12">
        <v>5</v>
      </c>
      <c r="P29" s="12">
        <v>5</v>
      </c>
      <c r="Q29" s="12">
        <v>3</v>
      </c>
      <c r="R29" s="12">
        <v>159</v>
      </c>
      <c r="S29" s="12">
        <v>21</v>
      </c>
      <c r="T29" s="12">
        <v>147</v>
      </c>
      <c r="U29" s="13">
        <v>153</v>
      </c>
      <c r="V29" s="39">
        <f t="shared" si="0"/>
        <v>7354</v>
      </c>
    </row>
    <row r="30" spans="1:22" ht="18" customHeight="1" x14ac:dyDescent="0.15">
      <c r="A30" s="172"/>
      <c r="B30" s="5" t="s">
        <v>14</v>
      </c>
      <c r="C30" s="14">
        <v>1728</v>
      </c>
      <c r="D30" s="15">
        <v>1421</v>
      </c>
      <c r="E30" s="15">
        <v>1141</v>
      </c>
      <c r="F30" s="15">
        <v>868</v>
      </c>
      <c r="G30" s="15">
        <v>499</v>
      </c>
      <c r="H30" s="15">
        <v>378</v>
      </c>
      <c r="I30" s="15">
        <v>1638</v>
      </c>
      <c r="J30" s="15">
        <v>0</v>
      </c>
      <c r="K30" s="15">
        <v>10</v>
      </c>
      <c r="L30" s="15">
        <v>51</v>
      </c>
      <c r="M30" s="15">
        <v>6</v>
      </c>
      <c r="N30" s="15">
        <v>27</v>
      </c>
      <c r="O30" s="15">
        <v>5</v>
      </c>
      <c r="P30" s="15">
        <v>9</v>
      </c>
      <c r="Q30" s="15">
        <v>3</v>
      </c>
      <c r="R30" s="15">
        <v>308</v>
      </c>
      <c r="S30" s="15">
        <v>34</v>
      </c>
      <c r="T30" s="15">
        <v>222</v>
      </c>
      <c r="U30" s="16">
        <v>193</v>
      </c>
      <c r="V30" s="41">
        <f t="shared" si="0"/>
        <v>8541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36482</v>
      </c>
      <c r="D31" s="12">
        <f t="shared" ref="D31:V31" si="1">+D7+D9+D11+D13+D15+D17+D19+D21+D23+D25+D27+D29</f>
        <v>16594</v>
      </c>
      <c r="E31" s="12">
        <f t="shared" si="1"/>
        <v>18947</v>
      </c>
      <c r="F31" s="12">
        <f t="shared" si="1"/>
        <v>17288</v>
      </c>
      <c r="G31" s="12">
        <f t="shared" si="1"/>
        <v>9067</v>
      </c>
      <c r="H31" s="12">
        <f t="shared" si="1"/>
        <v>4842</v>
      </c>
      <c r="I31" s="12">
        <f t="shared" si="1"/>
        <v>15338</v>
      </c>
      <c r="J31" s="12">
        <f t="shared" si="1"/>
        <v>72</v>
      </c>
      <c r="K31" s="12">
        <f t="shared" ref="K31:M31" si="2">+K7+K9+K11+K13+K15+K17+K19+K21+K23+K25+K27+K29</f>
        <v>878</v>
      </c>
      <c r="L31" s="12">
        <f t="shared" si="2"/>
        <v>402</v>
      </c>
      <c r="M31" s="12">
        <f t="shared" si="2"/>
        <v>129</v>
      </c>
      <c r="N31" s="12">
        <f t="shared" si="1"/>
        <v>371</v>
      </c>
      <c r="O31" s="12">
        <f t="shared" si="1"/>
        <v>249</v>
      </c>
      <c r="P31" s="12">
        <f t="shared" si="1"/>
        <v>236</v>
      </c>
      <c r="Q31" s="12">
        <f t="shared" si="1"/>
        <v>433</v>
      </c>
      <c r="R31" s="12">
        <f t="shared" si="1"/>
        <v>2099</v>
      </c>
      <c r="S31" s="12">
        <f t="shared" si="1"/>
        <v>464</v>
      </c>
      <c r="T31" s="12">
        <f t="shared" si="1"/>
        <v>1919</v>
      </c>
      <c r="U31" s="13">
        <f t="shared" si="1"/>
        <v>2413</v>
      </c>
      <c r="V31" s="39">
        <f t="shared" si="1"/>
        <v>128223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40073</v>
      </c>
      <c r="D32" s="15">
        <f t="shared" si="3"/>
        <v>18847</v>
      </c>
      <c r="E32" s="15">
        <f t="shared" si="3"/>
        <v>20162</v>
      </c>
      <c r="F32" s="15">
        <f t="shared" si="3"/>
        <v>20553</v>
      </c>
      <c r="G32" s="15">
        <f t="shared" si="3"/>
        <v>10498</v>
      </c>
      <c r="H32" s="15">
        <f t="shared" si="3"/>
        <v>5660</v>
      </c>
      <c r="I32" s="15">
        <f t="shared" si="3"/>
        <v>16296</v>
      </c>
      <c r="J32" s="15">
        <f t="shared" si="3"/>
        <v>111</v>
      </c>
      <c r="K32" s="15">
        <f t="shared" ref="K32:M32" si="4">+K8+K10+K12+K14+K16+K18+K20+K22+K24+K26+K28+K30</f>
        <v>1026</v>
      </c>
      <c r="L32" s="15">
        <f t="shared" si="4"/>
        <v>499</v>
      </c>
      <c r="M32" s="15">
        <f t="shared" si="4"/>
        <v>136</v>
      </c>
      <c r="N32" s="15">
        <f t="shared" si="3"/>
        <v>936</v>
      </c>
      <c r="O32" s="15">
        <f t="shared" si="3"/>
        <v>447</v>
      </c>
      <c r="P32" s="15">
        <f t="shared" si="3"/>
        <v>342</v>
      </c>
      <c r="Q32" s="15">
        <f t="shared" si="3"/>
        <v>762</v>
      </c>
      <c r="R32" s="15">
        <f t="shared" si="3"/>
        <v>3073</v>
      </c>
      <c r="S32" s="15">
        <f t="shared" si="3"/>
        <v>640</v>
      </c>
      <c r="T32" s="15">
        <f t="shared" si="3"/>
        <v>3284</v>
      </c>
      <c r="U32" s="16">
        <f t="shared" si="3"/>
        <v>3274</v>
      </c>
      <c r="V32" s="41">
        <f t="shared" si="3"/>
        <v>146619</v>
      </c>
    </row>
    <row r="33" spans="1:22" ht="18" customHeight="1" x14ac:dyDescent="0.15">
      <c r="A33" s="177" t="s">
        <v>260</v>
      </c>
      <c r="B33" s="4" t="s">
        <v>13</v>
      </c>
      <c r="C33" s="11">
        <v>27169</v>
      </c>
      <c r="D33" s="12">
        <v>11555</v>
      </c>
      <c r="E33" s="12">
        <v>16782</v>
      </c>
      <c r="F33" s="12">
        <v>14602</v>
      </c>
      <c r="G33" s="12">
        <v>6432</v>
      </c>
      <c r="H33" s="12">
        <v>1842</v>
      </c>
      <c r="I33" s="12">
        <v>12056</v>
      </c>
      <c r="J33" s="12">
        <v>83</v>
      </c>
      <c r="K33" s="128">
        <v>477</v>
      </c>
      <c r="L33" s="128">
        <v>115</v>
      </c>
      <c r="M33" s="128">
        <v>11</v>
      </c>
      <c r="N33" s="12">
        <v>875</v>
      </c>
      <c r="O33" s="12">
        <v>128</v>
      </c>
      <c r="P33" s="12">
        <v>235</v>
      </c>
      <c r="Q33" s="12">
        <v>158</v>
      </c>
      <c r="R33" s="12">
        <v>1635</v>
      </c>
      <c r="S33" s="12">
        <v>350</v>
      </c>
      <c r="T33" s="12">
        <v>1296</v>
      </c>
      <c r="U33" s="13">
        <v>2809</v>
      </c>
      <c r="V33" s="39">
        <f>SUM(C33:U33)</f>
        <v>98610</v>
      </c>
    </row>
    <row r="34" spans="1:22" ht="18" customHeight="1" x14ac:dyDescent="0.15">
      <c r="A34" s="172"/>
      <c r="B34" s="5" t="s">
        <v>14</v>
      </c>
      <c r="C34" s="14">
        <v>30337</v>
      </c>
      <c r="D34" s="15">
        <v>13739</v>
      </c>
      <c r="E34" s="15">
        <v>17556</v>
      </c>
      <c r="F34" s="15">
        <v>17451</v>
      </c>
      <c r="G34" s="15">
        <v>7732</v>
      </c>
      <c r="H34" s="15">
        <v>2084</v>
      </c>
      <c r="I34" s="15">
        <v>12718</v>
      </c>
      <c r="J34" s="15">
        <v>91</v>
      </c>
      <c r="K34" s="129">
        <v>534</v>
      </c>
      <c r="L34" s="129">
        <v>147</v>
      </c>
      <c r="M34" s="129">
        <v>13</v>
      </c>
      <c r="N34" s="15">
        <v>1611</v>
      </c>
      <c r="O34" s="15">
        <v>177</v>
      </c>
      <c r="P34" s="15">
        <v>357</v>
      </c>
      <c r="Q34" s="15">
        <v>349</v>
      </c>
      <c r="R34" s="15">
        <v>2188</v>
      </c>
      <c r="S34" s="15">
        <v>460</v>
      </c>
      <c r="T34" s="15">
        <v>2036</v>
      </c>
      <c r="U34" s="16">
        <v>3405</v>
      </c>
      <c r="V34" s="41">
        <f>SUM(C34:U34)</f>
        <v>112985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1.3427803746917442</v>
      </c>
      <c r="D35" s="44">
        <f t="shared" ref="D35:V35" si="5">IF(D33=0,"- ",+D31/D33)</f>
        <v>1.4360882734746863</v>
      </c>
      <c r="E35" s="44">
        <f t="shared" si="5"/>
        <v>1.1290072696937195</v>
      </c>
      <c r="F35" s="44">
        <f t="shared" si="5"/>
        <v>1.1839474044651417</v>
      </c>
      <c r="G35" s="44">
        <f t="shared" si="5"/>
        <v>1.4096703980099503</v>
      </c>
      <c r="H35" s="44">
        <f t="shared" si="5"/>
        <v>2.6286644951140063</v>
      </c>
      <c r="I35" s="44">
        <f t="shared" si="5"/>
        <v>1.272229595222296</v>
      </c>
      <c r="J35" s="44">
        <f t="shared" si="5"/>
        <v>0.86746987951807231</v>
      </c>
      <c r="K35" s="44">
        <f t="shared" ref="K35:M35" si="6">IF(K33=0,"- ",+K31/K33)</f>
        <v>1.8406708595387842</v>
      </c>
      <c r="L35" s="44">
        <f t="shared" si="6"/>
        <v>3.4956521739130433</v>
      </c>
      <c r="M35" s="44">
        <f t="shared" si="6"/>
        <v>11.727272727272727</v>
      </c>
      <c r="N35" s="44">
        <f t="shared" si="5"/>
        <v>0.42399999999999999</v>
      </c>
      <c r="O35" s="44">
        <f t="shared" si="5"/>
        <v>1.9453125</v>
      </c>
      <c r="P35" s="44">
        <f t="shared" si="5"/>
        <v>1.0042553191489361</v>
      </c>
      <c r="Q35" s="44">
        <f t="shared" si="5"/>
        <v>2.740506329113924</v>
      </c>
      <c r="R35" s="44">
        <f t="shared" si="5"/>
        <v>1.2837920489296637</v>
      </c>
      <c r="S35" s="44">
        <f t="shared" si="5"/>
        <v>1.3257142857142856</v>
      </c>
      <c r="T35" s="44">
        <f t="shared" si="5"/>
        <v>1.4807098765432098</v>
      </c>
      <c r="U35" s="45">
        <f t="shared" si="5"/>
        <v>0.85902456390174442</v>
      </c>
      <c r="V35" s="46">
        <f t="shared" si="5"/>
        <v>1.3003042287800426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1.3209282394435837</v>
      </c>
      <c r="D36" s="48">
        <f t="shared" si="7"/>
        <v>1.3717883397627193</v>
      </c>
      <c r="E36" s="48">
        <f t="shared" si="7"/>
        <v>1.1484392800182275</v>
      </c>
      <c r="F36" s="48">
        <f t="shared" si="7"/>
        <v>1.1777548564552174</v>
      </c>
      <c r="G36" s="48">
        <f t="shared" si="7"/>
        <v>1.3577340920848422</v>
      </c>
      <c r="H36" s="48">
        <f t="shared" si="7"/>
        <v>2.7159309021113245</v>
      </c>
      <c r="I36" s="48">
        <f t="shared" si="7"/>
        <v>1.2813335430099073</v>
      </c>
      <c r="J36" s="48">
        <f t="shared" si="7"/>
        <v>1.2197802197802199</v>
      </c>
      <c r="K36" s="48">
        <f t="shared" ref="K36:M36" si="8">IF(K34=0,"- ",+K32/K34)</f>
        <v>1.9213483146067416</v>
      </c>
      <c r="L36" s="48">
        <f t="shared" si="8"/>
        <v>3.3945578231292517</v>
      </c>
      <c r="M36" s="48">
        <f t="shared" si="8"/>
        <v>10.461538461538462</v>
      </c>
      <c r="N36" s="48">
        <f t="shared" si="7"/>
        <v>0.58100558659217882</v>
      </c>
      <c r="O36" s="48">
        <f t="shared" si="7"/>
        <v>2.5254237288135593</v>
      </c>
      <c r="P36" s="48">
        <f t="shared" si="7"/>
        <v>0.95798319327731096</v>
      </c>
      <c r="Q36" s="48">
        <f t="shared" si="7"/>
        <v>2.183381088825215</v>
      </c>
      <c r="R36" s="48">
        <f t="shared" si="7"/>
        <v>1.4044789762340038</v>
      </c>
      <c r="S36" s="48">
        <f t="shared" si="7"/>
        <v>1.3913043478260869</v>
      </c>
      <c r="T36" s="48">
        <f t="shared" si="7"/>
        <v>1.612966601178782</v>
      </c>
      <c r="U36" s="49">
        <f t="shared" si="7"/>
        <v>0.96152716593245224</v>
      </c>
      <c r="V36" s="50">
        <f t="shared" si="7"/>
        <v>1.2976855334778954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77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>
        <v>10</v>
      </c>
      <c r="P27" s="21"/>
      <c r="Q27" s="21"/>
      <c r="R27" s="21">
        <v>29</v>
      </c>
      <c r="S27" s="21">
        <v>8</v>
      </c>
      <c r="T27" s="21">
        <v>7</v>
      </c>
      <c r="U27" s="22">
        <v>11</v>
      </c>
      <c r="V27" s="42">
        <f t="shared" si="0"/>
        <v>65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>
        <v>19</v>
      </c>
      <c r="P28" s="18"/>
      <c r="Q28" s="18"/>
      <c r="R28" s="18">
        <v>54</v>
      </c>
      <c r="S28" s="18">
        <v>16</v>
      </c>
      <c r="T28" s="18">
        <v>28</v>
      </c>
      <c r="U28" s="19">
        <v>11</v>
      </c>
      <c r="V28" s="40">
        <f t="shared" si="0"/>
        <v>128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4</v>
      </c>
      <c r="S29" s="12"/>
      <c r="T29" s="12"/>
      <c r="U29" s="13">
        <v>2</v>
      </c>
      <c r="V29" s="39">
        <f t="shared" si="0"/>
        <v>6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8</v>
      </c>
      <c r="S30" s="15"/>
      <c r="T30" s="15"/>
      <c r="U30" s="16">
        <v>2</v>
      </c>
      <c r="V30" s="41">
        <f t="shared" si="0"/>
        <v>10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10</v>
      </c>
      <c r="P31" s="12">
        <f t="shared" si="1"/>
        <v>0</v>
      </c>
      <c r="Q31" s="12">
        <f t="shared" si="1"/>
        <v>0</v>
      </c>
      <c r="R31" s="12">
        <f t="shared" si="1"/>
        <v>33</v>
      </c>
      <c r="S31" s="12">
        <f t="shared" si="1"/>
        <v>8</v>
      </c>
      <c r="T31" s="12">
        <f t="shared" si="1"/>
        <v>7</v>
      </c>
      <c r="U31" s="13">
        <f t="shared" si="1"/>
        <v>13</v>
      </c>
      <c r="V31" s="39">
        <f t="shared" si="1"/>
        <v>71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19</v>
      </c>
      <c r="P32" s="15">
        <f t="shared" si="3"/>
        <v>0</v>
      </c>
      <c r="Q32" s="15">
        <f t="shared" si="3"/>
        <v>0</v>
      </c>
      <c r="R32" s="15">
        <f t="shared" si="3"/>
        <v>62</v>
      </c>
      <c r="S32" s="15">
        <f t="shared" si="3"/>
        <v>16</v>
      </c>
      <c r="T32" s="15">
        <f t="shared" si="3"/>
        <v>28</v>
      </c>
      <c r="U32" s="16">
        <f t="shared" si="3"/>
        <v>13</v>
      </c>
      <c r="V32" s="41">
        <f t="shared" si="3"/>
        <v>138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2</v>
      </c>
      <c r="P33" s="12">
        <v>0</v>
      </c>
      <c r="Q33" s="12">
        <v>3</v>
      </c>
      <c r="R33" s="12">
        <v>23</v>
      </c>
      <c r="S33" s="12">
        <v>25</v>
      </c>
      <c r="T33" s="12">
        <v>10</v>
      </c>
      <c r="U33" s="13">
        <v>37</v>
      </c>
      <c r="V33" s="39">
        <f>SUM(C33:U33)</f>
        <v>100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2</v>
      </c>
      <c r="P34" s="15">
        <v>0</v>
      </c>
      <c r="Q34" s="15">
        <v>3</v>
      </c>
      <c r="R34" s="15">
        <v>23</v>
      </c>
      <c r="S34" s="15">
        <v>25</v>
      </c>
      <c r="T34" s="15">
        <v>10</v>
      </c>
      <c r="U34" s="16">
        <v>37</v>
      </c>
      <c r="V34" s="41">
        <f>SUM(C34:U34)</f>
        <v>100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5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1.4347826086956521</v>
      </c>
      <c r="S35" s="44">
        <f t="shared" si="5"/>
        <v>0.32</v>
      </c>
      <c r="T35" s="44">
        <f t="shared" si="5"/>
        <v>0.7</v>
      </c>
      <c r="U35" s="45">
        <f t="shared" si="5"/>
        <v>0.35135135135135137</v>
      </c>
      <c r="V35" s="46">
        <f t="shared" si="5"/>
        <v>0.71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9.5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2.6956521739130435</v>
      </c>
      <c r="S36" s="48">
        <f t="shared" si="7"/>
        <v>0.64</v>
      </c>
      <c r="T36" s="48">
        <f t="shared" si="7"/>
        <v>2.8</v>
      </c>
      <c r="U36" s="49">
        <f t="shared" si="7"/>
        <v>0.35135135135135137</v>
      </c>
      <c r="V36" s="50">
        <f t="shared" si="7"/>
        <v>1.38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78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>
        <v>7</v>
      </c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79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>
        <v>1</v>
      </c>
      <c r="F7" s="12"/>
      <c r="G7" s="12"/>
      <c r="H7" s="12"/>
      <c r="I7" s="12">
        <v>2</v>
      </c>
      <c r="J7" s="12"/>
      <c r="K7" s="12">
        <v>1</v>
      </c>
      <c r="L7" s="12"/>
      <c r="M7" s="12">
        <v>1</v>
      </c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6</v>
      </c>
    </row>
    <row r="8" spans="1:22" ht="18" customHeight="1" x14ac:dyDescent="0.15">
      <c r="A8" s="176"/>
      <c r="B8" s="6" t="s">
        <v>14</v>
      </c>
      <c r="C8" s="14"/>
      <c r="D8" s="18"/>
      <c r="E8" s="18">
        <v>29</v>
      </c>
      <c r="F8" s="18"/>
      <c r="G8" s="18"/>
      <c r="H8" s="18"/>
      <c r="I8" s="18">
        <v>12</v>
      </c>
      <c r="J8" s="18"/>
      <c r="K8" s="18">
        <v>5</v>
      </c>
      <c r="L8" s="18"/>
      <c r="M8" s="18">
        <v>6</v>
      </c>
      <c r="N8" s="18"/>
      <c r="O8" s="18"/>
      <c r="P8" s="18"/>
      <c r="Q8" s="18"/>
      <c r="R8" s="18"/>
      <c r="S8" s="18"/>
      <c r="T8" s="18"/>
      <c r="U8" s="19">
        <v>6</v>
      </c>
      <c r="V8" s="40">
        <f t="shared" ref="V8:V30" si="0">SUM(C8:U8)</f>
        <v>58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1</v>
      </c>
      <c r="F9" s="12"/>
      <c r="G9" s="12"/>
      <c r="H9" s="12"/>
      <c r="I9" s="12">
        <v>1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72"/>
      <c r="B10" s="5" t="s">
        <v>14</v>
      </c>
      <c r="C10" s="14"/>
      <c r="D10" s="15"/>
      <c r="E10" s="15">
        <v>31</v>
      </c>
      <c r="F10" s="15"/>
      <c r="G10" s="15"/>
      <c r="H10" s="15"/>
      <c r="I10" s="15">
        <v>4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35</v>
      </c>
    </row>
    <row r="11" spans="1:22" ht="18" customHeight="1" x14ac:dyDescent="0.15">
      <c r="A11" s="175" t="s">
        <v>3</v>
      </c>
      <c r="B11" s="7" t="s">
        <v>13</v>
      </c>
      <c r="C11" s="20">
        <v>17</v>
      </c>
      <c r="D11" s="21"/>
      <c r="E11" s="21">
        <v>3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11</v>
      </c>
      <c r="V11" s="42">
        <f t="shared" si="0"/>
        <v>31</v>
      </c>
    </row>
    <row r="12" spans="1:22" ht="18" customHeight="1" x14ac:dyDescent="0.15">
      <c r="A12" s="176"/>
      <c r="B12" s="6" t="s">
        <v>14</v>
      </c>
      <c r="C12" s="17">
        <v>57</v>
      </c>
      <c r="D12" s="18"/>
      <c r="E12" s="18">
        <v>38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154</v>
      </c>
      <c r="V12" s="40">
        <f t="shared" si="0"/>
        <v>249</v>
      </c>
    </row>
    <row r="13" spans="1:22" ht="18" customHeight="1" x14ac:dyDescent="0.15">
      <c r="A13" s="173" t="s">
        <v>4</v>
      </c>
      <c r="B13" s="4" t="s">
        <v>13</v>
      </c>
      <c r="C13" s="11">
        <v>17</v>
      </c>
      <c r="D13" s="12"/>
      <c r="E13" s="12">
        <v>11</v>
      </c>
      <c r="F13" s="12"/>
      <c r="G13" s="12"/>
      <c r="H13" s="12"/>
      <c r="I13" s="12"/>
      <c r="J13" s="12"/>
      <c r="K13" s="12"/>
      <c r="L13" s="12"/>
      <c r="M13" s="12"/>
      <c r="N13" s="12">
        <v>1</v>
      </c>
      <c r="O13" s="12"/>
      <c r="P13" s="12"/>
      <c r="Q13" s="12">
        <v>2</v>
      </c>
      <c r="R13" s="12"/>
      <c r="S13" s="12"/>
      <c r="T13" s="12"/>
      <c r="U13" s="13">
        <v>4</v>
      </c>
      <c r="V13" s="39">
        <f t="shared" si="0"/>
        <v>35</v>
      </c>
    </row>
    <row r="14" spans="1:22" ht="18" customHeight="1" x14ac:dyDescent="0.15">
      <c r="A14" s="172"/>
      <c r="B14" s="5" t="s">
        <v>14</v>
      </c>
      <c r="C14" s="14">
        <v>85</v>
      </c>
      <c r="D14" s="15"/>
      <c r="E14" s="15">
        <v>52</v>
      </c>
      <c r="F14" s="15"/>
      <c r="G14" s="15"/>
      <c r="H14" s="15"/>
      <c r="I14" s="15"/>
      <c r="J14" s="15"/>
      <c r="K14" s="15"/>
      <c r="L14" s="15"/>
      <c r="M14" s="15"/>
      <c r="N14" s="15">
        <v>12</v>
      </c>
      <c r="O14" s="15"/>
      <c r="P14" s="15"/>
      <c r="Q14" s="15">
        <v>6</v>
      </c>
      <c r="R14" s="15"/>
      <c r="S14" s="15"/>
      <c r="T14" s="15"/>
      <c r="U14" s="16">
        <v>64</v>
      </c>
      <c r="V14" s="41">
        <f t="shared" si="0"/>
        <v>219</v>
      </c>
    </row>
    <row r="15" spans="1:22" ht="18" customHeight="1" x14ac:dyDescent="0.15">
      <c r="A15" s="175" t="s">
        <v>5</v>
      </c>
      <c r="B15" s="7" t="s">
        <v>13</v>
      </c>
      <c r="C15" s="20">
        <v>21</v>
      </c>
      <c r="D15" s="21"/>
      <c r="E15" s="21">
        <v>3</v>
      </c>
      <c r="F15" s="21"/>
      <c r="G15" s="21"/>
      <c r="H15" s="21"/>
      <c r="I15" s="21">
        <v>1</v>
      </c>
      <c r="J15" s="21"/>
      <c r="K15" s="21"/>
      <c r="L15" s="21"/>
      <c r="M15" s="21"/>
      <c r="N15" s="21">
        <v>1</v>
      </c>
      <c r="O15" s="21">
        <v>1</v>
      </c>
      <c r="P15" s="21"/>
      <c r="Q15" s="21"/>
      <c r="R15" s="21"/>
      <c r="S15" s="21"/>
      <c r="T15" s="21">
        <v>1</v>
      </c>
      <c r="U15" s="22">
        <v>4</v>
      </c>
      <c r="V15" s="42">
        <f t="shared" si="0"/>
        <v>32</v>
      </c>
    </row>
    <row r="16" spans="1:22" ht="18" customHeight="1" x14ac:dyDescent="0.15">
      <c r="A16" s="176"/>
      <c r="B16" s="6" t="s">
        <v>14</v>
      </c>
      <c r="C16" s="17">
        <v>67</v>
      </c>
      <c r="D16" s="18"/>
      <c r="E16" s="18">
        <v>37</v>
      </c>
      <c r="F16" s="18"/>
      <c r="G16" s="18"/>
      <c r="H16" s="18"/>
      <c r="I16" s="18">
        <v>1</v>
      </c>
      <c r="J16" s="18"/>
      <c r="K16" s="18"/>
      <c r="L16" s="18"/>
      <c r="M16" s="18"/>
      <c r="N16" s="18">
        <v>15</v>
      </c>
      <c r="O16" s="18">
        <v>1</v>
      </c>
      <c r="P16" s="18"/>
      <c r="Q16" s="18"/>
      <c r="R16" s="18"/>
      <c r="S16" s="18"/>
      <c r="T16" s="18">
        <v>1</v>
      </c>
      <c r="U16" s="19">
        <v>32</v>
      </c>
      <c r="V16" s="40">
        <f t="shared" si="0"/>
        <v>154</v>
      </c>
    </row>
    <row r="17" spans="1:22" ht="18" customHeight="1" x14ac:dyDescent="0.15">
      <c r="A17" s="173" t="s">
        <v>6</v>
      </c>
      <c r="B17" s="4" t="s">
        <v>13</v>
      </c>
      <c r="C17" s="11">
        <v>4</v>
      </c>
      <c r="D17" s="12"/>
      <c r="E17" s="12">
        <v>3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4</v>
      </c>
      <c r="V17" s="39">
        <f t="shared" si="0"/>
        <v>11</v>
      </c>
    </row>
    <row r="18" spans="1:22" ht="18" customHeight="1" x14ac:dyDescent="0.15">
      <c r="A18" s="172"/>
      <c r="B18" s="5" t="s">
        <v>14</v>
      </c>
      <c r="C18" s="14">
        <v>4</v>
      </c>
      <c r="D18" s="15"/>
      <c r="E18" s="15">
        <v>28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4</v>
      </c>
      <c r="V18" s="41">
        <f t="shared" si="0"/>
        <v>36</v>
      </c>
    </row>
    <row r="19" spans="1:22" ht="18" customHeight="1" x14ac:dyDescent="0.15">
      <c r="A19" s="175" t="s">
        <v>7</v>
      </c>
      <c r="B19" s="7" t="s">
        <v>13</v>
      </c>
      <c r="C19" s="20">
        <v>15</v>
      </c>
      <c r="D19" s="21"/>
      <c r="E19" s="21">
        <v>2</v>
      </c>
      <c r="F19" s="21"/>
      <c r="G19" s="21"/>
      <c r="H19" s="21"/>
      <c r="I19" s="21"/>
      <c r="J19" s="21">
        <v>1</v>
      </c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4</v>
      </c>
      <c r="V19" s="42">
        <f t="shared" si="0"/>
        <v>22</v>
      </c>
    </row>
    <row r="20" spans="1:22" ht="18" customHeight="1" x14ac:dyDescent="0.15">
      <c r="A20" s="176"/>
      <c r="B20" s="6" t="s">
        <v>14</v>
      </c>
      <c r="C20" s="17">
        <v>30</v>
      </c>
      <c r="D20" s="18"/>
      <c r="E20" s="18">
        <v>19</v>
      </c>
      <c r="F20" s="18"/>
      <c r="G20" s="18"/>
      <c r="H20" s="18"/>
      <c r="I20" s="18"/>
      <c r="J20" s="18">
        <v>1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4</v>
      </c>
      <c r="V20" s="40">
        <f t="shared" si="0"/>
        <v>54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>
        <v>1</v>
      </c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4</v>
      </c>
    </row>
    <row r="22" spans="1:22" ht="18" customHeight="1" x14ac:dyDescent="0.15">
      <c r="A22" s="172"/>
      <c r="B22" s="5" t="s">
        <v>14</v>
      </c>
      <c r="C22" s="14"/>
      <c r="D22" s="15"/>
      <c r="E22" s="15">
        <v>18</v>
      </c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</v>
      </c>
      <c r="V22" s="41">
        <f t="shared" si="0"/>
        <v>21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>
        <v>1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</v>
      </c>
    </row>
    <row r="24" spans="1:22" ht="18" customHeight="1" x14ac:dyDescent="0.15">
      <c r="A24" s="176"/>
      <c r="B24" s="6" t="s">
        <v>14</v>
      </c>
      <c r="C24" s="17"/>
      <c r="D24" s="18"/>
      <c r="E24" s="18">
        <v>25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25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>
        <v>1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72"/>
      <c r="B26" s="5" t="s">
        <v>14</v>
      </c>
      <c r="C26" s="14"/>
      <c r="D26" s="15"/>
      <c r="E26" s="15">
        <v>22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22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>
        <v>1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</v>
      </c>
    </row>
    <row r="28" spans="1:22" ht="18" customHeight="1" x14ac:dyDescent="0.15">
      <c r="A28" s="176"/>
      <c r="B28" s="6" t="s">
        <v>14</v>
      </c>
      <c r="C28" s="17"/>
      <c r="D28" s="18"/>
      <c r="E28" s="18">
        <v>12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12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>
        <v>1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</v>
      </c>
    </row>
    <row r="30" spans="1:22" ht="18" customHeight="1" x14ac:dyDescent="0.15">
      <c r="A30" s="172"/>
      <c r="B30" s="5" t="s">
        <v>14</v>
      </c>
      <c r="C30" s="14"/>
      <c r="D30" s="15"/>
      <c r="E30" s="15">
        <v>29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74</v>
      </c>
      <c r="D31" s="12">
        <f t="shared" ref="D31:V31" si="1">+D7+D9+D11+D13+D15+D17+D19+D21+D23+D25+D27+D29</f>
        <v>0</v>
      </c>
      <c r="E31" s="12">
        <f t="shared" si="1"/>
        <v>29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4</v>
      </c>
      <c r="J31" s="12">
        <f t="shared" si="1"/>
        <v>1</v>
      </c>
      <c r="K31" s="12">
        <f t="shared" ref="K31:M31" si="2">+K7+K9+K11+K13+K15+K17+K19+K21+K23+K25+K27+K29</f>
        <v>1</v>
      </c>
      <c r="L31" s="12">
        <f t="shared" si="2"/>
        <v>0</v>
      </c>
      <c r="M31" s="12">
        <f t="shared" si="2"/>
        <v>1</v>
      </c>
      <c r="N31" s="12">
        <f t="shared" si="1"/>
        <v>2</v>
      </c>
      <c r="O31" s="12">
        <f t="shared" si="1"/>
        <v>1</v>
      </c>
      <c r="P31" s="12">
        <f t="shared" si="1"/>
        <v>0</v>
      </c>
      <c r="Q31" s="12">
        <f t="shared" si="1"/>
        <v>2</v>
      </c>
      <c r="R31" s="12">
        <f t="shared" si="1"/>
        <v>0</v>
      </c>
      <c r="S31" s="12">
        <f t="shared" si="1"/>
        <v>0</v>
      </c>
      <c r="T31" s="12">
        <f t="shared" si="1"/>
        <v>1</v>
      </c>
      <c r="U31" s="13">
        <f t="shared" si="1"/>
        <v>29</v>
      </c>
      <c r="V31" s="39">
        <f t="shared" si="1"/>
        <v>147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243</v>
      </c>
      <c r="D32" s="15">
        <f t="shared" si="3"/>
        <v>0</v>
      </c>
      <c r="E32" s="15">
        <f t="shared" si="3"/>
        <v>340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17</v>
      </c>
      <c r="J32" s="15">
        <f t="shared" si="3"/>
        <v>1</v>
      </c>
      <c r="K32" s="15">
        <f t="shared" ref="K32:M32" si="4">+K8+K10+K12+K14+K16+K18+K20+K22+K24+K26+K28+K30</f>
        <v>5</v>
      </c>
      <c r="L32" s="15">
        <f t="shared" si="4"/>
        <v>0</v>
      </c>
      <c r="M32" s="15">
        <f t="shared" si="4"/>
        <v>6</v>
      </c>
      <c r="N32" s="15">
        <f t="shared" si="3"/>
        <v>27</v>
      </c>
      <c r="O32" s="15">
        <f t="shared" si="3"/>
        <v>1</v>
      </c>
      <c r="P32" s="15">
        <f t="shared" si="3"/>
        <v>0</v>
      </c>
      <c r="Q32" s="15">
        <f t="shared" si="3"/>
        <v>6</v>
      </c>
      <c r="R32" s="15">
        <f t="shared" si="3"/>
        <v>0</v>
      </c>
      <c r="S32" s="15">
        <f t="shared" si="3"/>
        <v>0</v>
      </c>
      <c r="T32" s="15">
        <f t="shared" si="3"/>
        <v>1</v>
      </c>
      <c r="U32" s="16">
        <f t="shared" si="3"/>
        <v>265</v>
      </c>
      <c r="V32" s="41">
        <f t="shared" si="3"/>
        <v>914</v>
      </c>
    </row>
    <row r="33" spans="1:22" ht="18" customHeight="1" x14ac:dyDescent="0.15">
      <c r="A33" s="177" t="s">
        <v>260</v>
      </c>
      <c r="B33" s="4" t="s">
        <v>13</v>
      </c>
      <c r="C33" s="11">
        <v>20</v>
      </c>
      <c r="D33" s="12">
        <v>0</v>
      </c>
      <c r="E33" s="12">
        <v>10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4</v>
      </c>
      <c r="Q33" s="12">
        <v>2</v>
      </c>
      <c r="R33" s="12">
        <v>0</v>
      </c>
      <c r="S33" s="12">
        <v>0</v>
      </c>
      <c r="T33" s="12">
        <v>0</v>
      </c>
      <c r="U33" s="13">
        <v>29</v>
      </c>
      <c r="V33" s="39">
        <f>SUM(C33:U33)</f>
        <v>67</v>
      </c>
    </row>
    <row r="34" spans="1:22" ht="18" customHeight="1" x14ac:dyDescent="0.15">
      <c r="A34" s="172"/>
      <c r="B34" s="5" t="s">
        <v>14</v>
      </c>
      <c r="C34" s="14">
        <v>89</v>
      </c>
      <c r="D34" s="15">
        <v>0</v>
      </c>
      <c r="E34" s="15">
        <v>138</v>
      </c>
      <c r="F34" s="15">
        <v>29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28</v>
      </c>
      <c r="Q34" s="15">
        <v>24</v>
      </c>
      <c r="R34" s="15">
        <v>0</v>
      </c>
      <c r="S34" s="15">
        <v>0</v>
      </c>
      <c r="T34" s="15">
        <v>0</v>
      </c>
      <c r="U34" s="16">
        <v>63</v>
      </c>
      <c r="V34" s="41">
        <f>SUM(C34:U34)</f>
        <v>371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3.7</v>
      </c>
      <c r="D35" s="44" t="str">
        <f t="shared" ref="D35:V35" si="5">IF(D33=0,"- ",+D31/D33)</f>
        <v xml:space="preserve">- </v>
      </c>
      <c r="E35" s="44">
        <f t="shared" si="5"/>
        <v>2.9</v>
      </c>
      <c r="F35" s="44">
        <f t="shared" si="5"/>
        <v>1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1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2.1940298507462686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2.7303370786516852</v>
      </c>
      <c r="D36" s="48" t="str">
        <f t="shared" si="7"/>
        <v xml:space="preserve">- </v>
      </c>
      <c r="E36" s="48">
        <f t="shared" si="7"/>
        <v>2.4637681159420288</v>
      </c>
      <c r="F36" s="48">
        <f t="shared" si="7"/>
        <v>6.8965517241379309E-2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0.25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4.2063492063492065</v>
      </c>
      <c r="V36" s="50">
        <f t="shared" si="7"/>
        <v>2.463611859838275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80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6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6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6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6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12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12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>
        <v>8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8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>
        <v>8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8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8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>
        <v>8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>
        <v>6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6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>
        <v>6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6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>
        <v>1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>
        <v>7</v>
      </c>
      <c r="Q23" s="21"/>
      <c r="R23" s="21"/>
      <c r="S23" s="21"/>
      <c r="T23" s="21">
        <v>12</v>
      </c>
      <c r="U23" s="22"/>
      <c r="V23" s="42">
        <f t="shared" si="0"/>
        <v>20</v>
      </c>
    </row>
    <row r="24" spans="1:22" ht="18" customHeight="1" x14ac:dyDescent="0.15">
      <c r="A24" s="176"/>
      <c r="B24" s="6" t="s">
        <v>14</v>
      </c>
      <c r="C24" s="17"/>
      <c r="D24" s="18">
        <v>1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>
        <v>21</v>
      </c>
      <c r="Q24" s="18"/>
      <c r="R24" s="18"/>
      <c r="S24" s="18"/>
      <c r="T24" s="18">
        <v>24</v>
      </c>
      <c r="U24" s="19"/>
      <c r="V24" s="40">
        <f t="shared" si="0"/>
        <v>46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>
        <v>4</v>
      </c>
      <c r="Q25" s="12"/>
      <c r="R25" s="12"/>
      <c r="S25" s="12"/>
      <c r="T25" s="12">
        <v>28</v>
      </c>
      <c r="U25" s="13">
        <v>167</v>
      </c>
      <c r="V25" s="39">
        <f t="shared" si="0"/>
        <v>199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>
        <v>16</v>
      </c>
      <c r="Q26" s="15"/>
      <c r="R26" s="15"/>
      <c r="S26" s="15"/>
      <c r="T26" s="15">
        <v>74</v>
      </c>
      <c r="U26" s="16">
        <v>261</v>
      </c>
      <c r="V26" s="41">
        <f t="shared" si="0"/>
        <v>351</v>
      </c>
    </row>
    <row r="27" spans="1:22" ht="18" customHeight="1" x14ac:dyDescent="0.15">
      <c r="A27" s="175" t="s">
        <v>11</v>
      </c>
      <c r="B27" s="7" t="s">
        <v>13</v>
      </c>
      <c r="C27" s="20">
        <v>21</v>
      </c>
      <c r="D27" s="21"/>
      <c r="E27" s="21"/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>
        <v>54</v>
      </c>
      <c r="P27" s="21">
        <v>47</v>
      </c>
      <c r="Q27" s="21"/>
      <c r="R27" s="21"/>
      <c r="S27" s="21"/>
      <c r="T27" s="21">
        <v>11</v>
      </c>
      <c r="U27" s="22">
        <v>8</v>
      </c>
      <c r="V27" s="42">
        <f t="shared" si="0"/>
        <v>143</v>
      </c>
    </row>
    <row r="28" spans="1:22" ht="18" customHeight="1" x14ac:dyDescent="0.15">
      <c r="A28" s="176"/>
      <c r="B28" s="6" t="s">
        <v>14</v>
      </c>
      <c r="C28" s="17">
        <v>22</v>
      </c>
      <c r="D28" s="18"/>
      <c r="E28" s="18"/>
      <c r="F28" s="18">
        <v>2</v>
      </c>
      <c r="G28" s="18"/>
      <c r="H28" s="18"/>
      <c r="I28" s="18"/>
      <c r="J28" s="18"/>
      <c r="K28" s="18"/>
      <c r="L28" s="18"/>
      <c r="M28" s="18"/>
      <c r="N28" s="18"/>
      <c r="O28" s="18">
        <v>54</v>
      </c>
      <c r="P28" s="18">
        <v>59</v>
      </c>
      <c r="Q28" s="18"/>
      <c r="R28" s="18"/>
      <c r="S28" s="18"/>
      <c r="T28" s="18">
        <v>66</v>
      </c>
      <c r="U28" s="19">
        <v>21</v>
      </c>
      <c r="V28" s="40">
        <f t="shared" si="0"/>
        <v>224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28</v>
      </c>
      <c r="U29" s="13"/>
      <c r="V29" s="39">
        <f t="shared" si="0"/>
        <v>28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56</v>
      </c>
      <c r="U30" s="16"/>
      <c r="V30" s="41">
        <f t="shared" si="0"/>
        <v>56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21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46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54</v>
      </c>
      <c r="P31" s="12">
        <f t="shared" si="1"/>
        <v>58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79</v>
      </c>
      <c r="U31" s="13">
        <f t="shared" si="1"/>
        <v>175</v>
      </c>
      <c r="V31" s="39">
        <f t="shared" si="1"/>
        <v>434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22</v>
      </c>
      <c r="D32" s="15">
        <f t="shared" si="3"/>
        <v>1</v>
      </c>
      <c r="E32" s="15">
        <f t="shared" si="3"/>
        <v>0</v>
      </c>
      <c r="F32" s="15">
        <f t="shared" si="3"/>
        <v>46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54</v>
      </c>
      <c r="P32" s="15">
        <f t="shared" si="3"/>
        <v>96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220</v>
      </c>
      <c r="U32" s="16">
        <f t="shared" si="3"/>
        <v>282</v>
      </c>
      <c r="V32" s="41">
        <f t="shared" si="3"/>
        <v>721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10</v>
      </c>
      <c r="E33" s="12">
        <v>12</v>
      </c>
      <c r="F33" s="12">
        <v>93</v>
      </c>
      <c r="G33" s="12">
        <v>2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30</v>
      </c>
      <c r="P33" s="12">
        <v>20</v>
      </c>
      <c r="Q33" s="12">
        <v>2</v>
      </c>
      <c r="R33" s="12">
        <v>7</v>
      </c>
      <c r="S33" s="12">
        <v>0</v>
      </c>
      <c r="T33" s="12">
        <v>18</v>
      </c>
      <c r="U33" s="13">
        <v>52</v>
      </c>
      <c r="V33" s="39">
        <f>SUM(C33:U33)</f>
        <v>248</v>
      </c>
    </row>
    <row r="34" spans="1:22" ht="18" customHeight="1" x14ac:dyDescent="0.15">
      <c r="A34" s="172"/>
      <c r="B34" s="5" t="s">
        <v>14</v>
      </c>
      <c r="C34" s="14">
        <v>4</v>
      </c>
      <c r="D34" s="15">
        <v>10</v>
      </c>
      <c r="E34" s="15">
        <v>18</v>
      </c>
      <c r="F34" s="15">
        <v>117</v>
      </c>
      <c r="G34" s="15">
        <v>2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90</v>
      </c>
      <c r="P34" s="15">
        <v>56</v>
      </c>
      <c r="Q34" s="15">
        <v>2</v>
      </c>
      <c r="R34" s="15">
        <v>7</v>
      </c>
      <c r="S34" s="15">
        <v>0</v>
      </c>
      <c r="T34" s="15">
        <v>18</v>
      </c>
      <c r="U34" s="16">
        <v>142</v>
      </c>
      <c r="V34" s="41">
        <f>SUM(C34:U34)</f>
        <v>466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10.5</v>
      </c>
      <c r="D35" s="44">
        <f t="shared" ref="D35:V35" si="5">IF(D33=0,"- ",+D31/D33)</f>
        <v>0.1</v>
      </c>
      <c r="E35" s="44">
        <f t="shared" si="5"/>
        <v>0</v>
      </c>
      <c r="F35" s="44">
        <f t="shared" si="5"/>
        <v>0.4946236559139785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1.8</v>
      </c>
      <c r="P35" s="44">
        <f t="shared" si="5"/>
        <v>2.9</v>
      </c>
      <c r="Q35" s="44">
        <f t="shared" si="5"/>
        <v>0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4.3888888888888893</v>
      </c>
      <c r="U35" s="45">
        <f t="shared" si="5"/>
        <v>3.3653846153846154</v>
      </c>
      <c r="V35" s="46">
        <f t="shared" si="5"/>
        <v>1.75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5.5</v>
      </c>
      <c r="D36" s="48">
        <f t="shared" si="7"/>
        <v>0.1</v>
      </c>
      <c r="E36" s="48">
        <f t="shared" si="7"/>
        <v>0</v>
      </c>
      <c r="F36" s="48">
        <f t="shared" si="7"/>
        <v>0.39316239316239315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0.6</v>
      </c>
      <c r="P36" s="48">
        <f t="shared" si="7"/>
        <v>1.7142857142857142</v>
      </c>
      <c r="Q36" s="48">
        <f t="shared" si="7"/>
        <v>0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12.222222222222221</v>
      </c>
      <c r="U36" s="49">
        <f t="shared" si="7"/>
        <v>1.9859154929577465</v>
      </c>
      <c r="V36" s="50">
        <f t="shared" si="7"/>
        <v>1.5472103004291846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77</v>
      </c>
      <c r="O4" s="23" t="s">
        <v>35</v>
      </c>
      <c r="P4" s="23" t="s">
        <v>36</v>
      </c>
      <c r="Q4" s="24">
        <v>20</v>
      </c>
      <c r="R4" s="23" t="s">
        <v>37</v>
      </c>
      <c r="S4" s="23"/>
      <c r="T4" s="25" t="s">
        <v>33</v>
      </c>
      <c r="U4" s="25"/>
      <c r="V4" s="25" t="s">
        <v>81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547</v>
      </c>
      <c r="D7" s="12">
        <v>364</v>
      </c>
      <c r="E7" s="12">
        <v>1327</v>
      </c>
      <c r="F7" s="12">
        <v>352</v>
      </c>
      <c r="G7" s="12">
        <v>141</v>
      </c>
      <c r="H7" s="12">
        <v>54</v>
      </c>
      <c r="I7" s="12">
        <v>473</v>
      </c>
      <c r="J7" s="12">
        <v>0</v>
      </c>
      <c r="K7" s="12">
        <v>31</v>
      </c>
      <c r="L7" s="12">
        <v>9</v>
      </c>
      <c r="M7" s="12">
        <v>0</v>
      </c>
      <c r="N7" s="12">
        <v>0</v>
      </c>
      <c r="O7" s="12">
        <v>113</v>
      </c>
      <c r="P7" s="12">
        <v>4</v>
      </c>
      <c r="Q7" s="12">
        <v>15</v>
      </c>
      <c r="R7" s="12">
        <v>85</v>
      </c>
      <c r="S7" s="12">
        <v>35</v>
      </c>
      <c r="T7" s="12">
        <v>142</v>
      </c>
      <c r="U7" s="13">
        <v>41</v>
      </c>
      <c r="V7" s="39">
        <f>SUM(C7:U7)</f>
        <v>3733</v>
      </c>
    </row>
    <row r="8" spans="1:22" ht="18" customHeight="1" x14ac:dyDescent="0.15">
      <c r="A8" s="176"/>
      <c r="B8" s="6" t="s">
        <v>14</v>
      </c>
      <c r="C8" s="14">
        <v>877</v>
      </c>
      <c r="D8" s="18">
        <v>430</v>
      </c>
      <c r="E8" s="18">
        <v>1590</v>
      </c>
      <c r="F8" s="18">
        <v>705</v>
      </c>
      <c r="G8" s="18">
        <v>184</v>
      </c>
      <c r="H8" s="18">
        <v>60</v>
      </c>
      <c r="I8" s="18">
        <v>635</v>
      </c>
      <c r="J8" s="18">
        <v>0</v>
      </c>
      <c r="K8" s="18">
        <v>31</v>
      </c>
      <c r="L8" s="18">
        <v>9</v>
      </c>
      <c r="M8" s="18">
        <v>0</v>
      </c>
      <c r="N8" s="18">
        <v>0</v>
      </c>
      <c r="O8" s="18">
        <v>163</v>
      </c>
      <c r="P8" s="18">
        <v>28</v>
      </c>
      <c r="Q8" s="18">
        <v>15</v>
      </c>
      <c r="R8" s="18">
        <v>111</v>
      </c>
      <c r="S8" s="18">
        <v>47</v>
      </c>
      <c r="T8" s="18">
        <v>217</v>
      </c>
      <c r="U8" s="19">
        <v>92</v>
      </c>
      <c r="V8" s="40">
        <f t="shared" ref="V8:V30" si="0">SUM(C8:U8)</f>
        <v>5194</v>
      </c>
    </row>
    <row r="9" spans="1:22" ht="18" customHeight="1" x14ac:dyDescent="0.15">
      <c r="A9" s="173" t="s">
        <v>2</v>
      </c>
      <c r="B9" s="4" t="s">
        <v>13</v>
      </c>
      <c r="C9" s="11">
        <v>799</v>
      </c>
      <c r="D9" s="12">
        <v>1028</v>
      </c>
      <c r="E9" s="12">
        <v>1311</v>
      </c>
      <c r="F9" s="12">
        <v>1264</v>
      </c>
      <c r="G9" s="12">
        <v>84</v>
      </c>
      <c r="H9" s="12">
        <v>84</v>
      </c>
      <c r="I9" s="12">
        <v>178</v>
      </c>
      <c r="J9" s="12">
        <v>10</v>
      </c>
      <c r="K9" s="12">
        <v>10</v>
      </c>
      <c r="L9" s="12">
        <v>6</v>
      </c>
      <c r="M9" s="12">
        <v>0</v>
      </c>
      <c r="N9" s="12">
        <v>0</v>
      </c>
      <c r="O9" s="12">
        <v>9</v>
      </c>
      <c r="P9" s="12">
        <v>6</v>
      </c>
      <c r="Q9" s="12">
        <v>3</v>
      </c>
      <c r="R9" s="12">
        <v>27</v>
      </c>
      <c r="S9" s="12">
        <v>9</v>
      </c>
      <c r="T9" s="12">
        <v>18</v>
      </c>
      <c r="U9" s="13">
        <v>2</v>
      </c>
      <c r="V9" s="39">
        <f t="shared" si="0"/>
        <v>4848</v>
      </c>
    </row>
    <row r="10" spans="1:22" ht="18" customHeight="1" x14ac:dyDescent="0.15">
      <c r="A10" s="172"/>
      <c r="B10" s="5" t="s">
        <v>14</v>
      </c>
      <c r="C10" s="14">
        <v>1248</v>
      </c>
      <c r="D10" s="15">
        <v>1243</v>
      </c>
      <c r="E10" s="15">
        <v>1585</v>
      </c>
      <c r="F10" s="15">
        <v>1573</v>
      </c>
      <c r="G10" s="15">
        <v>135</v>
      </c>
      <c r="H10" s="15">
        <v>132</v>
      </c>
      <c r="I10" s="15">
        <v>367</v>
      </c>
      <c r="J10" s="15">
        <v>10</v>
      </c>
      <c r="K10" s="15">
        <v>22</v>
      </c>
      <c r="L10" s="15">
        <v>9</v>
      </c>
      <c r="M10" s="15">
        <v>0</v>
      </c>
      <c r="N10" s="15">
        <v>0</v>
      </c>
      <c r="O10" s="15">
        <v>15</v>
      </c>
      <c r="P10" s="15">
        <v>6</v>
      </c>
      <c r="Q10" s="15">
        <v>3</v>
      </c>
      <c r="R10" s="15">
        <v>34</v>
      </c>
      <c r="S10" s="15">
        <v>9</v>
      </c>
      <c r="T10" s="15">
        <v>31</v>
      </c>
      <c r="U10" s="16">
        <v>7</v>
      </c>
      <c r="V10" s="41">
        <f t="shared" si="0"/>
        <v>6429</v>
      </c>
    </row>
    <row r="11" spans="1:22" ht="18" customHeight="1" x14ac:dyDescent="0.15">
      <c r="A11" s="175" t="s">
        <v>3</v>
      </c>
      <c r="B11" s="7" t="s">
        <v>13</v>
      </c>
      <c r="C11" s="20">
        <v>1540</v>
      </c>
      <c r="D11" s="21">
        <v>836</v>
      </c>
      <c r="E11" s="21">
        <v>687</v>
      </c>
      <c r="F11" s="21">
        <v>444</v>
      </c>
      <c r="G11" s="21">
        <v>77</v>
      </c>
      <c r="H11" s="21">
        <v>0</v>
      </c>
      <c r="I11" s="21">
        <v>339</v>
      </c>
      <c r="J11" s="21">
        <v>0</v>
      </c>
      <c r="K11" s="21">
        <v>2</v>
      </c>
      <c r="L11" s="21">
        <v>0</v>
      </c>
      <c r="M11" s="21">
        <v>0</v>
      </c>
      <c r="N11" s="21">
        <v>0</v>
      </c>
      <c r="O11" s="21">
        <v>8</v>
      </c>
      <c r="P11" s="21">
        <v>2</v>
      </c>
      <c r="Q11" s="21">
        <v>7</v>
      </c>
      <c r="R11" s="21">
        <v>43</v>
      </c>
      <c r="S11" s="21">
        <v>29</v>
      </c>
      <c r="T11" s="21">
        <v>12</v>
      </c>
      <c r="U11" s="22">
        <v>12</v>
      </c>
      <c r="V11" s="42">
        <f t="shared" si="0"/>
        <v>4038</v>
      </c>
    </row>
    <row r="12" spans="1:22" ht="18" customHeight="1" x14ac:dyDescent="0.15">
      <c r="A12" s="176"/>
      <c r="B12" s="6" t="s">
        <v>14</v>
      </c>
      <c r="C12" s="17">
        <v>1958</v>
      </c>
      <c r="D12" s="18">
        <v>1013</v>
      </c>
      <c r="E12" s="18">
        <v>838</v>
      </c>
      <c r="F12" s="18">
        <v>679</v>
      </c>
      <c r="G12" s="18">
        <v>148</v>
      </c>
      <c r="H12" s="18">
        <v>0</v>
      </c>
      <c r="I12" s="18">
        <v>467</v>
      </c>
      <c r="J12" s="18">
        <v>0</v>
      </c>
      <c r="K12" s="18">
        <v>2</v>
      </c>
      <c r="L12" s="18">
        <v>0</v>
      </c>
      <c r="M12" s="18">
        <v>0</v>
      </c>
      <c r="N12" s="18">
        <v>0</v>
      </c>
      <c r="O12" s="18">
        <v>23</v>
      </c>
      <c r="P12" s="18">
        <v>6</v>
      </c>
      <c r="Q12" s="18">
        <v>8</v>
      </c>
      <c r="R12" s="18">
        <v>50</v>
      </c>
      <c r="S12" s="18">
        <v>86</v>
      </c>
      <c r="T12" s="18">
        <v>12</v>
      </c>
      <c r="U12" s="19">
        <v>14</v>
      </c>
      <c r="V12" s="40">
        <f t="shared" si="0"/>
        <v>5304</v>
      </c>
    </row>
    <row r="13" spans="1:22" ht="18" customHeight="1" x14ac:dyDescent="0.15">
      <c r="A13" s="173" t="s">
        <v>4</v>
      </c>
      <c r="B13" s="4" t="s">
        <v>13</v>
      </c>
      <c r="C13" s="11">
        <v>1502</v>
      </c>
      <c r="D13" s="12">
        <v>2051</v>
      </c>
      <c r="E13" s="12">
        <v>1323</v>
      </c>
      <c r="F13" s="12">
        <v>1341</v>
      </c>
      <c r="G13" s="12">
        <v>41</v>
      </c>
      <c r="H13" s="12">
        <v>92</v>
      </c>
      <c r="I13" s="12">
        <v>636</v>
      </c>
      <c r="J13" s="12">
        <v>0</v>
      </c>
      <c r="K13" s="12">
        <v>31</v>
      </c>
      <c r="L13" s="12">
        <v>0</v>
      </c>
      <c r="M13" s="12">
        <v>0</v>
      </c>
      <c r="N13" s="12">
        <v>2</v>
      </c>
      <c r="O13" s="12">
        <v>2</v>
      </c>
      <c r="P13" s="12">
        <v>8</v>
      </c>
      <c r="Q13" s="12">
        <v>5</v>
      </c>
      <c r="R13" s="12">
        <v>149</v>
      </c>
      <c r="S13" s="12">
        <v>12</v>
      </c>
      <c r="T13" s="12">
        <v>31</v>
      </c>
      <c r="U13" s="13">
        <v>31</v>
      </c>
      <c r="V13" s="39">
        <f t="shared" si="0"/>
        <v>7257</v>
      </c>
    </row>
    <row r="14" spans="1:22" ht="18" customHeight="1" x14ac:dyDescent="0.15">
      <c r="A14" s="172"/>
      <c r="B14" s="5" t="s">
        <v>14</v>
      </c>
      <c r="C14" s="14">
        <v>2448</v>
      </c>
      <c r="D14" s="15">
        <v>2940</v>
      </c>
      <c r="E14" s="15">
        <v>1731</v>
      </c>
      <c r="F14" s="15">
        <v>1908</v>
      </c>
      <c r="G14" s="15">
        <v>87</v>
      </c>
      <c r="H14" s="15">
        <v>124</v>
      </c>
      <c r="I14" s="15">
        <v>861</v>
      </c>
      <c r="J14" s="15">
        <v>0</v>
      </c>
      <c r="K14" s="15">
        <v>43</v>
      </c>
      <c r="L14" s="15">
        <v>0</v>
      </c>
      <c r="M14" s="15">
        <v>0</v>
      </c>
      <c r="N14" s="15">
        <v>2</v>
      </c>
      <c r="O14" s="15">
        <v>12</v>
      </c>
      <c r="P14" s="15">
        <v>8</v>
      </c>
      <c r="Q14" s="15">
        <v>6</v>
      </c>
      <c r="R14" s="15">
        <v>203</v>
      </c>
      <c r="S14" s="15">
        <v>52</v>
      </c>
      <c r="T14" s="15">
        <v>57</v>
      </c>
      <c r="U14" s="16">
        <v>52</v>
      </c>
      <c r="V14" s="41">
        <f t="shared" si="0"/>
        <v>10534</v>
      </c>
    </row>
    <row r="15" spans="1:22" ht="18" customHeight="1" x14ac:dyDescent="0.15">
      <c r="A15" s="175" t="s">
        <v>5</v>
      </c>
      <c r="B15" s="7" t="s">
        <v>13</v>
      </c>
      <c r="C15" s="20">
        <v>1218</v>
      </c>
      <c r="D15" s="21">
        <v>3407</v>
      </c>
      <c r="E15" s="21">
        <v>1023</v>
      </c>
      <c r="F15" s="21">
        <v>1180</v>
      </c>
      <c r="G15" s="21">
        <v>43</v>
      </c>
      <c r="H15" s="21">
        <v>39</v>
      </c>
      <c r="I15" s="21">
        <v>278</v>
      </c>
      <c r="J15" s="21">
        <v>0</v>
      </c>
      <c r="K15" s="21">
        <v>0</v>
      </c>
      <c r="L15" s="21">
        <v>0</v>
      </c>
      <c r="M15" s="21">
        <v>0</v>
      </c>
      <c r="N15" s="21">
        <v>2</v>
      </c>
      <c r="O15" s="21">
        <v>26</v>
      </c>
      <c r="P15" s="21">
        <v>14</v>
      </c>
      <c r="Q15" s="21">
        <v>3</v>
      </c>
      <c r="R15" s="21">
        <v>108</v>
      </c>
      <c r="S15" s="21">
        <v>0</v>
      </c>
      <c r="T15" s="21">
        <v>27</v>
      </c>
      <c r="U15" s="22">
        <v>13</v>
      </c>
      <c r="V15" s="42">
        <f t="shared" si="0"/>
        <v>7381</v>
      </c>
    </row>
    <row r="16" spans="1:22" ht="18" customHeight="1" x14ac:dyDescent="0.15">
      <c r="A16" s="176"/>
      <c r="B16" s="6" t="s">
        <v>14</v>
      </c>
      <c r="C16" s="17">
        <v>2089</v>
      </c>
      <c r="D16" s="18">
        <v>4395</v>
      </c>
      <c r="E16" s="18">
        <v>1251</v>
      </c>
      <c r="F16" s="18">
        <v>1607</v>
      </c>
      <c r="G16" s="18">
        <v>65</v>
      </c>
      <c r="H16" s="18">
        <v>109</v>
      </c>
      <c r="I16" s="18">
        <v>341</v>
      </c>
      <c r="J16" s="18">
        <v>0</v>
      </c>
      <c r="K16" s="18">
        <v>0</v>
      </c>
      <c r="L16" s="18">
        <v>0</v>
      </c>
      <c r="M16" s="18">
        <v>0</v>
      </c>
      <c r="N16" s="18">
        <v>2</v>
      </c>
      <c r="O16" s="18">
        <v>31</v>
      </c>
      <c r="P16" s="18">
        <v>18</v>
      </c>
      <c r="Q16" s="18">
        <v>10</v>
      </c>
      <c r="R16" s="18">
        <v>181</v>
      </c>
      <c r="S16" s="18">
        <v>0</v>
      </c>
      <c r="T16" s="18">
        <v>33</v>
      </c>
      <c r="U16" s="19">
        <v>47</v>
      </c>
      <c r="V16" s="40">
        <f t="shared" si="0"/>
        <v>10179</v>
      </c>
    </row>
    <row r="17" spans="1:22" ht="18" customHeight="1" x14ac:dyDescent="0.15">
      <c r="A17" s="173" t="s">
        <v>6</v>
      </c>
      <c r="B17" s="4" t="s">
        <v>13</v>
      </c>
      <c r="C17" s="11">
        <v>344</v>
      </c>
      <c r="D17" s="12">
        <v>971</v>
      </c>
      <c r="E17" s="12">
        <v>1158</v>
      </c>
      <c r="F17" s="12">
        <v>642</v>
      </c>
      <c r="G17" s="12">
        <v>62</v>
      </c>
      <c r="H17" s="12">
        <v>72</v>
      </c>
      <c r="I17" s="12">
        <v>166</v>
      </c>
      <c r="J17" s="12">
        <v>0</v>
      </c>
      <c r="K17" s="12">
        <v>0</v>
      </c>
      <c r="L17" s="12">
        <v>0</v>
      </c>
      <c r="M17" s="12">
        <v>0</v>
      </c>
      <c r="N17" s="12">
        <v>4</v>
      </c>
      <c r="O17" s="12">
        <v>3</v>
      </c>
      <c r="P17" s="12">
        <v>0</v>
      </c>
      <c r="Q17" s="12">
        <v>0</v>
      </c>
      <c r="R17" s="12">
        <v>24</v>
      </c>
      <c r="S17" s="12">
        <v>6</v>
      </c>
      <c r="T17" s="12">
        <v>18</v>
      </c>
      <c r="U17" s="13">
        <v>17</v>
      </c>
      <c r="V17" s="39">
        <f t="shared" si="0"/>
        <v>3487</v>
      </c>
    </row>
    <row r="18" spans="1:22" ht="18" customHeight="1" x14ac:dyDescent="0.15">
      <c r="A18" s="172"/>
      <c r="B18" s="5" t="s">
        <v>14</v>
      </c>
      <c r="C18" s="14">
        <v>850</v>
      </c>
      <c r="D18" s="15">
        <v>1292</v>
      </c>
      <c r="E18" s="15">
        <v>1439</v>
      </c>
      <c r="F18" s="15">
        <v>845</v>
      </c>
      <c r="G18" s="15">
        <v>79</v>
      </c>
      <c r="H18" s="15">
        <v>109</v>
      </c>
      <c r="I18" s="15">
        <v>212</v>
      </c>
      <c r="J18" s="15">
        <v>0</v>
      </c>
      <c r="K18" s="15">
        <v>0</v>
      </c>
      <c r="L18" s="15">
        <v>0</v>
      </c>
      <c r="M18" s="15">
        <v>0</v>
      </c>
      <c r="N18" s="15">
        <v>4</v>
      </c>
      <c r="O18" s="15">
        <v>11</v>
      </c>
      <c r="P18" s="15">
        <v>0</v>
      </c>
      <c r="Q18" s="15">
        <v>0</v>
      </c>
      <c r="R18" s="15">
        <v>38</v>
      </c>
      <c r="S18" s="15">
        <v>6</v>
      </c>
      <c r="T18" s="15">
        <v>37</v>
      </c>
      <c r="U18" s="16">
        <v>38</v>
      </c>
      <c r="V18" s="41">
        <f t="shared" si="0"/>
        <v>4960</v>
      </c>
    </row>
    <row r="19" spans="1:22" ht="18" customHeight="1" x14ac:dyDescent="0.15">
      <c r="A19" s="175" t="s">
        <v>7</v>
      </c>
      <c r="B19" s="7" t="s">
        <v>13</v>
      </c>
      <c r="C19" s="20">
        <v>392</v>
      </c>
      <c r="D19" s="21">
        <v>316</v>
      </c>
      <c r="E19" s="21">
        <v>1543</v>
      </c>
      <c r="F19" s="21">
        <v>150</v>
      </c>
      <c r="G19" s="21">
        <v>181</v>
      </c>
      <c r="H19" s="21">
        <v>117</v>
      </c>
      <c r="I19" s="21">
        <v>140</v>
      </c>
      <c r="J19" s="21">
        <v>0</v>
      </c>
      <c r="K19" s="21">
        <v>12</v>
      </c>
      <c r="L19" s="21">
        <v>0</v>
      </c>
      <c r="M19" s="21">
        <v>0</v>
      </c>
      <c r="N19" s="21">
        <v>0</v>
      </c>
      <c r="O19" s="21">
        <v>9</v>
      </c>
      <c r="P19" s="21">
        <v>3</v>
      </c>
      <c r="Q19" s="21">
        <v>3</v>
      </c>
      <c r="R19" s="21">
        <v>16</v>
      </c>
      <c r="S19" s="21">
        <v>2</v>
      </c>
      <c r="T19" s="21">
        <v>46</v>
      </c>
      <c r="U19" s="22">
        <v>21</v>
      </c>
      <c r="V19" s="42">
        <f t="shared" si="0"/>
        <v>2951</v>
      </c>
    </row>
    <row r="20" spans="1:22" ht="18" customHeight="1" x14ac:dyDescent="0.15">
      <c r="A20" s="176"/>
      <c r="B20" s="6" t="s">
        <v>14</v>
      </c>
      <c r="C20" s="17">
        <v>1412</v>
      </c>
      <c r="D20" s="18">
        <v>729</v>
      </c>
      <c r="E20" s="18">
        <v>3175</v>
      </c>
      <c r="F20" s="18">
        <v>368</v>
      </c>
      <c r="G20" s="18">
        <v>378</v>
      </c>
      <c r="H20" s="18">
        <v>249</v>
      </c>
      <c r="I20" s="18">
        <v>187</v>
      </c>
      <c r="J20" s="18">
        <v>0</v>
      </c>
      <c r="K20" s="18">
        <v>28</v>
      </c>
      <c r="L20" s="18">
        <v>0</v>
      </c>
      <c r="M20" s="18">
        <v>0</v>
      </c>
      <c r="N20" s="18">
        <v>0</v>
      </c>
      <c r="O20" s="18">
        <v>14</v>
      </c>
      <c r="P20" s="18">
        <v>4</v>
      </c>
      <c r="Q20" s="18">
        <v>5</v>
      </c>
      <c r="R20" s="18">
        <v>55</v>
      </c>
      <c r="S20" s="18">
        <v>6</v>
      </c>
      <c r="T20" s="18">
        <v>50</v>
      </c>
      <c r="U20" s="19">
        <v>39</v>
      </c>
      <c r="V20" s="40">
        <f t="shared" si="0"/>
        <v>6699</v>
      </c>
    </row>
    <row r="21" spans="1:22" ht="18" customHeight="1" x14ac:dyDescent="0.15">
      <c r="A21" s="173" t="s">
        <v>8</v>
      </c>
      <c r="B21" s="4" t="s">
        <v>13</v>
      </c>
      <c r="C21" s="11">
        <v>401</v>
      </c>
      <c r="D21" s="12">
        <v>191</v>
      </c>
      <c r="E21" s="12">
        <v>1078</v>
      </c>
      <c r="F21" s="12">
        <v>234</v>
      </c>
      <c r="G21" s="12">
        <v>205</v>
      </c>
      <c r="H21" s="12">
        <v>73</v>
      </c>
      <c r="I21" s="12">
        <v>119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4</v>
      </c>
      <c r="P21" s="12">
        <v>11</v>
      </c>
      <c r="Q21" s="12">
        <v>7</v>
      </c>
      <c r="R21" s="12">
        <v>28</v>
      </c>
      <c r="S21" s="12">
        <v>8</v>
      </c>
      <c r="T21" s="12">
        <v>42</v>
      </c>
      <c r="U21" s="13">
        <v>10</v>
      </c>
      <c r="V21" s="39">
        <f t="shared" si="0"/>
        <v>2411</v>
      </c>
    </row>
    <row r="22" spans="1:22" ht="18" customHeight="1" x14ac:dyDescent="0.15">
      <c r="A22" s="172"/>
      <c r="B22" s="5" t="s">
        <v>14</v>
      </c>
      <c r="C22" s="14">
        <v>1477</v>
      </c>
      <c r="D22" s="15">
        <v>415</v>
      </c>
      <c r="E22" s="15">
        <v>2170</v>
      </c>
      <c r="F22" s="15">
        <v>489</v>
      </c>
      <c r="G22" s="15">
        <v>399</v>
      </c>
      <c r="H22" s="15">
        <v>210</v>
      </c>
      <c r="I22" s="15">
        <v>274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4</v>
      </c>
      <c r="P22" s="15">
        <v>21</v>
      </c>
      <c r="Q22" s="15">
        <v>13</v>
      </c>
      <c r="R22" s="15">
        <v>56</v>
      </c>
      <c r="S22" s="15">
        <v>12</v>
      </c>
      <c r="T22" s="15">
        <v>90</v>
      </c>
      <c r="U22" s="16">
        <v>18</v>
      </c>
      <c r="V22" s="41">
        <f t="shared" si="0"/>
        <v>5648</v>
      </c>
    </row>
    <row r="23" spans="1:22" ht="18" customHeight="1" x14ac:dyDescent="0.15">
      <c r="A23" s="175" t="s">
        <v>9</v>
      </c>
      <c r="B23" s="7" t="s">
        <v>13</v>
      </c>
      <c r="C23" s="20">
        <v>1349</v>
      </c>
      <c r="D23" s="21">
        <v>185</v>
      </c>
      <c r="E23" s="21">
        <v>1628</v>
      </c>
      <c r="F23" s="21">
        <v>3445</v>
      </c>
      <c r="G23" s="21">
        <v>3374</v>
      </c>
      <c r="H23" s="21">
        <v>1113</v>
      </c>
      <c r="I23" s="21">
        <v>928</v>
      </c>
      <c r="J23" s="21">
        <v>14</v>
      </c>
      <c r="K23" s="21">
        <v>425</v>
      </c>
      <c r="L23" s="21">
        <v>132</v>
      </c>
      <c r="M23" s="21">
        <v>10</v>
      </c>
      <c r="N23" s="21">
        <v>14</v>
      </c>
      <c r="O23" s="21">
        <v>243</v>
      </c>
      <c r="P23" s="21">
        <v>15</v>
      </c>
      <c r="Q23" s="21">
        <v>26</v>
      </c>
      <c r="R23" s="21">
        <v>530</v>
      </c>
      <c r="S23" s="21">
        <v>121</v>
      </c>
      <c r="T23" s="21">
        <v>1276</v>
      </c>
      <c r="U23" s="22">
        <v>254</v>
      </c>
      <c r="V23" s="42">
        <f t="shared" si="0"/>
        <v>15082</v>
      </c>
    </row>
    <row r="24" spans="1:22" ht="18" customHeight="1" x14ac:dyDescent="0.15">
      <c r="A24" s="176"/>
      <c r="B24" s="6" t="s">
        <v>14</v>
      </c>
      <c r="C24" s="17">
        <v>3721</v>
      </c>
      <c r="D24" s="18">
        <v>435</v>
      </c>
      <c r="E24" s="18">
        <v>3463</v>
      </c>
      <c r="F24" s="18">
        <v>7717</v>
      </c>
      <c r="G24" s="18">
        <v>7287</v>
      </c>
      <c r="H24" s="18">
        <v>2424</v>
      </c>
      <c r="I24" s="18">
        <v>1641</v>
      </c>
      <c r="J24" s="18">
        <v>26</v>
      </c>
      <c r="K24" s="18">
        <v>922</v>
      </c>
      <c r="L24" s="18">
        <v>202</v>
      </c>
      <c r="M24" s="18">
        <v>40</v>
      </c>
      <c r="N24" s="18">
        <v>52</v>
      </c>
      <c r="O24" s="18">
        <v>633</v>
      </c>
      <c r="P24" s="18">
        <v>49</v>
      </c>
      <c r="Q24" s="18">
        <v>83</v>
      </c>
      <c r="R24" s="18">
        <v>1377</v>
      </c>
      <c r="S24" s="18">
        <v>256</v>
      </c>
      <c r="T24" s="18">
        <v>1910</v>
      </c>
      <c r="U24" s="19">
        <v>674</v>
      </c>
      <c r="V24" s="40">
        <f t="shared" si="0"/>
        <v>32912</v>
      </c>
    </row>
    <row r="25" spans="1:22" ht="18" customHeight="1" x14ac:dyDescent="0.15">
      <c r="A25" s="173" t="s">
        <v>10</v>
      </c>
      <c r="B25" s="4" t="s">
        <v>13</v>
      </c>
      <c r="C25" s="11">
        <v>1979</v>
      </c>
      <c r="D25" s="12">
        <v>147</v>
      </c>
      <c r="E25" s="12">
        <v>1199</v>
      </c>
      <c r="F25" s="12">
        <v>2566</v>
      </c>
      <c r="G25" s="12">
        <v>587</v>
      </c>
      <c r="H25" s="12">
        <v>249</v>
      </c>
      <c r="I25" s="12">
        <v>566</v>
      </c>
      <c r="J25" s="12">
        <v>0</v>
      </c>
      <c r="K25" s="12">
        <v>145</v>
      </c>
      <c r="L25" s="12">
        <v>50</v>
      </c>
      <c r="M25" s="12">
        <v>4</v>
      </c>
      <c r="N25" s="12">
        <v>81</v>
      </c>
      <c r="O25" s="12">
        <v>326</v>
      </c>
      <c r="P25" s="12">
        <v>36</v>
      </c>
      <c r="Q25" s="12">
        <v>120</v>
      </c>
      <c r="R25" s="12">
        <v>1176</v>
      </c>
      <c r="S25" s="12">
        <v>237</v>
      </c>
      <c r="T25" s="12">
        <v>4438</v>
      </c>
      <c r="U25" s="13">
        <v>953</v>
      </c>
      <c r="V25" s="39">
        <f t="shared" si="0"/>
        <v>14859</v>
      </c>
    </row>
    <row r="26" spans="1:22" ht="18" customHeight="1" x14ac:dyDescent="0.15">
      <c r="A26" s="172"/>
      <c r="B26" s="5" t="s">
        <v>14</v>
      </c>
      <c r="C26" s="14">
        <v>5374</v>
      </c>
      <c r="D26" s="15">
        <v>403</v>
      </c>
      <c r="E26" s="15">
        <v>2639</v>
      </c>
      <c r="F26" s="15">
        <v>6327</v>
      </c>
      <c r="G26" s="15">
        <v>1344</v>
      </c>
      <c r="H26" s="15">
        <v>602</v>
      </c>
      <c r="I26" s="15">
        <v>1054</v>
      </c>
      <c r="J26" s="15">
        <v>0</v>
      </c>
      <c r="K26" s="15">
        <v>334</v>
      </c>
      <c r="L26" s="15">
        <v>75</v>
      </c>
      <c r="M26" s="15">
        <v>12</v>
      </c>
      <c r="N26" s="15">
        <v>142</v>
      </c>
      <c r="O26" s="15">
        <v>1008</v>
      </c>
      <c r="P26" s="15">
        <v>122</v>
      </c>
      <c r="Q26" s="15">
        <v>299</v>
      </c>
      <c r="R26" s="15">
        <v>3217</v>
      </c>
      <c r="S26" s="15">
        <v>610</v>
      </c>
      <c r="T26" s="15">
        <v>7238</v>
      </c>
      <c r="U26" s="16">
        <v>3098</v>
      </c>
      <c r="V26" s="41">
        <f t="shared" si="0"/>
        <v>33898</v>
      </c>
    </row>
    <row r="27" spans="1:22" ht="18" customHeight="1" x14ac:dyDescent="0.15">
      <c r="A27" s="175" t="s">
        <v>11</v>
      </c>
      <c r="B27" s="7" t="s">
        <v>13</v>
      </c>
      <c r="C27" s="20">
        <v>2056</v>
      </c>
      <c r="D27" s="21">
        <v>406</v>
      </c>
      <c r="E27" s="21">
        <v>652</v>
      </c>
      <c r="F27" s="21">
        <v>3730</v>
      </c>
      <c r="G27" s="21">
        <v>702</v>
      </c>
      <c r="H27" s="21">
        <v>350</v>
      </c>
      <c r="I27" s="21">
        <v>747</v>
      </c>
      <c r="J27" s="21">
        <v>24</v>
      </c>
      <c r="K27" s="21">
        <v>91</v>
      </c>
      <c r="L27" s="21">
        <v>138</v>
      </c>
      <c r="M27" s="21">
        <v>12</v>
      </c>
      <c r="N27" s="21">
        <v>14</v>
      </c>
      <c r="O27" s="21">
        <v>485</v>
      </c>
      <c r="P27" s="21">
        <v>108</v>
      </c>
      <c r="Q27" s="21">
        <v>163</v>
      </c>
      <c r="R27" s="21">
        <v>1014</v>
      </c>
      <c r="S27" s="21">
        <v>196</v>
      </c>
      <c r="T27" s="21">
        <v>5238</v>
      </c>
      <c r="U27" s="22">
        <v>863</v>
      </c>
      <c r="V27" s="42">
        <f t="shared" si="0"/>
        <v>16989</v>
      </c>
    </row>
    <row r="28" spans="1:22" ht="18" customHeight="1" x14ac:dyDescent="0.15">
      <c r="A28" s="176"/>
      <c r="B28" s="6" t="s">
        <v>14</v>
      </c>
      <c r="C28" s="17">
        <v>5524</v>
      </c>
      <c r="D28" s="18">
        <v>890</v>
      </c>
      <c r="E28" s="18">
        <v>1441</v>
      </c>
      <c r="F28" s="18">
        <v>8041</v>
      </c>
      <c r="G28" s="18">
        <v>1682</v>
      </c>
      <c r="H28" s="18">
        <v>786</v>
      </c>
      <c r="I28" s="18">
        <v>1422</v>
      </c>
      <c r="J28" s="18">
        <v>24</v>
      </c>
      <c r="K28" s="18">
        <v>120</v>
      </c>
      <c r="L28" s="18">
        <v>156</v>
      </c>
      <c r="M28" s="18">
        <v>49</v>
      </c>
      <c r="N28" s="18">
        <v>70</v>
      </c>
      <c r="O28" s="18">
        <v>1318</v>
      </c>
      <c r="P28" s="18">
        <v>316</v>
      </c>
      <c r="Q28" s="18">
        <v>449</v>
      </c>
      <c r="R28" s="18">
        <v>2859</v>
      </c>
      <c r="S28" s="18">
        <v>475</v>
      </c>
      <c r="T28" s="18">
        <v>7275</v>
      </c>
      <c r="U28" s="19">
        <v>1924</v>
      </c>
      <c r="V28" s="40">
        <f t="shared" si="0"/>
        <v>34821</v>
      </c>
    </row>
    <row r="29" spans="1:22" ht="18" customHeight="1" x14ac:dyDescent="0.15">
      <c r="A29" s="173" t="s">
        <v>12</v>
      </c>
      <c r="B29" s="4" t="s">
        <v>13</v>
      </c>
      <c r="C29" s="11">
        <v>1257</v>
      </c>
      <c r="D29" s="12">
        <v>534</v>
      </c>
      <c r="E29" s="12">
        <v>360</v>
      </c>
      <c r="F29" s="12">
        <v>1805</v>
      </c>
      <c r="G29" s="12">
        <v>476</v>
      </c>
      <c r="H29" s="12">
        <v>277</v>
      </c>
      <c r="I29" s="12">
        <v>1417</v>
      </c>
      <c r="J29" s="12">
        <v>14</v>
      </c>
      <c r="K29" s="12">
        <v>153</v>
      </c>
      <c r="L29" s="12">
        <v>105</v>
      </c>
      <c r="M29" s="12">
        <v>0</v>
      </c>
      <c r="N29" s="12">
        <v>8</v>
      </c>
      <c r="O29" s="12">
        <v>337</v>
      </c>
      <c r="P29" s="12">
        <v>22</v>
      </c>
      <c r="Q29" s="12">
        <v>39</v>
      </c>
      <c r="R29" s="12">
        <v>626</v>
      </c>
      <c r="S29" s="12">
        <v>86</v>
      </c>
      <c r="T29" s="12">
        <v>1783</v>
      </c>
      <c r="U29" s="13">
        <v>229</v>
      </c>
      <c r="V29" s="39">
        <f t="shared" si="0"/>
        <v>9528</v>
      </c>
    </row>
    <row r="30" spans="1:22" ht="18" customHeight="1" x14ac:dyDescent="0.15">
      <c r="A30" s="172"/>
      <c r="B30" s="5" t="s">
        <v>14</v>
      </c>
      <c r="C30" s="14">
        <v>2665</v>
      </c>
      <c r="D30" s="15">
        <v>1156</v>
      </c>
      <c r="E30" s="15">
        <v>713</v>
      </c>
      <c r="F30" s="15">
        <v>4310</v>
      </c>
      <c r="G30" s="15">
        <v>1297</v>
      </c>
      <c r="H30" s="15">
        <v>639</v>
      </c>
      <c r="I30" s="15">
        <v>2597</v>
      </c>
      <c r="J30" s="15">
        <v>42</v>
      </c>
      <c r="K30" s="15">
        <v>213</v>
      </c>
      <c r="L30" s="15">
        <v>119</v>
      </c>
      <c r="M30" s="15">
        <v>0</v>
      </c>
      <c r="N30" s="15">
        <v>8</v>
      </c>
      <c r="O30" s="15">
        <v>809</v>
      </c>
      <c r="P30" s="15">
        <v>49</v>
      </c>
      <c r="Q30" s="15">
        <v>125</v>
      </c>
      <c r="R30" s="15">
        <v>1736</v>
      </c>
      <c r="S30" s="15">
        <v>224</v>
      </c>
      <c r="T30" s="15">
        <v>3081</v>
      </c>
      <c r="U30" s="16">
        <v>651</v>
      </c>
      <c r="V30" s="41">
        <f t="shared" si="0"/>
        <v>20434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13384</v>
      </c>
      <c r="D31" s="12">
        <f t="shared" ref="D31:V31" si="1">+D7+D9+D11+D13+D15+D17+D19+D21+D23+D25+D27+D29</f>
        <v>10436</v>
      </c>
      <c r="E31" s="12">
        <f>+E7+E9+E11+E13+E15+E17+E19+E21+E23+E25+E27+E29</f>
        <v>13289</v>
      </c>
      <c r="F31" s="12">
        <f t="shared" si="1"/>
        <v>17153</v>
      </c>
      <c r="G31" s="12">
        <f t="shared" si="1"/>
        <v>5973</v>
      </c>
      <c r="H31" s="12">
        <f t="shared" si="1"/>
        <v>2520</v>
      </c>
      <c r="I31" s="12">
        <f t="shared" si="1"/>
        <v>5987</v>
      </c>
      <c r="J31" s="12">
        <f t="shared" si="1"/>
        <v>62</v>
      </c>
      <c r="K31" s="12">
        <f t="shared" ref="K31:M31" si="2">+K7+K9+K11+K13+K15+K17+K19+K21+K23+K25+K27+K29</f>
        <v>900</v>
      </c>
      <c r="L31" s="12">
        <f t="shared" si="2"/>
        <v>440</v>
      </c>
      <c r="M31" s="12">
        <f t="shared" si="2"/>
        <v>26</v>
      </c>
      <c r="N31" s="12">
        <f t="shared" si="1"/>
        <v>125</v>
      </c>
      <c r="O31" s="12">
        <f t="shared" si="1"/>
        <v>1565</v>
      </c>
      <c r="P31" s="12">
        <f t="shared" si="1"/>
        <v>229</v>
      </c>
      <c r="Q31" s="12">
        <f t="shared" si="1"/>
        <v>391</v>
      </c>
      <c r="R31" s="12">
        <f t="shared" si="1"/>
        <v>3826</v>
      </c>
      <c r="S31" s="12">
        <f t="shared" si="1"/>
        <v>741</v>
      </c>
      <c r="T31" s="12">
        <f t="shared" si="1"/>
        <v>13071</v>
      </c>
      <c r="U31" s="13">
        <f t="shared" si="1"/>
        <v>2446</v>
      </c>
      <c r="V31" s="39">
        <f t="shared" si="1"/>
        <v>92564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29643</v>
      </c>
      <c r="D32" s="15">
        <f t="shared" si="3"/>
        <v>15341</v>
      </c>
      <c r="E32" s="15">
        <f t="shared" si="3"/>
        <v>22035</v>
      </c>
      <c r="F32" s="15">
        <f t="shared" si="3"/>
        <v>34569</v>
      </c>
      <c r="G32" s="15">
        <f t="shared" si="3"/>
        <v>13085</v>
      </c>
      <c r="H32" s="15">
        <f t="shared" si="3"/>
        <v>5444</v>
      </c>
      <c r="I32" s="15">
        <f t="shared" si="3"/>
        <v>10058</v>
      </c>
      <c r="J32" s="15">
        <f t="shared" si="3"/>
        <v>102</v>
      </c>
      <c r="K32" s="15">
        <f t="shared" ref="K32:M32" si="4">+K8+K10+K12+K14+K16+K18+K20+K22+K24+K26+K28+K30</f>
        <v>1715</v>
      </c>
      <c r="L32" s="15">
        <f t="shared" si="4"/>
        <v>570</v>
      </c>
      <c r="M32" s="15">
        <f t="shared" si="4"/>
        <v>101</v>
      </c>
      <c r="N32" s="15">
        <f t="shared" si="3"/>
        <v>280</v>
      </c>
      <c r="O32" s="15">
        <f t="shared" si="3"/>
        <v>4041</v>
      </c>
      <c r="P32" s="15">
        <f t="shared" si="3"/>
        <v>627</v>
      </c>
      <c r="Q32" s="15">
        <f t="shared" si="3"/>
        <v>1016</v>
      </c>
      <c r="R32" s="15">
        <f t="shared" si="3"/>
        <v>9917</v>
      </c>
      <c r="S32" s="15">
        <f t="shared" si="3"/>
        <v>1783</v>
      </c>
      <c r="T32" s="15">
        <f t="shared" si="3"/>
        <v>20031</v>
      </c>
      <c r="U32" s="16">
        <f t="shared" si="3"/>
        <v>6654</v>
      </c>
      <c r="V32" s="41">
        <f t="shared" si="3"/>
        <v>177012</v>
      </c>
    </row>
    <row r="33" spans="1:22" ht="18" customHeight="1" x14ac:dyDescent="0.15">
      <c r="A33" s="177" t="s">
        <v>260</v>
      </c>
      <c r="B33" s="4" t="s">
        <v>13</v>
      </c>
      <c r="C33" s="11">
        <v>11277</v>
      </c>
      <c r="D33" s="12">
        <v>10594</v>
      </c>
      <c r="E33" s="12">
        <v>12679</v>
      </c>
      <c r="F33" s="12">
        <v>16255</v>
      </c>
      <c r="G33" s="12">
        <v>5476</v>
      </c>
      <c r="H33" s="12">
        <v>1544</v>
      </c>
      <c r="I33" s="12">
        <v>5143</v>
      </c>
      <c r="J33" s="12">
        <v>50</v>
      </c>
      <c r="K33" s="128">
        <v>580</v>
      </c>
      <c r="L33" s="128">
        <v>98</v>
      </c>
      <c r="M33" s="128">
        <v>10</v>
      </c>
      <c r="N33" s="12">
        <v>640</v>
      </c>
      <c r="O33" s="12">
        <v>1616</v>
      </c>
      <c r="P33" s="12">
        <v>266</v>
      </c>
      <c r="Q33" s="12">
        <v>243</v>
      </c>
      <c r="R33" s="12">
        <v>3219</v>
      </c>
      <c r="S33" s="12">
        <v>649</v>
      </c>
      <c r="T33" s="12">
        <v>13909</v>
      </c>
      <c r="U33" s="13">
        <v>1268</v>
      </c>
      <c r="V33" s="39">
        <f>SUM(C33:U33)</f>
        <v>85516</v>
      </c>
    </row>
    <row r="34" spans="1:22" ht="18" customHeight="1" x14ac:dyDescent="0.15">
      <c r="A34" s="172"/>
      <c r="B34" s="5" t="s">
        <v>14</v>
      </c>
      <c r="C34" s="14">
        <v>17759</v>
      </c>
      <c r="D34" s="15">
        <v>13924</v>
      </c>
      <c r="E34" s="15">
        <v>19568</v>
      </c>
      <c r="F34" s="15">
        <v>29753</v>
      </c>
      <c r="G34" s="15">
        <v>11669</v>
      </c>
      <c r="H34" s="15">
        <v>3176</v>
      </c>
      <c r="I34" s="15">
        <v>8560</v>
      </c>
      <c r="J34" s="15">
        <v>116</v>
      </c>
      <c r="K34" s="129">
        <v>1315</v>
      </c>
      <c r="L34" s="129">
        <v>234</v>
      </c>
      <c r="M34" s="129">
        <v>25</v>
      </c>
      <c r="N34" s="15">
        <v>1568</v>
      </c>
      <c r="O34" s="15">
        <v>4147</v>
      </c>
      <c r="P34" s="15">
        <v>703</v>
      </c>
      <c r="Q34" s="15">
        <v>647</v>
      </c>
      <c r="R34" s="15">
        <v>7315</v>
      </c>
      <c r="S34" s="15">
        <v>1608</v>
      </c>
      <c r="T34" s="15">
        <v>22129</v>
      </c>
      <c r="U34" s="16">
        <v>4119</v>
      </c>
      <c r="V34" s="41">
        <f>SUM(C34:U34)</f>
        <v>148335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1.186840471756673</v>
      </c>
      <c r="D35" s="44">
        <f t="shared" ref="D35:V35" si="5">IF(D33=0,"- ",+D31/D33)</f>
        <v>0.98508589767793087</v>
      </c>
      <c r="E35" s="44">
        <f t="shared" si="5"/>
        <v>1.0481110497673318</v>
      </c>
      <c r="F35" s="44">
        <f t="shared" si="5"/>
        <v>1.0552445401414949</v>
      </c>
      <c r="G35" s="44">
        <f t="shared" si="5"/>
        <v>1.0907596785975164</v>
      </c>
      <c r="H35" s="44">
        <f t="shared" si="5"/>
        <v>1.6321243523316062</v>
      </c>
      <c r="I35" s="44">
        <f t="shared" si="5"/>
        <v>1.1641065525957612</v>
      </c>
      <c r="J35" s="44">
        <f t="shared" si="5"/>
        <v>1.24</v>
      </c>
      <c r="K35" s="44">
        <f t="shared" ref="K35:M35" si="6">IF(K33=0,"- ",+K31/K33)</f>
        <v>1.5517241379310345</v>
      </c>
      <c r="L35" s="44">
        <f t="shared" si="6"/>
        <v>4.4897959183673466</v>
      </c>
      <c r="M35" s="44">
        <f t="shared" si="6"/>
        <v>2.6</v>
      </c>
      <c r="N35" s="44">
        <f t="shared" si="5"/>
        <v>0.1953125</v>
      </c>
      <c r="O35" s="44">
        <f t="shared" si="5"/>
        <v>0.96844059405940597</v>
      </c>
      <c r="P35" s="44">
        <f t="shared" si="5"/>
        <v>0.86090225563909772</v>
      </c>
      <c r="Q35" s="44">
        <f t="shared" si="5"/>
        <v>1.6090534979423867</v>
      </c>
      <c r="R35" s="44">
        <f t="shared" si="5"/>
        <v>1.1885678782230507</v>
      </c>
      <c r="S35" s="44">
        <f t="shared" si="5"/>
        <v>1.1417565485362096</v>
      </c>
      <c r="T35" s="44">
        <f t="shared" si="5"/>
        <v>0.93975124020418432</v>
      </c>
      <c r="U35" s="45">
        <f t="shared" si="5"/>
        <v>1.9290220820189274</v>
      </c>
      <c r="V35" s="46">
        <f t="shared" si="5"/>
        <v>1.0824173254127882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1.6691818233008615</v>
      </c>
      <c r="D36" s="48">
        <f t="shared" si="7"/>
        <v>1.1017667336972135</v>
      </c>
      <c r="E36" s="48">
        <f t="shared" si="7"/>
        <v>1.126073180703189</v>
      </c>
      <c r="F36" s="48">
        <f t="shared" si="7"/>
        <v>1.1618660303162707</v>
      </c>
      <c r="G36" s="48">
        <f t="shared" si="7"/>
        <v>1.1213471591396007</v>
      </c>
      <c r="H36" s="48">
        <f t="shared" si="7"/>
        <v>1.7141057934508817</v>
      </c>
      <c r="I36" s="48">
        <f t="shared" si="7"/>
        <v>1.175</v>
      </c>
      <c r="J36" s="48">
        <f t="shared" si="7"/>
        <v>0.87931034482758619</v>
      </c>
      <c r="K36" s="48">
        <f t="shared" ref="K36:M36" si="8">IF(K34=0,"- ",+K32/K34)</f>
        <v>1.3041825095057034</v>
      </c>
      <c r="L36" s="48">
        <f t="shared" si="8"/>
        <v>2.4358974358974357</v>
      </c>
      <c r="M36" s="48">
        <f t="shared" si="8"/>
        <v>4.04</v>
      </c>
      <c r="N36" s="48">
        <f t="shared" si="7"/>
        <v>0.17857142857142858</v>
      </c>
      <c r="O36" s="48">
        <f t="shared" si="7"/>
        <v>0.97443935374969859</v>
      </c>
      <c r="P36" s="48">
        <f t="shared" si="7"/>
        <v>0.89189189189189189</v>
      </c>
      <c r="Q36" s="48">
        <f t="shared" si="7"/>
        <v>1.5703245749613601</v>
      </c>
      <c r="R36" s="48">
        <f t="shared" si="7"/>
        <v>1.3557074504442925</v>
      </c>
      <c r="S36" s="48">
        <f t="shared" si="7"/>
        <v>1.1088308457711442</v>
      </c>
      <c r="T36" s="48">
        <f t="shared" si="7"/>
        <v>0.90519228162140175</v>
      </c>
      <c r="U36" s="49">
        <f t="shared" si="7"/>
        <v>1.615440640932265</v>
      </c>
      <c r="V36" s="50">
        <f t="shared" si="7"/>
        <v>1.1933259176863182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82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>
        <v>1</v>
      </c>
      <c r="O9" s="12"/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>
        <v>1</v>
      </c>
      <c r="O10" s="15"/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>
        <v>4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73" t="s">
        <v>4</v>
      </c>
      <c r="B13" s="4" t="s">
        <v>13</v>
      </c>
      <c r="C13" s="11">
        <v>9</v>
      </c>
      <c r="D13" s="12"/>
      <c r="E13" s="12">
        <v>6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3</v>
      </c>
      <c r="V13" s="39">
        <f t="shared" si="0"/>
        <v>18</v>
      </c>
    </row>
    <row r="14" spans="1:22" ht="18" customHeight="1" x14ac:dyDescent="0.15">
      <c r="A14" s="172"/>
      <c r="B14" s="5" t="s">
        <v>14</v>
      </c>
      <c r="C14" s="14">
        <v>9</v>
      </c>
      <c r="D14" s="15"/>
      <c r="E14" s="15">
        <v>6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3</v>
      </c>
      <c r="V14" s="41">
        <f t="shared" si="0"/>
        <v>18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4</v>
      </c>
      <c r="Q15" s="21"/>
      <c r="R15" s="21">
        <v>2</v>
      </c>
      <c r="S15" s="21"/>
      <c r="T15" s="21">
        <v>1</v>
      </c>
      <c r="U15" s="22"/>
      <c r="V15" s="42">
        <f t="shared" si="0"/>
        <v>9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4</v>
      </c>
      <c r="Q16" s="18"/>
      <c r="R16" s="18">
        <v>3</v>
      </c>
      <c r="S16" s="18"/>
      <c r="T16" s="18">
        <v>2</v>
      </c>
      <c r="U16" s="19"/>
      <c r="V16" s="40">
        <f t="shared" si="0"/>
        <v>11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1</v>
      </c>
      <c r="Q17" s="12"/>
      <c r="R17" s="12">
        <v>1</v>
      </c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1</v>
      </c>
      <c r="Q18" s="15"/>
      <c r="R18" s="15">
        <v>1</v>
      </c>
      <c r="S18" s="15"/>
      <c r="T18" s="15"/>
      <c r="U18" s="16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2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2</v>
      </c>
      <c r="S19" s="21"/>
      <c r="T19" s="21"/>
      <c r="U19" s="22"/>
      <c r="V19" s="42">
        <f t="shared" si="0"/>
        <v>4</v>
      </c>
    </row>
    <row r="20" spans="1:22" ht="18" customHeight="1" x14ac:dyDescent="0.15">
      <c r="A20" s="176"/>
      <c r="B20" s="6" t="s">
        <v>14</v>
      </c>
      <c r="C20" s="17"/>
      <c r="D20" s="18"/>
      <c r="E20" s="18">
        <v>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2</v>
      </c>
      <c r="S20" s="18"/>
      <c r="T20" s="18"/>
      <c r="U20" s="19"/>
      <c r="V20" s="40">
        <f t="shared" si="0"/>
        <v>4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>
        <v>4</v>
      </c>
      <c r="F23" s="21">
        <v>2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>
        <v>4</v>
      </c>
      <c r="S23" s="21"/>
      <c r="T23" s="21"/>
      <c r="U23" s="22"/>
      <c r="V23" s="42">
        <f t="shared" si="0"/>
        <v>10</v>
      </c>
    </row>
    <row r="24" spans="1:22" ht="18" customHeight="1" x14ac:dyDescent="0.15">
      <c r="A24" s="176"/>
      <c r="B24" s="6" t="s">
        <v>14</v>
      </c>
      <c r="C24" s="17"/>
      <c r="D24" s="18"/>
      <c r="E24" s="18">
        <v>4</v>
      </c>
      <c r="F24" s="18">
        <v>2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>
        <v>16</v>
      </c>
      <c r="S24" s="18"/>
      <c r="T24" s="18"/>
      <c r="U24" s="19"/>
      <c r="V24" s="40">
        <f t="shared" si="0"/>
        <v>22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>
        <v>12</v>
      </c>
      <c r="G25" s="12"/>
      <c r="H25" s="12"/>
      <c r="I25" s="12"/>
      <c r="J25" s="12"/>
      <c r="K25" s="12"/>
      <c r="L25" s="12"/>
      <c r="M25" s="12"/>
      <c r="N25" s="12"/>
      <c r="O25" s="12">
        <v>2</v>
      </c>
      <c r="P25" s="12">
        <v>7</v>
      </c>
      <c r="Q25" s="12"/>
      <c r="R25" s="12">
        <v>12</v>
      </c>
      <c r="S25" s="12"/>
      <c r="T25" s="12"/>
      <c r="U25" s="13">
        <v>4</v>
      </c>
      <c r="V25" s="39">
        <f t="shared" si="0"/>
        <v>37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>
        <v>12</v>
      </c>
      <c r="G26" s="15"/>
      <c r="H26" s="15"/>
      <c r="I26" s="15"/>
      <c r="J26" s="15"/>
      <c r="K26" s="15"/>
      <c r="L26" s="15"/>
      <c r="M26" s="15"/>
      <c r="N26" s="15"/>
      <c r="O26" s="15">
        <v>8</v>
      </c>
      <c r="P26" s="15">
        <v>28</v>
      </c>
      <c r="Q26" s="15"/>
      <c r="R26" s="15">
        <v>82</v>
      </c>
      <c r="S26" s="15"/>
      <c r="T26" s="15"/>
      <c r="U26" s="16">
        <v>7</v>
      </c>
      <c r="V26" s="41">
        <f t="shared" si="0"/>
        <v>137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>
        <v>4</v>
      </c>
      <c r="Q27" s="21"/>
      <c r="R27" s="21">
        <v>2</v>
      </c>
      <c r="S27" s="21">
        <v>2</v>
      </c>
      <c r="T27" s="21">
        <v>1</v>
      </c>
      <c r="U27" s="22">
        <v>3</v>
      </c>
      <c r="V27" s="42">
        <f t="shared" si="0"/>
        <v>12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>
        <v>8</v>
      </c>
      <c r="Q28" s="18"/>
      <c r="R28" s="18">
        <v>4</v>
      </c>
      <c r="S28" s="18">
        <v>2</v>
      </c>
      <c r="T28" s="18">
        <v>2</v>
      </c>
      <c r="U28" s="19">
        <v>3</v>
      </c>
      <c r="V28" s="40">
        <f t="shared" si="0"/>
        <v>19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11</v>
      </c>
      <c r="D31" s="12">
        <f t="shared" ref="D31:V31" si="1">+D7+D9+D11+D13+D15+D17+D19+D21+D23+D25+D27+D29</f>
        <v>0</v>
      </c>
      <c r="E31" s="12">
        <f t="shared" si="1"/>
        <v>14</v>
      </c>
      <c r="F31" s="12">
        <f t="shared" si="1"/>
        <v>14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2</v>
      </c>
      <c r="P31" s="12">
        <f t="shared" si="1"/>
        <v>16</v>
      </c>
      <c r="Q31" s="12">
        <f t="shared" si="1"/>
        <v>0</v>
      </c>
      <c r="R31" s="12">
        <f t="shared" si="1"/>
        <v>23</v>
      </c>
      <c r="S31" s="12">
        <f t="shared" si="1"/>
        <v>2</v>
      </c>
      <c r="T31" s="12">
        <f t="shared" si="1"/>
        <v>2</v>
      </c>
      <c r="U31" s="13">
        <f t="shared" si="1"/>
        <v>10</v>
      </c>
      <c r="V31" s="39">
        <f t="shared" si="1"/>
        <v>95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13</v>
      </c>
      <c r="D32" s="15">
        <f t="shared" si="3"/>
        <v>0</v>
      </c>
      <c r="E32" s="15">
        <f t="shared" si="3"/>
        <v>14</v>
      </c>
      <c r="F32" s="15">
        <f t="shared" si="3"/>
        <v>14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8</v>
      </c>
      <c r="P32" s="15">
        <f t="shared" si="3"/>
        <v>41</v>
      </c>
      <c r="Q32" s="15">
        <f t="shared" si="3"/>
        <v>0</v>
      </c>
      <c r="R32" s="15">
        <f t="shared" si="3"/>
        <v>108</v>
      </c>
      <c r="S32" s="15">
        <f t="shared" si="3"/>
        <v>2</v>
      </c>
      <c r="T32" s="15">
        <f t="shared" si="3"/>
        <v>4</v>
      </c>
      <c r="U32" s="16">
        <f t="shared" si="3"/>
        <v>13</v>
      </c>
      <c r="V32" s="41">
        <f t="shared" si="3"/>
        <v>218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12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1</v>
      </c>
      <c r="O33" s="12">
        <v>5</v>
      </c>
      <c r="P33" s="12">
        <v>15</v>
      </c>
      <c r="Q33" s="12">
        <v>0</v>
      </c>
      <c r="R33" s="12">
        <v>7</v>
      </c>
      <c r="S33" s="12">
        <v>0</v>
      </c>
      <c r="T33" s="12">
        <v>8</v>
      </c>
      <c r="U33" s="13">
        <v>24</v>
      </c>
      <c r="V33" s="39">
        <f>SUM(C33:U33)</f>
        <v>74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42</v>
      </c>
      <c r="F34" s="15">
        <v>10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1</v>
      </c>
      <c r="O34" s="15">
        <v>15</v>
      </c>
      <c r="P34" s="15">
        <v>43</v>
      </c>
      <c r="Q34" s="15">
        <v>0</v>
      </c>
      <c r="R34" s="15">
        <v>31</v>
      </c>
      <c r="S34" s="15">
        <v>0</v>
      </c>
      <c r="T34" s="15">
        <v>35</v>
      </c>
      <c r="U34" s="16">
        <v>44</v>
      </c>
      <c r="V34" s="41">
        <f>SUM(C34:U34)</f>
        <v>221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1.1666666666666667</v>
      </c>
      <c r="F35" s="44">
        <f t="shared" si="5"/>
        <v>7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</v>
      </c>
      <c r="O35" s="44">
        <f t="shared" si="5"/>
        <v>0.4</v>
      </c>
      <c r="P35" s="44">
        <f t="shared" si="5"/>
        <v>1.0666666666666667</v>
      </c>
      <c r="Q35" s="44" t="str">
        <f t="shared" si="5"/>
        <v xml:space="preserve">- </v>
      </c>
      <c r="R35" s="44">
        <f t="shared" si="5"/>
        <v>3.2857142857142856</v>
      </c>
      <c r="S35" s="44" t="str">
        <f t="shared" si="5"/>
        <v xml:space="preserve">- </v>
      </c>
      <c r="T35" s="44">
        <f t="shared" si="5"/>
        <v>0.25</v>
      </c>
      <c r="U35" s="45">
        <f t="shared" si="5"/>
        <v>0.41666666666666669</v>
      </c>
      <c r="V35" s="46">
        <f t="shared" si="5"/>
        <v>1.2837837837837838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0.33333333333333331</v>
      </c>
      <c r="F36" s="48">
        <f t="shared" si="7"/>
        <v>1.4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</v>
      </c>
      <c r="O36" s="48">
        <f t="shared" si="7"/>
        <v>0.53333333333333333</v>
      </c>
      <c r="P36" s="48">
        <f t="shared" si="7"/>
        <v>0.95348837209302328</v>
      </c>
      <c r="Q36" s="48" t="str">
        <f t="shared" si="7"/>
        <v xml:space="preserve">- </v>
      </c>
      <c r="R36" s="48">
        <f t="shared" si="7"/>
        <v>3.4838709677419355</v>
      </c>
      <c r="S36" s="48" t="str">
        <f t="shared" si="7"/>
        <v xml:space="preserve">- </v>
      </c>
      <c r="T36" s="48">
        <f t="shared" si="7"/>
        <v>0.11428571428571428</v>
      </c>
      <c r="U36" s="49">
        <f t="shared" si="7"/>
        <v>0.29545454545454547</v>
      </c>
      <c r="V36" s="50">
        <f t="shared" si="7"/>
        <v>0.98642533936651589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V44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136">
        <v>1</v>
      </c>
      <c r="O4" s="23" t="s">
        <v>35</v>
      </c>
      <c r="P4" s="23" t="s">
        <v>36</v>
      </c>
      <c r="Q4" s="136">
        <v>1</v>
      </c>
      <c r="R4" s="23" t="s">
        <v>37</v>
      </c>
      <c r="S4" s="23"/>
      <c r="T4" s="25" t="s">
        <v>33</v>
      </c>
      <c r="U4" s="25"/>
      <c r="V4" s="25" t="s">
        <v>83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62</v>
      </c>
      <c r="D7" s="12">
        <v>22</v>
      </c>
      <c r="E7" s="12">
        <v>24</v>
      </c>
      <c r="F7" s="12">
        <v>43</v>
      </c>
      <c r="G7" s="12">
        <v>16</v>
      </c>
      <c r="H7" s="12">
        <v>0</v>
      </c>
      <c r="I7" s="12">
        <v>12</v>
      </c>
      <c r="J7" s="12">
        <v>0</v>
      </c>
      <c r="K7" s="12">
        <v>30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12</v>
      </c>
      <c r="S7" s="12">
        <v>0</v>
      </c>
      <c r="T7" s="12">
        <v>13</v>
      </c>
      <c r="U7" s="13">
        <v>36</v>
      </c>
      <c r="V7" s="39">
        <f>SUM(C7:U7)</f>
        <v>270</v>
      </c>
    </row>
    <row r="8" spans="1:22" ht="18" customHeight="1" x14ac:dyDescent="0.15">
      <c r="A8" s="176"/>
      <c r="B8" s="6" t="s">
        <v>14</v>
      </c>
      <c r="C8" s="14">
        <v>62</v>
      </c>
      <c r="D8" s="18">
        <v>58</v>
      </c>
      <c r="E8" s="18">
        <v>24</v>
      </c>
      <c r="F8" s="18">
        <v>43</v>
      </c>
      <c r="G8" s="18">
        <v>16</v>
      </c>
      <c r="H8" s="18">
        <v>0</v>
      </c>
      <c r="I8" s="18">
        <v>12</v>
      </c>
      <c r="J8" s="18">
        <v>0</v>
      </c>
      <c r="K8" s="18">
        <v>30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12</v>
      </c>
      <c r="S8" s="18">
        <v>0</v>
      </c>
      <c r="T8" s="18">
        <v>13</v>
      </c>
      <c r="U8" s="19">
        <v>36</v>
      </c>
      <c r="V8" s="40">
        <f t="shared" ref="V8:V30" si="0">SUM(C8:U8)</f>
        <v>306</v>
      </c>
    </row>
    <row r="9" spans="1:22" ht="18" customHeight="1" x14ac:dyDescent="0.15">
      <c r="A9" s="173" t="s">
        <v>2</v>
      </c>
      <c r="B9" s="4" t="s">
        <v>13</v>
      </c>
      <c r="C9" s="11">
        <v>673</v>
      </c>
      <c r="D9" s="12">
        <v>151</v>
      </c>
      <c r="E9" s="12">
        <v>823</v>
      </c>
      <c r="F9" s="12">
        <v>329</v>
      </c>
      <c r="G9" s="12">
        <v>364</v>
      </c>
      <c r="H9" s="12">
        <v>449</v>
      </c>
      <c r="I9" s="12">
        <v>125</v>
      </c>
      <c r="J9" s="12">
        <v>0</v>
      </c>
      <c r="K9" s="12">
        <v>202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18</v>
      </c>
      <c r="S9" s="12">
        <v>0</v>
      </c>
      <c r="T9" s="12">
        <v>0</v>
      </c>
      <c r="U9" s="13">
        <v>60</v>
      </c>
      <c r="V9" s="39">
        <f t="shared" si="0"/>
        <v>3194</v>
      </c>
    </row>
    <row r="10" spans="1:22" ht="18" customHeight="1" x14ac:dyDescent="0.15">
      <c r="A10" s="172"/>
      <c r="B10" s="5" t="s">
        <v>14</v>
      </c>
      <c r="C10" s="14">
        <v>673</v>
      </c>
      <c r="D10" s="15">
        <v>408</v>
      </c>
      <c r="E10" s="15">
        <v>823</v>
      </c>
      <c r="F10" s="15">
        <v>329</v>
      </c>
      <c r="G10" s="15">
        <v>364</v>
      </c>
      <c r="H10" s="15">
        <v>449</v>
      </c>
      <c r="I10" s="15">
        <v>125</v>
      </c>
      <c r="J10" s="15">
        <v>0</v>
      </c>
      <c r="K10" s="15">
        <v>202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18</v>
      </c>
      <c r="S10" s="15">
        <v>0</v>
      </c>
      <c r="T10" s="15">
        <v>0</v>
      </c>
      <c r="U10" s="16">
        <v>60</v>
      </c>
      <c r="V10" s="41">
        <f t="shared" si="0"/>
        <v>3451</v>
      </c>
    </row>
    <row r="11" spans="1:22" ht="18" customHeight="1" x14ac:dyDescent="0.15">
      <c r="A11" s="175" t="s">
        <v>3</v>
      </c>
      <c r="B11" s="7" t="s">
        <v>13</v>
      </c>
      <c r="C11" s="20">
        <v>882</v>
      </c>
      <c r="D11" s="21">
        <v>989</v>
      </c>
      <c r="E11" s="21">
        <v>516</v>
      </c>
      <c r="F11" s="21">
        <v>173</v>
      </c>
      <c r="G11" s="21">
        <v>159</v>
      </c>
      <c r="H11" s="21">
        <v>120</v>
      </c>
      <c r="I11" s="21">
        <v>113</v>
      </c>
      <c r="J11" s="21">
        <v>0</v>
      </c>
      <c r="K11" s="21">
        <v>120</v>
      </c>
      <c r="L11" s="21">
        <v>0</v>
      </c>
      <c r="M11" s="21">
        <v>0</v>
      </c>
      <c r="N11" s="21">
        <v>0</v>
      </c>
      <c r="O11" s="21">
        <v>4</v>
      </c>
      <c r="P11" s="21">
        <v>0</v>
      </c>
      <c r="Q11" s="21">
        <v>0</v>
      </c>
      <c r="R11" s="21">
        <v>6</v>
      </c>
      <c r="S11" s="21">
        <v>0</v>
      </c>
      <c r="T11" s="21">
        <v>0</v>
      </c>
      <c r="U11" s="22">
        <v>59</v>
      </c>
      <c r="V11" s="42">
        <f t="shared" si="0"/>
        <v>3141</v>
      </c>
    </row>
    <row r="12" spans="1:22" ht="18" customHeight="1" x14ac:dyDescent="0.15">
      <c r="A12" s="176"/>
      <c r="B12" s="6" t="s">
        <v>14</v>
      </c>
      <c r="C12" s="17">
        <v>882</v>
      </c>
      <c r="D12" s="18">
        <v>2877</v>
      </c>
      <c r="E12" s="18">
        <v>516</v>
      </c>
      <c r="F12" s="18">
        <v>173</v>
      </c>
      <c r="G12" s="18">
        <v>159</v>
      </c>
      <c r="H12" s="18">
        <v>120</v>
      </c>
      <c r="I12" s="18">
        <v>113</v>
      </c>
      <c r="J12" s="18">
        <v>0</v>
      </c>
      <c r="K12" s="18">
        <v>120</v>
      </c>
      <c r="L12" s="18">
        <v>0</v>
      </c>
      <c r="M12" s="18">
        <v>0</v>
      </c>
      <c r="N12" s="18">
        <v>0</v>
      </c>
      <c r="O12" s="18">
        <v>4</v>
      </c>
      <c r="P12" s="18">
        <v>0</v>
      </c>
      <c r="Q12" s="18">
        <v>0</v>
      </c>
      <c r="R12" s="18">
        <v>6</v>
      </c>
      <c r="S12" s="18">
        <v>0</v>
      </c>
      <c r="T12" s="18">
        <v>0</v>
      </c>
      <c r="U12" s="19">
        <v>59</v>
      </c>
      <c r="V12" s="40">
        <f t="shared" si="0"/>
        <v>5029</v>
      </c>
    </row>
    <row r="13" spans="1:22" ht="18" customHeight="1" x14ac:dyDescent="0.15">
      <c r="A13" s="173" t="s">
        <v>4</v>
      </c>
      <c r="B13" s="4" t="s">
        <v>13</v>
      </c>
      <c r="C13" s="11">
        <v>2912</v>
      </c>
      <c r="D13" s="12">
        <v>2233</v>
      </c>
      <c r="E13" s="12">
        <v>2245</v>
      </c>
      <c r="F13" s="12">
        <v>438</v>
      </c>
      <c r="G13" s="12">
        <v>549</v>
      </c>
      <c r="H13" s="12">
        <v>2218</v>
      </c>
      <c r="I13" s="12">
        <v>412</v>
      </c>
      <c r="J13" s="12">
        <v>0</v>
      </c>
      <c r="K13" s="12">
        <v>175</v>
      </c>
      <c r="L13" s="12">
        <v>0</v>
      </c>
      <c r="M13" s="12">
        <v>0</v>
      </c>
      <c r="N13" s="12">
        <v>8</v>
      </c>
      <c r="O13" s="12">
        <v>0</v>
      </c>
      <c r="P13" s="12">
        <v>0</v>
      </c>
      <c r="Q13" s="12">
        <v>0</v>
      </c>
      <c r="R13" s="12">
        <v>6</v>
      </c>
      <c r="S13" s="12">
        <v>0</v>
      </c>
      <c r="T13" s="12">
        <v>4</v>
      </c>
      <c r="U13" s="13">
        <v>346</v>
      </c>
      <c r="V13" s="39">
        <f t="shared" si="0"/>
        <v>11546</v>
      </c>
    </row>
    <row r="14" spans="1:22" ht="18" customHeight="1" x14ac:dyDescent="0.15">
      <c r="A14" s="172"/>
      <c r="B14" s="5" t="s">
        <v>14</v>
      </c>
      <c r="C14" s="14">
        <v>2912</v>
      </c>
      <c r="D14" s="15">
        <v>7143</v>
      </c>
      <c r="E14" s="15">
        <v>2245</v>
      </c>
      <c r="F14" s="15">
        <v>730</v>
      </c>
      <c r="G14" s="15">
        <v>655</v>
      </c>
      <c r="H14" s="15">
        <v>2218</v>
      </c>
      <c r="I14" s="15">
        <v>412</v>
      </c>
      <c r="J14" s="15">
        <v>0</v>
      </c>
      <c r="K14" s="15">
        <v>175</v>
      </c>
      <c r="L14" s="15">
        <v>0</v>
      </c>
      <c r="M14" s="15">
        <v>0</v>
      </c>
      <c r="N14" s="15">
        <v>16</v>
      </c>
      <c r="O14" s="15">
        <v>0</v>
      </c>
      <c r="P14" s="15">
        <v>0</v>
      </c>
      <c r="Q14" s="15">
        <v>0</v>
      </c>
      <c r="R14" s="15">
        <v>6</v>
      </c>
      <c r="S14" s="15">
        <v>0</v>
      </c>
      <c r="T14" s="15">
        <v>4</v>
      </c>
      <c r="U14" s="16">
        <v>346</v>
      </c>
      <c r="V14" s="41">
        <f t="shared" si="0"/>
        <v>16862</v>
      </c>
    </row>
    <row r="15" spans="1:22" ht="18" customHeight="1" x14ac:dyDescent="0.15">
      <c r="A15" s="175" t="s">
        <v>5</v>
      </c>
      <c r="B15" s="7" t="s">
        <v>13</v>
      </c>
      <c r="C15" s="20">
        <v>4205</v>
      </c>
      <c r="D15" s="21">
        <v>2451</v>
      </c>
      <c r="E15" s="21">
        <v>1858</v>
      </c>
      <c r="F15" s="21">
        <v>239</v>
      </c>
      <c r="G15" s="21">
        <v>46</v>
      </c>
      <c r="H15" s="21">
        <v>127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6</v>
      </c>
      <c r="O15" s="21">
        <v>0</v>
      </c>
      <c r="P15" s="21">
        <v>0</v>
      </c>
      <c r="Q15" s="21">
        <v>0</v>
      </c>
      <c r="R15" s="21">
        <v>2</v>
      </c>
      <c r="S15" s="21">
        <v>0</v>
      </c>
      <c r="T15" s="21">
        <v>0</v>
      </c>
      <c r="U15" s="22">
        <v>274</v>
      </c>
      <c r="V15" s="42">
        <f t="shared" si="0"/>
        <v>9208</v>
      </c>
    </row>
    <row r="16" spans="1:22" ht="18" customHeight="1" x14ac:dyDescent="0.15">
      <c r="A16" s="176"/>
      <c r="B16" s="6" t="s">
        <v>14</v>
      </c>
      <c r="C16" s="17">
        <v>4205</v>
      </c>
      <c r="D16" s="18">
        <v>7597</v>
      </c>
      <c r="E16" s="18">
        <v>1858</v>
      </c>
      <c r="F16" s="18">
        <v>417</v>
      </c>
      <c r="G16" s="18">
        <v>46</v>
      </c>
      <c r="H16" s="18">
        <v>127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12</v>
      </c>
      <c r="O16" s="18">
        <v>0</v>
      </c>
      <c r="P16" s="18">
        <v>0</v>
      </c>
      <c r="Q16" s="18">
        <v>0</v>
      </c>
      <c r="R16" s="18">
        <v>2</v>
      </c>
      <c r="S16" s="18">
        <v>0</v>
      </c>
      <c r="T16" s="18">
        <v>0</v>
      </c>
      <c r="U16" s="19">
        <v>274</v>
      </c>
      <c r="V16" s="40">
        <f t="shared" si="0"/>
        <v>14538</v>
      </c>
    </row>
    <row r="17" spans="1:22" ht="18" customHeight="1" x14ac:dyDescent="0.15">
      <c r="A17" s="173" t="s">
        <v>6</v>
      </c>
      <c r="B17" s="4" t="s">
        <v>13</v>
      </c>
      <c r="C17" s="11">
        <v>3141</v>
      </c>
      <c r="D17" s="12">
        <v>407</v>
      </c>
      <c r="E17" s="12">
        <v>1542</v>
      </c>
      <c r="F17" s="12">
        <v>32</v>
      </c>
      <c r="G17" s="12">
        <v>100</v>
      </c>
      <c r="H17" s="12">
        <v>154</v>
      </c>
      <c r="I17" s="12">
        <v>60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8</v>
      </c>
      <c r="S17" s="12">
        <v>0</v>
      </c>
      <c r="T17" s="12">
        <v>0</v>
      </c>
      <c r="U17" s="13">
        <v>128</v>
      </c>
      <c r="V17" s="39">
        <f t="shared" si="0"/>
        <v>5572</v>
      </c>
    </row>
    <row r="18" spans="1:22" ht="18" customHeight="1" x14ac:dyDescent="0.15">
      <c r="A18" s="172"/>
      <c r="B18" s="5" t="s">
        <v>14</v>
      </c>
      <c r="C18" s="14">
        <v>3141</v>
      </c>
      <c r="D18" s="15">
        <v>1297</v>
      </c>
      <c r="E18" s="15">
        <v>1666</v>
      </c>
      <c r="F18" s="15">
        <v>32</v>
      </c>
      <c r="G18" s="15">
        <v>100</v>
      </c>
      <c r="H18" s="15">
        <v>154</v>
      </c>
      <c r="I18" s="15">
        <v>60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8</v>
      </c>
      <c r="S18" s="15">
        <v>0</v>
      </c>
      <c r="T18" s="15">
        <v>0</v>
      </c>
      <c r="U18" s="16">
        <v>128</v>
      </c>
      <c r="V18" s="41">
        <f t="shared" si="0"/>
        <v>6586</v>
      </c>
    </row>
    <row r="19" spans="1:22" ht="18" customHeight="1" x14ac:dyDescent="0.15">
      <c r="A19" s="175" t="s">
        <v>7</v>
      </c>
      <c r="B19" s="7" t="s">
        <v>13</v>
      </c>
      <c r="C19" s="20">
        <v>3258</v>
      </c>
      <c r="D19" s="21">
        <v>112</v>
      </c>
      <c r="E19" s="21">
        <v>1362</v>
      </c>
      <c r="F19" s="21">
        <v>259</v>
      </c>
      <c r="G19" s="21">
        <v>116</v>
      </c>
      <c r="H19" s="21">
        <v>196</v>
      </c>
      <c r="I19" s="21">
        <v>142</v>
      </c>
      <c r="J19" s="21">
        <v>0</v>
      </c>
      <c r="K19" s="21">
        <v>0</v>
      </c>
      <c r="L19" s="21">
        <v>0</v>
      </c>
      <c r="M19" s="21">
        <v>34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65</v>
      </c>
      <c r="V19" s="42">
        <f t="shared" si="0"/>
        <v>5544</v>
      </c>
    </row>
    <row r="20" spans="1:22" ht="18" customHeight="1" x14ac:dyDescent="0.15">
      <c r="A20" s="176"/>
      <c r="B20" s="6" t="s">
        <v>14</v>
      </c>
      <c r="C20" s="17">
        <v>3258</v>
      </c>
      <c r="D20" s="18">
        <v>320</v>
      </c>
      <c r="E20" s="18">
        <v>1474</v>
      </c>
      <c r="F20" s="18">
        <v>259</v>
      </c>
      <c r="G20" s="18">
        <v>116</v>
      </c>
      <c r="H20" s="18">
        <v>196</v>
      </c>
      <c r="I20" s="18">
        <v>142</v>
      </c>
      <c r="J20" s="18">
        <v>0</v>
      </c>
      <c r="K20" s="18">
        <v>0</v>
      </c>
      <c r="L20" s="18">
        <v>0</v>
      </c>
      <c r="M20" s="18">
        <v>34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65</v>
      </c>
      <c r="V20" s="40">
        <f t="shared" si="0"/>
        <v>5864</v>
      </c>
    </row>
    <row r="21" spans="1:22" ht="18" customHeight="1" x14ac:dyDescent="0.15">
      <c r="A21" s="173" t="s">
        <v>8</v>
      </c>
      <c r="B21" s="4" t="s">
        <v>13</v>
      </c>
      <c r="C21" s="11">
        <v>37</v>
      </c>
      <c r="D21" s="12">
        <v>0</v>
      </c>
      <c r="E21" s="12">
        <v>115</v>
      </c>
      <c r="F21" s="12">
        <v>0</v>
      </c>
      <c r="G21" s="12">
        <v>124</v>
      </c>
      <c r="H21" s="12">
        <v>58</v>
      </c>
      <c r="I21" s="12">
        <v>36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57</v>
      </c>
      <c r="V21" s="39">
        <f t="shared" si="0"/>
        <v>427</v>
      </c>
    </row>
    <row r="22" spans="1:22" ht="18" customHeight="1" x14ac:dyDescent="0.15">
      <c r="A22" s="172"/>
      <c r="B22" s="5" t="s">
        <v>14</v>
      </c>
      <c r="C22" s="14">
        <v>37</v>
      </c>
      <c r="D22" s="15">
        <v>0</v>
      </c>
      <c r="E22" s="15">
        <v>115</v>
      </c>
      <c r="F22" s="15">
        <v>0</v>
      </c>
      <c r="G22" s="15">
        <v>124</v>
      </c>
      <c r="H22" s="15">
        <v>58</v>
      </c>
      <c r="I22" s="15">
        <v>36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57</v>
      </c>
      <c r="V22" s="41">
        <f t="shared" si="0"/>
        <v>427</v>
      </c>
    </row>
    <row r="23" spans="1:22" ht="18" customHeight="1" x14ac:dyDescent="0.15">
      <c r="A23" s="175" t="s">
        <v>9</v>
      </c>
      <c r="B23" s="7" t="s">
        <v>13</v>
      </c>
      <c r="C23" s="20">
        <v>624</v>
      </c>
      <c r="D23" s="21">
        <v>394</v>
      </c>
      <c r="E23" s="21">
        <v>693</v>
      </c>
      <c r="F23" s="21">
        <v>682</v>
      </c>
      <c r="G23" s="21">
        <v>3014</v>
      </c>
      <c r="H23" s="21">
        <v>2653</v>
      </c>
      <c r="I23" s="21">
        <v>351</v>
      </c>
      <c r="J23" s="21">
        <v>0</v>
      </c>
      <c r="K23" s="21">
        <v>220</v>
      </c>
      <c r="L23" s="21">
        <v>16</v>
      </c>
      <c r="M23" s="21">
        <v>4</v>
      </c>
      <c r="N23" s="21">
        <v>0</v>
      </c>
      <c r="O23" s="21">
        <v>25</v>
      </c>
      <c r="P23" s="21">
        <v>0</v>
      </c>
      <c r="Q23" s="21">
        <v>0</v>
      </c>
      <c r="R23" s="21">
        <v>31</v>
      </c>
      <c r="S23" s="21">
        <v>8</v>
      </c>
      <c r="T23" s="21">
        <v>168</v>
      </c>
      <c r="U23" s="22">
        <v>1392</v>
      </c>
      <c r="V23" s="42">
        <f t="shared" si="0"/>
        <v>10275</v>
      </c>
    </row>
    <row r="24" spans="1:22" ht="18" customHeight="1" x14ac:dyDescent="0.15">
      <c r="A24" s="176"/>
      <c r="B24" s="6" t="s">
        <v>14</v>
      </c>
      <c r="C24" s="17">
        <v>725</v>
      </c>
      <c r="D24" s="18">
        <v>1234</v>
      </c>
      <c r="E24" s="18">
        <v>2174</v>
      </c>
      <c r="F24" s="18">
        <v>2174</v>
      </c>
      <c r="G24" s="18">
        <v>3738</v>
      </c>
      <c r="H24" s="18">
        <v>3152</v>
      </c>
      <c r="I24" s="18">
        <v>351</v>
      </c>
      <c r="J24" s="18">
        <v>0</v>
      </c>
      <c r="K24" s="18">
        <v>220</v>
      </c>
      <c r="L24" s="18">
        <v>16</v>
      </c>
      <c r="M24" s="18">
        <v>4</v>
      </c>
      <c r="N24" s="18">
        <v>0</v>
      </c>
      <c r="O24" s="18">
        <v>25</v>
      </c>
      <c r="P24" s="18">
        <v>0</v>
      </c>
      <c r="Q24" s="18">
        <v>0</v>
      </c>
      <c r="R24" s="18">
        <v>118</v>
      </c>
      <c r="S24" s="18">
        <v>24</v>
      </c>
      <c r="T24" s="18">
        <v>750</v>
      </c>
      <c r="U24" s="19">
        <v>4046</v>
      </c>
      <c r="V24" s="40">
        <f t="shared" si="0"/>
        <v>18751</v>
      </c>
    </row>
    <row r="25" spans="1:22" ht="18" customHeight="1" x14ac:dyDescent="0.15">
      <c r="A25" s="173" t="s">
        <v>10</v>
      </c>
      <c r="B25" s="4" t="s">
        <v>13</v>
      </c>
      <c r="C25" s="11">
        <v>638</v>
      </c>
      <c r="D25" s="12">
        <v>327</v>
      </c>
      <c r="E25" s="12">
        <v>380</v>
      </c>
      <c r="F25" s="12">
        <v>328</v>
      </c>
      <c r="G25" s="12">
        <v>151</v>
      </c>
      <c r="H25" s="12">
        <v>75</v>
      </c>
      <c r="I25" s="12">
        <v>113</v>
      </c>
      <c r="J25" s="12">
        <v>0</v>
      </c>
      <c r="K25" s="12">
        <v>58</v>
      </c>
      <c r="L25" s="12">
        <v>0</v>
      </c>
      <c r="M25" s="12">
        <v>0</v>
      </c>
      <c r="N25" s="12">
        <v>53</v>
      </c>
      <c r="O25" s="12">
        <v>25</v>
      </c>
      <c r="P25" s="12">
        <v>4</v>
      </c>
      <c r="Q25" s="12">
        <v>4</v>
      </c>
      <c r="R25" s="12">
        <v>56</v>
      </c>
      <c r="S25" s="12">
        <v>32</v>
      </c>
      <c r="T25" s="12">
        <v>1386</v>
      </c>
      <c r="U25" s="13">
        <v>1013</v>
      </c>
      <c r="V25" s="39">
        <f t="shared" si="0"/>
        <v>4643</v>
      </c>
    </row>
    <row r="26" spans="1:22" ht="18" customHeight="1" x14ac:dyDescent="0.15">
      <c r="A26" s="172"/>
      <c r="B26" s="5" t="s">
        <v>14</v>
      </c>
      <c r="C26" s="14">
        <v>751</v>
      </c>
      <c r="D26" s="15">
        <v>1020</v>
      </c>
      <c r="E26" s="15">
        <v>1160</v>
      </c>
      <c r="F26" s="15">
        <v>1012</v>
      </c>
      <c r="G26" s="15">
        <v>151</v>
      </c>
      <c r="H26" s="15">
        <v>75</v>
      </c>
      <c r="I26" s="15">
        <v>113</v>
      </c>
      <c r="J26" s="15">
        <v>0</v>
      </c>
      <c r="K26" s="15">
        <v>58</v>
      </c>
      <c r="L26" s="15">
        <v>0</v>
      </c>
      <c r="M26" s="15">
        <v>0</v>
      </c>
      <c r="N26" s="15">
        <v>53</v>
      </c>
      <c r="O26" s="15">
        <v>75</v>
      </c>
      <c r="P26" s="15">
        <v>4</v>
      </c>
      <c r="Q26" s="15">
        <v>4</v>
      </c>
      <c r="R26" s="15">
        <v>176</v>
      </c>
      <c r="S26" s="15">
        <v>65</v>
      </c>
      <c r="T26" s="15">
        <v>8095</v>
      </c>
      <c r="U26" s="16">
        <v>2658</v>
      </c>
      <c r="V26" s="41">
        <f t="shared" si="0"/>
        <v>15470</v>
      </c>
    </row>
    <row r="27" spans="1:22" ht="18" customHeight="1" x14ac:dyDescent="0.15">
      <c r="A27" s="175" t="s">
        <v>11</v>
      </c>
      <c r="B27" s="7" t="s">
        <v>13</v>
      </c>
      <c r="C27" s="20">
        <v>783</v>
      </c>
      <c r="D27" s="21">
        <v>721</v>
      </c>
      <c r="E27" s="21">
        <v>639</v>
      </c>
      <c r="F27" s="21">
        <v>593</v>
      </c>
      <c r="G27" s="21">
        <v>397</v>
      </c>
      <c r="H27" s="21">
        <v>622</v>
      </c>
      <c r="I27" s="21">
        <v>387</v>
      </c>
      <c r="J27" s="21">
        <v>0</v>
      </c>
      <c r="K27" s="21">
        <v>14</v>
      </c>
      <c r="L27" s="21">
        <v>0</v>
      </c>
      <c r="M27" s="21">
        <v>6</v>
      </c>
      <c r="N27" s="21">
        <v>0</v>
      </c>
      <c r="O27" s="21">
        <v>64</v>
      </c>
      <c r="P27" s="21">
        <v>14</v>
      </c>
      <c r="Q27" s="21">
        <v>2</v>
      </c>
      <c r="R27" s="21">
        <v>142</v>
      </c>
      <c r="S27" s="21">
        <v>26</v>
      </c>
      <c r="T27" s="21">
        <v>722</v>
      </c>
      <c r="U27" s="22">
        <v>1146</v>
      </c>
      <c r="V27" s="42">
        <f t="shared" si="0"/>
        <v>6278</v>
      </c>
    </row>
    <row r="28" spans="1:22" ht="18" customHeight="1" x14ac:dyDescent="0.15">
      <c r="A28" s="176"/>
      <c r="B28" s="6" t="s">
        <v>14</v>
      </c>
      <c r="C28" s="17">
        <v>947</v>
      </c>
      <c r="D28" s="18">
        <v>2319</v>
      </c>
      <c r="E28" s="18">
        <v>1973</v>
      </c>
      <c r="F28" s="18">
        <v>1875</v>
      </c>
      <c r="G28" s="18">
        <v>452</v>
      </c>
      <c r="H28" s="18">
        <v>686</v>
      </c>
      <c r="I28" s="18">
        <v>387</v>
      </c>
      <c r="J28" s="18">
        <v>0</v>
      </c>
      <c r="K28" s="18">
        <v>14</v>
      </c>
      <c r="L28" s="18">
        <v>0</v>
      </c>
      <c r="M28" s="18">
        <v>6</v>
      </c>
      <c r="N28" s="18">
        <v>0</v>
      </c>
      <c r="O28" s="18">
        <v>192</v>
      </c>
      <c r="P28" s="18">
        <v>43</v>
      </c>
      <c r="Q28" s="18">
        <v>6</v>
      </c>
      <c r="R28" s="18">
        <v>442</v>
      </c>
      <c r="S28" s="18">
        <v>58</v>
      </c>
      <c r="T28" s="18">
        <v>3672</v>
      </c>
      <c r="U28" s="19">
        <v>3778</v>
      </c>
      <c r="V28" s="40">
        <f t="shared" si="0"/>
        <v>16850</v>
      </c>
    </row>
    <row r="29" spans="1:22" ht="18" customHeight="1" x14ac:dyDescent="0.15">
      <c r="A29" s="173" t="s">
        <v>12</v>
      </c>
      <c r="B29" s="4" t="s">
        <v>13</v>
      </c>
      <c r="C29" s="11">
        <v>351</v>
      </c>
      <c r="D29" s="12">
        <v>875</v>
      </c>
      <c r="E29" s="12">
        <v>501</v>
      </c>
      <c r="F29" s="12">
        <v>368</v>
      </c>
      <c r="G29" s="12">
        <v>291</v>
      </c>
      <c r="H29" s="12">
        <v>258</v>
      </c>
      <c r="I29" s="12">
        <v>245</v>
      </c>
      <c r="J29" s="12">
        <v>8</v>
      </c>
      <c r="K29" s="12">
        <v>36</v>
      </c>
      <c r="L29" s="12">
        <v>62</v>
      </c>
      <c r="M29" s="12">
        <v>0</v>
      </c>
      <c r="N29" s="12">
        <v>5</v>
      </c>
      <c r="O29" s="12">
        <v>8</v>
      </c>
      <c r="P29" s="12">
        <v>6</v>
      </c>
      <c r="Q29" s="12">
        <v>7</v>
      </c>
      <c r="R29" s="12">
        <v>43</v>
      </c>
      <c r="S29" s="12">
        <v>0</v>
      </c>
      <c r="T29" s="12">
        <v>203</v>
      </c>
      <c r="U29" s="13">
        <v>564</v>
      </c>
      <c r="V29" s="39">
        <f t="shared" si="0"/>
        <v>3831</v>
      </c>
    </row>
    <row r="30" spans="1:22" ht="18" customHeight="1" x14ac:dyDescent="0.15">
      <c r="A30" s="172"/>
      <c r="B30" s="5" t="s">
        <v>14</v>
      </c>
      <c r="C30" s="14">
        <v>402</v>
      </c>
      <c r="D30" s="15">
        <v>2795</v>
      </c>
      <c r="E30" s="15">
        <v>1611</v>
      </c>
      <c r="F30" s="15">
        <v>1128</v>
      </c>
      <c r="G30" s="15">
        <v>323</v>
      </c>
      <c r="H30" s="15">
        <v>302</v>
      </c>
      <c r="I30" s="15">
        <v>245</v>
      </c>
      <c r="J30" s="15">
        <v>8</v>
      </c>
      <c r="K30" s="15">
        <v>36</v>
      </c>
      <c r="L30" s="15">
        <v>62</v>
      </c>
      <c r="M30" s="15">
        <v>0</v>
      </c>
      <c r="N30" s="15">
        <v>5</v>
      </c>
      <c r="O30" s="15">
        <v>16</v>
      </c>
      <c r="P30" s="15">
        <v>11</v>
      </c>
      <c r="Q30" s="15">
        <v>7</v>
      </c>
      <c r="R30" s="15">
        <v>159</v>
      </c>
      <c r="S30" s="15">
        <v>0</v>
      </c>
      <c r="T30" s="15">
        <v>868</v>
      </c>
      <c r="U30" s="16">
        <v>1894</v>
      </c>
      <c r="V30" s="41">
        <f t="shared" si="0"/>
        <v>9872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17566</v>
      </c>
      <c r="D31" s="12">
        <f t="shared" ref="D31:V31" si="1">+D7+D9+D11+D13+D15+D17+D19+D21+D23+D25+D27+D29</f>
        <v>8682</v>
      </c>
      <c r="E31" s="12">
        <f t="shared" si="1"/>
        <v>10698</v>
      </c>
      <c r="F31" s="12">
        <f t="shared" si="1"/>
        <v>3484</v>
      </c>
      <c r="G31" s="12">
        <f t="shared" si="1"/>
        <v>5327</v>
      </c>
      <c r="H31" s="12">
        <f t="shared" si="1"/>
        <v>6930</v>
      </c>
      <c r="I31" s="12">
        <f t="shared" si="1"/>
        <v>1996</v>
      </c>
      <c r="J31" s="12">
        <f t="shared" si="1"/>
        <v>8</v>
      </c>
      <c r="K31" s="12">
        <f t="shared" ref="K31:M31" si="2">+K7+K9+K11+K13+K15+K17+K19+K21+K23+K25+K27+K29</f>
        <v>855</v>
      </c>
      <c r="L31" s="12">
        <f t="shared" si="2"/>
        <v>78</v>
      </c>
      <c r="M31" s="12">
        <f t="shared" si="2"/>
        <v>44</v>
      </c>
      <c r="N31" s="12">
        <f t="shared" si="1"/>
        <v>72</v>
      </c>
      <c r="O31" s="12">
        <f t="shared" si="1"/>
        <v>126</v>
      </c>
      <c r="P31" s="12">
        <f t="shared" si="1"/>
        <v>24</v>
      </c>
      <c r="Q31" s="12">
        <f t="shared" si="1"/>
        <v>13</v>
      </c>
      <c r="R31" s="12">
        <f t="shared" si="1"/>
        <v>324</v>
      </c>
      <c r="S31" s="12">
        <f t="shared" si="1"/>
        <v>66</v>
      </c>
      <c r="T31" s="12">
        <f t="shared" si="1"/>
        <v>2496</v>
      </c>
      <c r="U31" s="13">
        <f t="shared" si="1"/>
        <v>5140</v>
      </c>
      <c r="V31" s="39">
        <f t="shared" si="1"/>
        <v>63929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17995</v>
      </c>
      <c r="D32" s="15">
        <f t="shared" si="3"/>
        <v>27068</v>
      </c>
      <c r="E32" s="15">
        <f t="shared" si="3"/>
        <v>15639</v>
      </c>
      <c r="F32" s="15">
        <f t="shared" si="3"/>
        <v>8172</v>
      </c>
      <c r="G32" s="15">
        <f t="shared" si="3"/>
        <v>6244</v>
      </c>
      <c r="H32" s="15">
        <f t="shared" si="3"/>
        <v>7537</v>
      </c>
      <c r="I32" s="15">
        <f t="shared" si="3"/>
        <v>1996</v>
      </c>
      <c r="J32" s="15">
        <f t="shared" si="3"/>
        <v>8</v>
      </c>
      <c r="K32" s="15">
        <f t="shared" ref="K32:M32" si="4">+K8+K10+K12+K14+K16+K18+K20+K22+K24+K26+K28+K30</f>
        <v>855</v>
      </c>
      <c r="L32" s="15">
        <f t="shared" si="4"/>
        <v>78</v>
      </c>
      <c r="M32" s="15">
        <f t="shared" si="4"/>
        <v>44</v>
      </c>
      <c r="N32" s="15">
        <f t="shared" si="3"/>
        <v>86</v>
      </c>
      <c r="O32" s="15">
        <f t="shared" si="3"/>
        <v>312</v>
      </c>
      <c r="P32" s="15">
        <f t="shared" si="3"/>
        <v>58</v>
      </c>
      <c r="Q32" s="15">
        <f t="shared" si="3"/>
        <v>17</v>
      </c>
      <c r="R32" s="15">
        <f t="shared" si="3"/>
        <v>947</v>
      </c>
      <c r="S32" s="15">
        <f t="shared" si="3"/>
        <v>147</v>
      </c>
      <c r="T32" s="15">
        <f t="shared" si="3"/>
        <v>13402</v>
      </c>
      <c r="U32" s="16">
        <f t="shared" si="3"/>
        <v>13401</v>
      </c>
      <c r="V32" s="41">
        <f t="shared" si="3"/>
        <v>114006</v>
      </c>
    </row>
    <row r="33" spans="1:22" ht="18" customHeight="1" x14ac:dyDescent="0.15">
      <c r="A33" s="177" t="s">
        <v>260</v>
      </c>
      <c r="B33" s="4" t="s">
        <v>13</v>
      </c>
      <c r="C33" s="11">
        <v>8841</v>
      </c>
      <c r="D33" s="12">
        <v>7004</v>
      </c>
      <c r="E33" s="12">
        <v>8753</v>
      </c>
      <c r="F33" s="12">
        <v>4760</v>
      </c>
      <c r="G33" s="12">
        <v>4903</v>
      </c>
      <c r="H33" s="12">
        <v>4528</v>
      </c>
      <c r="I33" s="12">
        <v>2934</v>
      </c>
      <c r="J33" s="12">
        <v>0</v>
      </c>
      <c r="K33" s="128">
        <v>717</v>
      </c>
      <c r="L33" s="128">
        <v>128</v>
      </c>
      <c r="M33" s="128">
        <v>0</v>
      </c>
      <c r="N33" s="12">
        <v>164</v>
      </c>
      <c r="O33" s="12">
        <v>56</v>
      </c>
      <c r="P33" s="12">
        <v>8</v>
      </c>
      <c r="Q33" s="12">
        <v>8</v>
      </c>
      <c r="R33" s="12">
        <v>223</v>
      </c>
      <c r="S33" s="12">
        <v>34</v>
      </c>
      <c r="T33" s="12">
        <v>2979</v>
      </c>
      <c r="U33" s="13">
        <v>3431</v>
      </c>
      <c r="V33" s="39">
        <f>SUM(C33:U33)</f>
        <v>49471</v>
      </c>
    </row>
    <row r="34" spans="1:22" ht="18" customHeight="1" x14ac:dyDescent="0.15">
      <c r="A34" s="172"/>
      <c r="B34" s="5" t="s">
        <v>14</v>
      </c>
      <c r="C34" s="14">
        <v>10380</v>
      </c>
      <c r="D34" s="15">
        <v>20242</v>
      </c>
      <c r="E34" s="15">
        <v>14819</v>
      </c>
      <c r="F34" s="15">
        <v>10514</v>
      </c>
      <c r="G34" s="15">
        <v>5739</v>
      </c>
      <c r="H34" s="15">
        <v>5223</v>
      </c>
      <c r="I34" s="15">
        <v>3301</v>
      </c>
      <c r="J34" s="15">
        <v>0</v>
      </c>
      <c r="K34" s="129">
        <v>781</v>
      </c>
      <c r="L34" s="129">
        <v>153</v>
      </c>
      <c r="M34" s="129">
        <v>0</v>
      </c>
      <c r="N34" s="15">
        <v>437</v>
      </c>
      <c r="O34" s="15">
        <v>171</v>
      </c>
      <c r="P34" s="15">
        <v>32</v>
      </c>
      <c r="Q34" s="15">
        <v>32</v>
      </c>
      <c r="R34" s="15">
        <v>660</v>
      </c>
      <c r="S34" s="15">
        <v>69</v>
      </c>
      <c r="T34" s="15">
        <v>17197</v>
      </c>
      <c r="U34" s="16">
        <v>8212</v>
      </c>
      <c r="V34" s="41">
        <f>SUM(C34:U34)</f>
        <v>97962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1.9868793122949893</v>
      </c>
      <c r="D35" s="44">
        <f t="shared" ref="D35:V35" si="5">IF(D33=0,"- ",+D31/D33)</f>
        <v>1.239577384351799</v>
      </c>
      <c r="E35" s="44">
        <f t="shared" si="5"/>
        <v>1.2222095281617731</v>
      </c>
      <c r="F35" s="44">
        <f t="shared" si="5"/>
        <v>0.73193277310924365</v>
      </c>
      <c r="G35" s="44">
        <f t="shared" si="5"/>
        <v>1.0864776667346523</v>
      </c>
      <c r="H35" s="44">
        <f t="shared" si="5"/>
        <v>1.5304770318021201</v>
      </c>
      <c r="I35" s="44">
        <f t="shared" si="5"/>
        <v>0.68029993183367421</v>
      </c>
      <c r="J35" s="44" t="str">
        <f t="shared" si="5"/>
        <v xml:space="preserve">- </v>
      </c>
      <c r="K35" s="44">
        <f t="shared" ref="K35:M35" si="6">IF(K33=0,"- ",+K31/K33)</f>
        <v>1.1924686192468619</v>
      </c>
      <c r="L35" s="44">
        <f t="shared" si="6"/>
        <v>0.609375</v>
      </c>
      <c r="M35" s="44" t="str">
        <f t="shared" si="6"/>
        <v xml:space="preserve">- </v>
      </c>
      <c r="N35" s="44">
        <f t="shared" si="5"/>
        <v>0.43902439024390244</v>
      </c>
      <c r="O35" s="44">
        <f t="shared" si="5"/>
        <v>2.25</v>
      </c>
      <c r="P35" s="44">
        <f t="shared" si="5"/>
        <v>3</v>
      </c>
      <c r="Q35" s="44">
        <f t="shared" si="5"/>
        <v>1.625</v>
      </c>
      <c r="R35" s="44">
        <f t="shared" si="5"/>
        <v>1.452914798206278</v>
      </c>
      <c r="S35" s="44">
        <f t="shared" si="5"/>
        <v>1.9411764705882353</v>
      </c>
      <c r="T35" s="44">
        <f t="shared" si="5"/>
        <v>0.83786505538771405</v>
      </c>
      <c r="U35" s="45">
        <f t="shared" si="5"/>
        <v>1.4981055085980763</v>
      </c>
      <c r="V35" s="46">
        <f t="shared" si="5"/>
        <v>1.2922520264397324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1.7336223506743738</v>
      </c>
      <c r="D36" s="48">
        <f t="shared" si="7"/>
        <v>1.3372196423278333</v>
      </c>
      <c r="E36" s="48">
        <f t="shared" si="7"/>
        <v>1.0553343680410283</v>
      </c>
      <c r="F36" s="48">
        <f t="shared" si="7"/>
        <v>0.77724938177667868</v>
      </c>
      <c r="G36" s="48">
        <f t="shared" si="7"/>
        <v>1.0879944241156996</v>
      </c>
      <c r="H36" s="48">
        <f t="shared" si="7"/>
        <v>1.4430403982385602</v>
      </c>
      <c r="I36" s="48">
        <f t="shared" si="7"/>
        <v>0.60466525295365037</v>
      </c>
      <c r="J36" s="48" t="str">
        <f t="shared" si="7"/>
        <v xml:space="preserve">- </v>
      </c>
      <c r="K36" s="48">
        <f t="shared" ref="K36:M36" si="8">IF(K34=0,"- ",+K32/K34)</f>
        <v>1.0947503201024327</v>
      </c>
      <c r="L36" s="48">
        <f t="shared" si="8"/>
        <v>0.50980392156862742</v>
      </c>
      <c r="M36" s="48" t="str">
        <f t="shared" si="8"/>
        <v xml:space="preserve">- </v>
      </c>
      <c r="N36" s="48">
        <f t="shared" si="7"/>
        <v>0.19679633867276888</v>
      </c>
      <c r="O36" s="48">
        <f t="shared" si="7"/>
        <v>1.8245614035087718</v>
      </c>
      <c r="P36" s="48">
        <f t="shared" si="7"/>
        <v>1.8125</v>
      </c>
      <c r="Q36" s="48">
        <f t="shared" si="7"/>
        <v>0.53125</v>
      </c>
      <c r="R36" s="48">
        <f t="shared" si="7"/>
        <v>1.4348484848484848</v>
      </c>
      <c r="S36" s="48">
        <f t="shared" si="7"/>
        <v>2.1304347826086958</v>
      </c>
      <c r="T36" s="48">
        <f t="shared" si="7"/>
        <v>0.7793219747630401</v>
      </c>
      <c r="U36" s="49">
        <f t="shared" si="7"/>
        <v>1.6318801753531418</v>
      </c>
      <c r="V36" s="50">
        <f t="shared" si="7"/>
        <v>1.1637777913884977</v>
      </c>
    </row>
    <row r="44" spans="1:22" x14ac:dyDescent="0.15">
      <c r="F44" s="137" t="s">
        <v>261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84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85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93</v>
      </c>
      <c r="O4" s="23" t="s">
        <v>35</v>
      </c>
      <c r="P4" s="23" t="s">
        <v>36</v>
      </c>
      <c r="Q4" s="24">
        <v>59</v>
      </c>
      <c r="R4" s="23" t="s">
        <v>37</v>
      </c>
      <c r="S4" s="23"/>
      <c r="T4" s="25" t="s">
        <v>33</v>
      </c>
      <c r="U4" s="25"/>
      <c r="V4" s="25" t="s">
        <v>86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72</v>
      </c>
      <c r="D7" s="12">
        <v>25</v>
      </c>
      <c r="E7" s="12">
        <v>90</v>
      </c>
      <c r="F7" s="12">
        <v>759</v>
      </c>
      <c r="G7" s="12">
        <v>256</v>
      </c>
      <c r="H7" s="12">
        <v>56</v>
      </c>
      <c r="I7" s="12">
        <v>162</v>
      </c>
      <c r="J7" s="12">
        <v>0</v>
      </c>
      <c r="K7" s="12">
        <v>20</v>
      </c>
      <c r="L7" s="12">
        <v>47</v>
      </c>
      <c r="M7" s="12">
        <v>1</v>
      </c>
      <c r="N7" s="12">
        <v>9</v>
      </c>
      <c r="O7" s="12">
        <v>85</v>
      </c>
      <c r="P7" s="12">
        <v>19</v>
      </c>
      <c r="Q7" s="12">
        <v>16</v>
      </c>
      <c r="R7" s="12">
        <v>141</v>
      </c>
      <c r="S7" s="12">
        <v>10</v>
      </c>
      <c r="T7" s="12">
        <v>593</v>
      </c>
      <c r="U7" s="13">
        <v>269</v>
      </c>
      <c r="V7" s="39">
        <f>SUM(C7:U7)</f>
        <v>2630</v>
      </c>
    </row>
    <row r="8" spans="1:22" ht="18" customHeight="1" x14ac:dyDescent="0.15">
      <c r="A8" s="176"/>
      <c r="B8" s="6" t="s">
        <v>14</v>
      </c>
      <c r="C8" s="14">
        <v>253</v>
      </c>
      <c r="D8" s="18">
        <v>72</v>
      </c>
      <c r="E8" s="18">
        <v>279</v>
      </c>
      <c r="F8" s="18">
        <v>2921</v>
      </c>
      <c r="G8" s="18">
        <v>771</v>
      </c>
      <c r="H8" s="18">
        <v>160</v>
      </c>
      <c r="I8" s="18">
        <v>421</v>
      </c>
      <c r="J8" s="18">
        <v>0</v>
      </c>
      <c r="K8" s="18">
        <v>62</v>
      </c>
      <c r="L8" s="18">
        <v>148</v>
      </c>
      <c r="M8" s="18">
        <v>4</v>
      </c>
      <c r="N8" s="18">
        <v>22</v>
      </c>
      <c r="O8" s="18">
        <v>266</v>
      </c>
      <c r="P8" s="18">
        <v>57</v>
      </c>
      <c r="Q8" s="18">
        <v>28</v>
      </c>
      <c r="R8" s="18">
        <v>404</v>
      </c>
      <c r="S8" s="18">
        <v>42</v>
      </c>
      <c r="T8" s="18">
        <v>2315</v>
      </c>
      <c r="U8" s="19">
        <v>1123</v>
      </c>
      <c r="V8" s="40">
        <f t="shared" ref="V8:V30" si="0">SUM(C8:U8)</f>
        <v>9348</v>
      </c>
    </row>
    <row r="9" spans="1:22" ht="18" customHeight="1" x14ac:dyDescent="0.15">
      <c r="A9" s="173" t="s">
        <v>2</v>
      </c>
      <c r="B9" s="4" t="s">
        <v>13</v>
      </c>
      <c r="C9" s="11">
        <v>67</v>
      </c>
      <c r="D9" s="12">
        <v>19</v>
      </c>
      <c r="E9" s="12">
        <v>113</v>
      </c>
      <c r="F9" s="12">
        <v>68</v>
      </c>
      <c r="G9" s="12">
        <v>56</v>
      </c>
      <c r="H9" s="12">
        <v>18</v>
      </c>
      <c r="I9" s="12">
        <v>73</v>
      </c>
      <c r="J9" s="12">
        <v>0</v>
      </c>
      <c r="K9" s="12">
        <v>0</v>
      </c>
      <c r="L9" s="12">
        <v>5</v>
      </c>
      <c r="M9" s="12">
        <v>0</v>
      </c>
      <c r="N9" s="12">
        <v>0</v>
      </c>
      <c r="O9" s="12">
        <v>4</v>
      </c>
      <c r="P9" s="12">
        <v>6</v>
      </c>
      <c r="Q9" s="12">
        <v>4</v>
      </c>
      <c r="R9" s="12">
        <v>5</v>
      </c>
      <c r="S9" s="12">
        <v>0</v>
      </c>
      <c r="T9" s="12">
        <v>30</v>
      </c>
      <c r="U9" s="13">
        <v>56</v>
      </c>
      <c r="V9" s="39">
        <f t="shared" si="0"/>
        <v>524</v>
      </c>
    </row>
    <row r="10" spans="1:22" ht="18" customHeight="1" x14ac:dyDescent="0.15">
      <c r="A10" s="172"/>
      <c r="B10" s="5" t="s">
        <v>14</v>
      </c>
      <c r="C10" s="14">
        <v>78</v>
      </c>
      <c r="D10" s="15">
        <v>56</v>
      </c>
      <c r="E10" s="15">
        <v>138</v>
      </c>
      <c r="F10" s="15">
        <v>202</v>
      </c>
      <c r="G10" s="15">
        <v>128</v>
      </c>
      <c r="H10" s="15">
        <v>27</v>
      </c>
      <c r="I10" s="15">
        <v>104</v>
      </c>
      <c r="J10" s="15">
        <v>0</v>
      </c>
      <c r="K10" s="15">
        <v>0</v>
      </c>
      <c r="L10" s="15">
        <v>15</v>
      </c>
      <c r="M10" s="15">
        <v>0</v>
      </c>
      <c r="N10" s="15">
        <v>0</v>
      </c>
      <c r="O10" s="15">
        <v>27</v>
      </c>
      <c r="P10" s="15">
        <v>7</v>
      </c>
      <c r="Q10" s="15">
        <v>6</v>
      </c>
      <c r="R10" s="15">
        <v>18</v>
      </c>
      <c r="S10" s="15">
        <v>0</v>
      </c>
      <c r="T10" s="15">
        <v>114</v>
      </c>
      <c r="U10" s="16">
        <v>264</v>
      </c>
      <c r="V10" s="41">
        <f t="shared" si="0"/>
        <v>1184</v>
      </c>
    </row>
    <row r="11" spans="1:22" ht="18" customHeight="1" x14ac:dyDescent="0.15">
      <c r="A11" s="175" t="s">
        <v>3</v>
      </c>
      <c r="B11" s="7" t="s">
        <v>13</v>
      </c>
      <c r="C11" s="20">
        <v>84</v>
      </c>
      <c r="D11" s="21">
        <v>26</v>
      </c>
      <c r="E11" s="21">
        <v>80</v>
      </c>
      <c r="F11" s="21">
        <v>142</v>
      </c>
      <c r="G11" s="21">
        <v>131</v>
      </c>
      <c r="H11" s="21">
        <v>6</v>
      </c>
      <c r="I11" s="21">
        <v>50</v>
      </c>
      <c r="J11" s="21">
        <v>0</v>
      </c>
      <c r="K11" s="21">
        <v>1</v>
      </c>
      <c r="L11" s="21">
        <v>0</v>
      </c>
      <c r="M11" s="21">
        <v>0</v>
      </c>
      <c r="N11" s="21">
        <v>2</v>
      </c>
      <c r="O11" s="21">
        <v>6</v>
      </c>
      <c r="P11" s="21">
        <v>7</v>
      </c>
      <c r="Q11" s="21">
        <v>3</v>
      </c>
      <c r="R11" s="21">
        <v>11</v>
      </c>
      <c r="S11" s="21">
        <v>0</v>
      </c>
      <c r="T11" s="21">
        <v>68</v>
      </c>
      <c r="U11" s="22">
        <v>34</v>
      </c>
      <c r="V11" s="42">
        <f t="shared" si="0"/>
        <v>651</v>
      </c>
    </row>
    <row r="12" spans="1:22" ht="18" customHeight="1" x14ac:dyDescent="0.15">
      <c r="A12" s="176"/>
      <c r="B12" s="6" t="s">
        <v>14</v>
      </c>
      <c r="C12" s="17">
        <v>162</v>
      </c>
      <c r="D12" s="18">
        <v>30</v>
      </c>
      <c r="E12" s="18">
        <v>128</v>
      </c>
      <c r="F12" s="18">
        <v>273</v>
      </c>
      <c r="G12" s="18">
        <v>377</v>
      </c>
      <c r="H12" s="18">
        <v>14</v>
      </c>
      <c r="I12" s="18">
        <v>135</v>
      </c>
      <c r="J12" s="18">
        <v>0</v>
      </c>
      <c r="K12" s="18">
        <v>2</v>
      </c>
      <c r="L12" s="18">
        <v>0</v>
      </c>
      <c r="M12" s="18">
        <v>0</v>
      </c>
      <c r="N12" s="18">
        <v>6</v>
      </c>
      <c r="O12" s="18">
        <v>38</v>
      </c>
      <c r="P12" s="18">
        <v>12</v>
      </c>
      <c r="Q12" s="18">
        <v>45</v>
      </c>
      <c r="R12" s="18">
        <v>22</v>
      </c>
      <c r="S12" s="18">
        <v>0</v>
      </c>
      <c r="T12" s="18">
        <v>361</v>
      </c>
      <c r="U12" s="19">
        <v>78</v>
      </c>
      <c r="V12" s="40">
        <f t="shared" si="0"/>
        <v>1683</v>
      </c>
    </row>
    <row r="13" spans="1:22" ht="18" customHeight="1" x14ac:dyDescent="0.15">
      <c r="A13" s="173" t="s">
        <v>4</v>
      </c>
      <c r="B13" s="4" t="s">
        <v>13</v>
      </c>
      <c r="C13" s="11">
        <v>479</v>
      </c>
      <c r="D13" s="12">
        <v>117</v>
      </c>
      <c r="E13" s="12">
        <v>244</v>
      </c>
      <c r="F13" s="12">
        <v>384</v>
      </c>
      <c r="G13" s="12">
        <v>58</v>
      </c>
      <c r="H13" s="12">
        <v>35</v>
      </c>
      <c r="I13" s="12">
        <v>164</v>
      </c>
      <c r="J13" s="12">
        <v>0</v>
      </c>
      <c r="K13" s="12">
        <v>103</v>
      </c>
      <c r="L13" s="12">
        <v>0</v>
      </c>
      <c r="M13" s="12">
        <v>4</v>
      </c>
      <c r="N13" s="12">
        <v>0</v>
      </c>
      <c r="O13" s="12">
        <v>35</v>
      </c>
      <c r="P13" s="12">
        <v>3</v>
      </c>
      <c r="Q13" s="12">
        <v>4</v>
      </c>
      <c r="R13" s="12">
        <v>106</v>
      </c>
      <c r="S13" s="12">
        <v>8</v>
      </c>
      <c r="T13" s="12">
        <v>157</v>
      </c>
      <c r="U13" s="13">
        <v>233</v>
      </c>
      <c r="V13" s="39">
        <f t="shared" si="0"/>
        <v>2134</v>
      </c>
    </row>
    <row r="14" spans="1:22" ht="18" customHeight="1" x14ac:dyDescent="0.15">
      <c r="A14" s="172"/>
      <c r="B14" s="5" t="s">
        <v>14</v>
      </c>
      <c r="C14" s="14">
        <v>809</v>
      </c>
      <c r="D14" s="15">
        <v>366</v>
      </c>
      <c r="E14" s="15">
        <v>631</v>
      </c>
      <c r="F14" s="15">
        <v>1936</v>
      </c>
      <c r="G14" s="15">
        <v>114</v>
      </c>
      <c r="H14" s="15">
        <v>69</v>
      </c>
      <c r="I14" s="15">
        <v>258</v>
      </c>
      <c r="J14" s="15">
        <v>0</v>
      </c>
      <c r="K14" s="15">
        <v>189</v>
      </c>
      <c r="L14" s="15">
        <v>0</v>
      </c>
      <c r="M14" s="15">
        <v>5</v>
      </c>
      <c r="N14" s="15">
        <v>0</v>
      </c>
      <c r="O14" s="15">
        <v>117</v>
      </c>
      <c r="P14" s="15">
        <v>20</v>
      </c>
      <c r="Q14" s="15">
        <v>70</v>
      </c>
      <c r="R14" s="15">
        <v>257</v>
      </c>
      <c r="S14" s="15">
        <v>20</v>
      </c>
      <c r="T14" s="15">
        <v>734</v>
      </c>
      <c r="U14" s="16">
        <v>668</v>
      </c>
      <c r="V14" s="41">
        <f t="shared" si="0"/>
        <v>6263</v>
      </c>
    </row>
    <row r="15" spans="1:22" ht="18" customHeight="1" x14ac:dyDescent="0.15">
      <c r="A15" s="175" t="s">
        <v>5</v>
      </c>
      <c r="B15" s="7" t="s">
        <v>13</v>
      </c>
      <c r="C15" s="20">
        <v>490</v>
      </c>
      <c r="D15" s="21">
        <v>142</v>
      </c>
      <c r="E15" s="21">
        <v>153</v>
      </c>
      <c r="F15" s="21">
        <v>313</v>
      </c>
      <c r="G15" s="21">
        <v>101</v>
      </c>
      <c r="H15" s="21">
        <v>12</v>
      </c>
      <c r="I15" s="21">
        <v>77</v>
      </c>
      <c r="J15" s="21">
        <v>0</v>
      </c>
      <c r="K15" s="21">
        <v>0</v>
      </c>
      <c r="L15" s="21">
        <v>0</v>
      </c>
      <c r="M15" s="21">
        <v>2</v>
      </c>
      <c r="N15" s="21">
        <v>1</v>
      </c>
      <c r="O15" s="21">
        <v>21</v>
      </c>
      <c r="P15" s="21">
        <v>14</v>
      </c>
      <c r="Q15" s="21">
        <v>7</v>
      </c>
      <c r="R15" s="21">
        <v>25</v>
      </c>
      <c r="S15" s="21">
        <v>2</v>
      </c>
      <c r="T15" s="21">
        <v>353</v>
      </c>
      <c r="U15" s="22">
        <v>112</v>
      </c>
      <c r="V15" s="42">
        <f t="shared" si="0"/>
        <v>1825</v>
      </c>
    </row>
    <row r="16" spans="1:22" ht="18" customHeight="1" x14ac:dyDescent="0.15">
      <c r="A16" s="176"/>
      <c r="B16" s="6" t="s">
        <v>14</v>
      </c>
      <c r="C16" s="17">
        <v>841</v>
      </c>
      <c r="D16" s="18">
        <v>224</v>
      </c>
      <c r="E16" s="18">
        <v>294</v>
      </c>
      <c r="F16" s="18">
        <v>1084</v>
      </c>
      <c r="G16" s="18">
        <v>213</v>
      </c>
      <c r="H16" s="18">
        <v>27</v>
      </c>
      <c r="I16" s="18">
        <v>139</v>
      </c>
      <c r="J16" s="18">
        <v>0</v>
      </c>
      <c r="K16" s="18">
        <v>0</v>
      </c>
      <c r="L16" s="18">
        <v>0</v>
      </c>
      <c r="M16" s="18">
        <v>3</v>
      </c>
      <c r="N16" s="18">
        <v>5</v>
      </c>
      <c r="O16" s="18">
        <v>84</v>
      </c>
      <c r="P16" s="18">
        <v>33</v>
      </c>
      <c r="Q16" s="18">
        <v>89</v>
      </c>
      <c r="R16" s="18">
        <v>75</v>
      </c>
      <c r="S16" s="18">
        <v>4</v>
      </c>
      <c r="T16" s="18">
        <v>883</v>
      </c>
      <c r="U16" s="19">
        <v>380</v>
      </c>
      <c r="V16" s="40">
        <f t="shared" si="0"/>
        <v>4378</v>
      </c>
    </row>
    <row r="17" spans="1:22" ht="18" customHeight="1" x14ac:dyDescent="0.15">
      <c r="A17" s="173" t="s">
        <v>6</v>
      </c>
      <c r="B17" s="4" t="s">
        <v>13</v>
      </c>
      <c r="C17" s="11">
        <v>33</v>
      </c>
      <c r="D17" s="12">
        <v>35</v>
      </c>
      <c r="E17" s="12">
        <v>64</v>
      </c>
      <c r="F17" s="12">
        <v>86</v>
      </c>
      <c r="G17" s="12">
        <v>91</v>
      </c>
      <c r="H17" s="12">
        <v>2</v>
      </c>
      <c r="I17" s="12">
        <v>21</v>
      </c>
      <c r="J17" s="12">
        <v>0</v>
      </c>
      <c r="K17" s="12">
        <v>5</v>
      </c>
      <c r="L17" s="12">
        <v>0</v>
      </c>
      <c r="M17" s="12">
        <v>0</v>
      </c>
      <c r="N17" s="12">
        <v>0</v>
      </c>
      <c r="O17" s="12">
        <v>8</v>
      </c>
      <c r="P17" s="12">
        <v>1</v>
      </c>
      <c r="Q17" s="12">
        <v>4</v>
      </c>
      <c r="R17" s="12">
        <v>19</v>
      </c>
      <c r="S17" s="12">
        <v>20</v>
      </c>
      <c r="T17" s="12">
        <v>129</v>
      </c>
      <c r="U17" s="13">
        <v>47</v>
      </c>
      <c r="V17" s="39">
        <f t="shared" si="0"/>
        <v>565</v>
      </c>
    </row>
    <row r="18" spans="1:22" ht="18" customHeight="1" x14ac:dyDescent="0.15">
      <c r="A18" s="172"/>
      <c r="B18" s="5" t="s">
        <v>14</v>
      </c>
      <c r="C18" s="14">
        <v>81</v>
      </c>
      <c r="D18" s="15">
        <v>58</v>
      </c>
      <c r="E18" s="15">
        <v>131</v>
      </c>
      <c r="F18" s="15">
        <v>213</v>
      </c>
      <c r="G18" s="15">
        <v>272</v>
      </c>
      <c r="H18" s="15">
        <v>2</v>
      </c>
      <c r="I18" s="15">
        <v>44</v>
      </c>
      <c r="J18" s="15">
        <v>0</v>
      </c>
      <c r="K18" s="15">
        <v>10</v>
      </c>
      <c r="L18" s="15">
        <v>0</v>
      </c>
      <c r="M18" s="15">
        <v>0</v>
      </c>
      <c r="N18" s="15">
        <v>0</v>
      </c>
      <c r="O18" s="15">
        <v>16</v>
      </c>
      <c r="P18" s="15">
        <v>1</v>
      </c>
      <c r="Q18" s="15">
        <v>4</v>
      </c>
      <c r="R18" s="15">
        <v>52</v>
      </c>
      <c r="S18" s="15">
        <v>28</v>
      </c>
      <c r="T18" s="15">
        <v>302</v>
      </c>
      <c r="U18" s="16">
        <v>104</v>
      </c>
      <c r="V18" s="41">
        <f t="shared" si="0"/>
        <v>1318</v>
      </c>
    </row>
    <row r="19" spans="1:22" ht="18" customHeight="1" x14ac:dyDescent="0.15">
      <c r="A19" s="175" t="s">
        <v>7</v>
      </c>
      <c r="B19" s="7" t="s">
        <v>13</v>
      </c>
      <c r="C19" s="20">
        <v>171</v>
      </c>
      <c r="D19" s="21">
        <v>17</v>
      </c>
      <c r="E19" s="21">
        <v>127</v>
      </c>
      <c r="F19" s="21">
        <v>232</v>
      </c>
      <c r="G19" s="21">
        <v>44</v>
      </c>
      <c r="H19" s="21">
        <v>28</v>
      </c>
      <c r="I19" s="21">
        <v>109</v>
      </c>
      <c r="J19" s="21"/>
      <c r="K19" s="21">
        <v>3</v>
      </c>
      <c r="L19" s="21">
        <v>7</v>
      </c>
      <c r="M19" s="21">
        <v>1</v>
      </c>
      <c r="N19" s="21">
        <v>5</v>
      </c>
      <c r="O19" s="21">
        <v>3</v>
      </c>
      <c r="P19" s="21">
        <v>3</v>
      </c>
      <c r="Q19" s="21">
        <v>1</v>
      </c>
      <c r="R19" s="21">
        <v>22</v>
      </c>
      <c r="S19" s="21">
        <v>14</v>
      </c>
      <c r="T19" s="21">
        <v>32</v>
      </c>
      <c r="U19" s="22">
        <v>68</v>
      </c>
      <c r="V19" s="42">
        <f t="shared" si="0"/>
        <v>887</v>
      </c>
    </row>
    <row r="20" spans="1:22" ht="18" customHeight="1" x14ac:dyDescent="0.15">
      <c r="A20" s="176"/>
      <c r="B20" s="6" t="s">
        <v>14</v>
      </c>
      <c r="C20" s="17">
        <v>180</v>
      </c>
      <c r="D20" s="18">
        <v>24</v>
      </c>
      <c r="E20" s="18">
        <v>172</v>
      </c>
      <c r="F20" s="18">
        <v>490</v>
      </c>
      <c r="G20" s="18">
        <v>98</v>
      </c>
      <c r="H20" s="18">
        <v>66</v>
      </c>
      <c r="I20" s="18">
        <v>223</v>
      </c>
      <c r="J20" s="18"/>
      <c r="K20" s="18">
        <v>4</v>
      </c>
      <c r="L20" s="18">
        <v>20</v>
      </c>
      <c r="M20" s="18">
        <v>4</v>
      </c>
      <c r="N20" s="18">
        <v>5</v>
      </c>
      <c r="O20" s="18">
        <v>6</v>
      </c>
      <c r="P20" s="18">
        <v>7</v>
      </c>
      <c r="Q20" s="18">
        <v>2</v>
      </c>
      <c r="R20" s="18">
        <v>47</v>
      </c>
      <c r="S20" s="18">
        <v>18</v>
      </c>
      <c r="T20" s="18">
        <v>172</v>
      </c>
      <c r="U20" s="19">
        <v>101</v>
      </c>
      <c r="V20" s="40">
        <f t="shared" si="0"/>
        <v>1639</v>
      </c>
    </row>
    <row r="21" spans="1:22" ht="18" customHeight="1" x14ac:dyDescent="0.15">
      <c r="A21" s="173" t="s">
        <v>8</v>
      </c>
      <c r="B21" s="4" t="s">
        <v>13</v>
      </c>
      <c r="C21" s="11">
        <v>34</v>
      </c>
      <c r="D21" s="12">
        <v>3</v>
      </c>
      <c r="E21" s="12">
        <v>17</v>
      </c>
      <c r="F21" s="12">
        <v>50</v>
      </c>
      <c r="G21" s="12">
        <v>77</v>
      </c>
      <c r="H21" s="12">
        <v>86</v>
      </c>
      <c r="I21" s="12">
        <v>13</v>
      </c>
      <c r="J21" s="12"/>
      <c r="K21" s="12">
        <v>5</v>
      </c>
      <c r="L21" s="12">
        <v>9</v>
      </c>
      <c r="M21" s="12"/>
      <c r="N21" s="12">
        <v>5</v>
      </c>
      <c r="O21" s="12">
        <v>6</v>
      </c>
      <c r="P21" s="12">
        <v>2</v>
      </c>
      <c r="Q21" s="12"/>
      <c r="R21" s="12">
        <v>5</v>
      </c>
      <c r="S21" s="12"/>
      <c r="T21" s="12">
        <v>94</v>
      </c>
      <c r="U21" s="13">
        <v>46</v>
      </c>
      <c r="V21" s="39">
        <f t="shared" si="0"/>
        <v>452</v>
      </c>
    </row>
    <row r="22" spans="1:22" ht="18" customHeight="1" x14ac:dyDescent="0.15">
      <c r="A22" s="172"/>
      <c r="B22" s="5" t="s">
        <v>14</v>
      </c>
      <c r="C22" s="14">
        <v>38</v>
      </c>
      <c r="D22" s="15">
        <v>4</v>
      </c>
      <c r="E22" s="15">
        <v>43</v>
      </c>
      <c r="F22" s="15">
        <v>163</v>
      </c>
      <c r="G22" s="15">
        <v>227</v>
      </c>
      <c r="H22" s="15">
        <v>151</v>
      </c>
      <c r="I22" s="15">
        <v>30</v>
      </c>
      <c r="J22" s="15"/>
      <c r="K22" s="15">
        <v>8</v>
      </c>
      <c r="L22" s="15">
        <v>13</v>
      </c>
      <c r="M22" s="15"/>
      <c r="N22" s="15">
        <v>30</v>
      </c>
      <c r="O22" s="15">
        <v>8</v>
      </c>
      <c r="P22" s="15">
        <v>5</v>
      </c>
      <c r="Q22" s="15"/>
      <c r="R22" s="15">
        <v>12</v>
      </c>
      <c r="S22" s="15"/>
      <c r="T22" s="15">
        <v>389</v>
      </c>
      <c r="U22" s="16">
        <v>108</v>
      </c>
      <c r="V22" s="41">
        <f t="shared" si="0"/>
        <v>1229</v>
      </c>
    </row>
    <row r="23" spans="1:22" ht="18" customHeight="1" x14ac:dyDescent="0.15">
      <c r="A23" s="175" t="s">
        <v>9</v>
      </c>
      <c r="B23" s="7" t="s">
        <v>13</v>
      </c>
      <c r="C23" s="20">
        <v>979</v>
      </c>
      <c r="D23" s="21">
        <v>220</v>
      </c>
      <c r="E23" s="21">
        <v>478</v>
      </c>
      <c r="F23" s="21">
        <v>5989</v>
      </c>
      <c r="G23" s="21">
        <v>4588</v>
      </c>
      <c r="H23" s="21">
        <v>973</v>
      </c>
      <c r="I23" s="21">
        <v>890</v>
      </c>
      <c r="J23" s="21">
        <v>4</v>
      </c>
      <c r="K23" s="21">
        <v>359</v>
      </c>
      <c r="L23" s="21">
        <v>268</v>
      </c>
      <c r="M23" s="21"/>
      <c r="N23" s="21">
        <v>80</v>
      </c>
      <c r="O23" s="21">
        <v>393</v>
      </c>
      <c r="P23" s="21">
        <v>117</v>
      </c>
      <c r="Q23" s="21">
        <v>23</v>
      </c>
      <c r="R23" s="21">
        <v>669</v>
      </c>
      <c r="S23" s="21">
        <v>279</v>
      </c>
      <c r="T23" s="21">
        <v>3006</v>
      </c>
      <c r="U23" s="22">
        <v>2062</v>
      </c>
      <c r="V23" s="42">
        <f t="shared" si="0"/>
        <v>21377</v>
      </c>
    </row>
    <row r="24" spans="1:22" ht="18" customHeight="1" x14ac:dyDescent="0.15">
      <c r="A24" s="176"/>
      <c r="B24" s="6" t="s">
        <v>14</v>
      </c>
      <c r="C24" s="17">
        <v>2056</v>
      </c>
      <c r="D24" s="18">
        <v>353</v>
      </c>
      <c r="E24" s="18">
        <v>1552</v>
      </c>
      <c r="F24" s="18">
        <v>19298</v>
      </c>
      <c r="G24" s="18">
        <v>19694</v>
      </c>
      <c r="H24" s="18">
        <v>3296</v>
      </c>
      <c r="I24" s="18">
        <v>2736</v>
      </c>
      <c r="J24" s="18">
        <v>4</v>
      </c>
      <c r="K24" s="18">
        <v>1328</v>
      </c>
      <c r="L24" s="18">
        <v>818</v>
      </c>
      <c r="M24" s="18"/>
      <c r="N24" s="18">
        <v>226</v>
      </c>
      <c r="O24" s="18">
        <v>1457</v>
      </c>
      <c r="P24" s="18">
        <v>342</v>
      </c>
      <c r="Q24" s="18">
        <v>96</v>
      </c>
      <c r="R24" s="18">
        <v>1901</v>
      </c>
      <c r="S24" s="18">
        <v>568</v>
      </c>
      <c r="T24" s="18">
        <v>14954</v>
      </c>
      <c r="U24" s="19">
        <v>8869</v>
      </c>
      <c r="V24" s="40">
        <f t="shared" si="0"/>
        <v>79548</v>
      </c>
    </row>
    <row r="25" spans="1:22" ht="18" customHeight="1" x14ac:dyDescent="0.15">
      <c r="A25" s="173" t="s">
        <v>10</v>
      </c>
      <c r="B25" s="4" t="s">
        <v>13</v>
      </c>
      <c r="C25" s="11">
        <v>1273</v>
      </c>
      <c r="D25" s="12">
        <v>345</v>
      </c>
      <c r="E25" s="12">
        <v>598</v>
      </c>
      <c r="F25" s="12">
        <v>4111</v>
      </c>
      <c r="G25" s="12">
        <v>1219</v>
      </c>
      <c r="H25" s="12">
        <v>424</v>
      </c>
      <c r="I25" s="12">
        <v>612</v>
      </c>
      <c r="J25" s="12">
        <v>1</v>
      </c>
      <c r="K25" s="12">
        <v>277</v>
      </c>
      <c r="L25" s="12">
        <v>136</v>
      </c>
      <c r="M25" s="12">
        <v>5</v>
      </c>
      <c r="N25" s="12">
        <v>156</v>
      </c>
      <c r="O25" s="12">
        <v>749</v>
      </c>
      <c r="P25" s="12">
        <v>131</v>
      </c>
      <c r="Q25" s="12">
        <v>152</v>
      </c>
      <c r="R25" s="12">
        <v>1517</v>
      </c>
      <c r="S25" s="12">
        <v>343</v>
      </c>
      <c r="T25" s="12">
        <v>13565</v>
      </c>
      <c r="U25" s="13">
        <v>2656</v>
      </c>
      <c r="V25" s="39">
        <f t="shared" si="0"/>
        <v>28270</v>
      </c>
    </row>
    <row r="26" spans="1:22" ht="18" customHeight="1" x14ac:dyDescent="0.15">
      <c r="A26" s="172"/>
      <c r="B26" s="5" t="s">
        <v>14</v>
      </c>
      <c r="C26" s="14">
        <v>2264</v>
      </c>
      <c r="D26" s="15">
        <v>633</v>
      </c>
      <c r="E26" s="15">
        <v>1437</v>
      </c>
      <c r="F26" s="15">
        <v>16131</v>
      </c>
      <c r="G26" s="15">
        <v>4486</v>
      </c>
      <c r="H26" s="15">
        <v>1040</v>
      </c>
      <c r="I26" s="15">
        <v>1559</v>
      </c>
      <c r="J26" s="15">
        <v>5</v>
      </c>
      <c r="K26" s="15">
        <v>954</v>
      </c>
      <c r="L26" s="15">
        <v>209</v>
      </c>
      <c r="M26" s="15">
        <v>30</v>
      </c>
      <c r="N26" s="15">
        <v>259</v>
      </c>
      <c r="O26" s="15">
        <v>2653</v>
      </c>
      <c r="P26" s="15">
        <v>278</v>
      </c>
      <c r="Q26" s="15">
        <v>561</v>
      </c>
      <c r="R26" s="15">
        <v>4593</v>
      </c>
      <c r="S26" s="15">
        <v>1301</v>
      </c>
      <c r="T26" s="15">
        <v>72808</v>
      </c>
      <c r="U26" s="16">
        <v>10006</v>
      </c>
      <c r="V26" s="41">
        <f t="shared" si="0"/>
        <v>121207</v>
      </c>
    </row>
    <row r="27" spans="1:22" ht="18" customHeight="1" x14ac:dyDescent="0.15">
      <c r="A27" s="175" t="s">
        <v>11</v>
      </c>
      <c r="B27" s="7" t="s">
        <v>13</v>
      </c>
      <c r="C27" s="20">
        <v>2134</v>
      </c>
      <c r="D27" s="21">
        <v>523</v>
      </c>
      <c r="E27" s="21">
        <v>773</v>
      </c>
      <c r="F27" s="21">
        <v>6132</v>
      </c>
      <c r="G27" s="21">
        <v>1656</v>
      </c>
      <c r="H27" s="21">
        <v>459</v>
      </c>
      <c r="I27" s="21">
        <v>1022</v>
      </c>
      <c r="J27" s="21">
        <v>8</v>
      </c>
      <c r="K27" s="21">
        <v>149</v>
      </c>
      <c r="L27" s="21">
        <v>135</v>
      </c>
      <c r="M27" s="21">
        <v>15</v>
      </c>
      <c r="N27" s="21">
        <v>61</v>
      </c>
      <c r="O27" s="21">
        <v>875</v>
      </c>
      <c r="P27" s="21">
        <v>186</v>
      </c>
      <c r="Q27" s="21">
        <v>224</v>
      </c>
      <c r="R27" s="21">
        <v>1567</v>
      </c>
      <c r="S27" s="21">
        <v>357</v>
      </c>
      <c r="T27" s="21">
        <v>7580</v>
      </c>
      <c r="U27" s="22">
        <v>1983</v>
      </c>
      <c r="V27" s="42">
        <f t="shared" si="0"/>
        <v>25839</v>
      </c>
    </row>
    <row r="28" spans="1:22" ht="18" customHeight="1" x14ac:dyDescent="0.15">
      <c r="A28" s="176"/>
      <c r="B28" s="6" t="s">
        <v>14</v>
      </c>
      <c r="C28" s="17">
        <v>4578</v>
      </c>
      <c r="D28" s="18">
        <v>1072</v>
      </c>
      <c r="E28" s="18">
        <v>2018</v>
      </c>
      <c r="F28" s="18">
        <v>19932</v>
      </c>
      <c r="G28" s="18">
        <v>7005</v>
      </c>
      <c r="H28" s="18">
        <v>1421</v>
      </c>
      <c r="I28" s="18">
        <v>2878</v>
      </c>
      <c r="J28" s="18">
        <v>43</v>
      </c>
      <c r="K28" s="18">
        <v>394</v>
      </c>
      <c r="L28" s="18">
        <v>580</v>
      </c>
      <c r="M28" s="18">
        <v>78</v>
      </c>
      <c r="N28" s="18">
        <v>159</v>
      </c>
      <c r="O28" s="18">
        <v>3394</v>
      </c>
      <c r="P28" s="18">
        <v>543</v>
      </c>
      <c r="Q28" s="18">
        <v>523</v>
      </c>
      <c r="R28" s="18">
        <v>4888</v>
      </c>
      <c r="S28" s="18">
        <v>1122</v>
      </c>
      <c r="T28" s="18">
        <v>39499</v>
      </c>
      <c r="U28" s="19">
        <v>8309</v>
      </c>
      <c r="V28" s="40">
        <f t="shared" si="0"/>
        <v>98436</v>
      </c>
    </row>
    <row r="29" spans="1:22" ht="18" customHeight="1" x14ac:dyDescent="0.15">
      <c r="A29" s="173" t="s">
        <v>12</v>
      </c>
      <c r="B29" s="4" t="s">
        <v>13</v>
      </c>
      <c r="C29" s="11">
        <v>1027</v>
      </c>
      <c r="D29" s="12">
        <v>499</v>
      </c>
      <c r="E29" s="12">
        <v>542</v>
      </c>
      <c r="F29" s="12">
        <v>4864</v>
      </c>
      <c r="G29" s="12">
        <v>2086</v>
      </c>
      <c r="H29" s="12">
        <v>412</v>
      </c>
      <c r="I29" s="12">
        <v>545</v>
      </c>
      <c r="J29" s="12">
        <v>41</v>
      </c>
      <c r="K29" s="12">
        <v>221</v>
      </c>
      <c r="L29" s="12">
        <v>228</v>
      </c>
      <c r="M29" s="12">
        <v>11</v>
      </c>
      <c r="N29" s="12">
        <v>68</v>
      </c>
      <c r="O29" s="12">
        <v>569</v>
      </c>
      <c r="P29" s="12">
        <v>79</v>
      </c>
      <c r="Q29" s="12">
        <v>63</v>
      </c>
      <c r="R29" s="12">
        <v>1189</v>
      </c>
      <c r="S29" s="12">
        <v>155</v>
      </c>
      <c r="T29" s="12">
        <v>4221</v>
      </c>
      <c r="U29" s="13">
        <v>1321</v>
      </c>
      <c r="V29" s="39">
        <f t="shared" si="0"/>
        <v>18141</v>
      </c>
    </row>
    <row r="30" spans="1:22" ht="18" customHeight="1" x14ac:dyDescent="0.15">
      <c r="A30" s="172"/>
      <c r="B30" s="5" t="s">
        <v>14</v>
      </c>
      <c r="C30" s="14">
        <v>2417</v>
      </c>
      <c r="D30" s="15">
        <v>1059</v>
      </c>
      <c r="E30" s="15">
        <v>1515</v>
      </c>
      <c r="F30" s="15">
        <v>15115</v>
      </c>
      <c r="G30" s="15">
        <v>9267</v>
      </c>
      <c r="H30" s="15">
        <v>1445</v>
      </c>
      <c r="I30" s="15">
        <v>1903</v>
      </c>
      <c r="J30" s="15">
        <v>104</v>
      </c>
      <c r="K30" s="15">
        <v>914</v>
      </c>
      <c r="L30" s="15">
        <v>669</v>
      </c>
      <c r="M30" s="15">
        <v>55</v>
      </c>
      <c r="N30" s="15">
        <v>90</v>
      </c>
      <c r="O30" s="15">
        <v>1920</v>
      </c>
      <c r="P30" s="15">
        <v>233</v>
      </c>
      <c r="Q30" s="15">
        <v>177</v>
      </c>
      <c r="R30" s="15">
        <v>3167</v>
      </c>
      <c r="S30" s="15">
        <v>467</v>
      </c>
      <c r="T30" s="15">
        <v>19696</v>
      </c>
      <c r="U30" s="16">
        <v>4703</v>
      </c>
      <c r="V30" s="41">
        <f t="shared" si="0"/>
        <v>64916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6843</v>
      </c>
      <c r="D31" s="12">
        <f t="shared" ref="D31:V31" si="1">+D7+D9+D11+D13+D15+D17+D19+D21+D23+D25+D27+D29</f>
        <v>1971</v>
      </c>
      <c r="E31" s="12">
        <f t="shared" si="1"/>
        <v>3279</v>
      </c>
      <c r="F31" s="12">
        <f t="shared" si="1"/>
        <v>23130</v>
      </c>
      <c r="G31" s="12">
        <f t="shared" si="1"/>
        <v>10363</v>
      </c>
      <c r="H31" s="12">
        <f t="shared" si="1"/>
        <v>2511</v>
      </c>
      <c r="I31" s="12">
        <f t="shared" si="1"/>
        <v>3738</v>
      </c>
      <c r="J31" s="12">
        <f t="shared" si="1"/>
        <v>54</v>
      </c>
      <c r="K31" s="12">
        <f t="shared" ref="K31:M31" si="2">+K7+K9+K11+K13+K15+K17+K19+K21+K23+K25+K27+K29</f>
        <v>1143</v>
      </c>
      <c r="L31" s="12">
        <f t="shared" si="2"/>
        <v>835</v>
      </c>
      <c r="M31" s="12">
        <f t="shared" si="2"/>
        <v>39</v>
      </c>
      <c r="N31" s="12">
        <f t="shared" si="1"/>
        <v>387</v>
      </c>
      <c r="O31" s="12">
        <f t="shared" si="1"/>
        <v>2754</v>
      </c>
      <c r="P31" s="12">
        <f t="shared" si="1"/>
        <v>568</v>
      </c>
      <c r="Q31" s="12">
        <f t="shared" si="1"/>
        <v>501</v>
      </c>
      <c r="R31" s="12">
        <f t="shared" si="1"/>
        <v>5276</v>
      </c>
      <c r="S31" s="12">
        <f t="shared" si="1"/>
        <v>1188</v>
      </c>
      <c r="T31" s="12">
        <f t="shared" si="1"/>
        <v>29828</v>
      </c>
      <c r="U31" s="13">
        <f t="shared" si="1"/>
        <v>8887</v>
      </c>
      <c r="V31" s="39">
        <f t="shared" si="1"/>
        <v>103295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13757</v>
      </c>
      <c r="D32" s="15">
        <f t="shared" si="3"/>
        <v>3951</v>
      </c>
      <c r="E32" s="15">
        <f t="shared" si="3"/>
        <v>8338</v>
      </c>
      <c r="F32" s="15">
        <f t="shared" si="3"/>
        <v>77758</v>
      </c>
      <c r="G32" s="15">
        <f t="shared" si="3"/>
        <v>42652</v>
      </c>
      <c r="H32" s="15">
        <f t="shared" si="3"/>
        <v>7718</v>
      </c>
      <c r="I32" s="15">
        <f t="shared" si="3"/>
        <v>10430</v>
      </c>
      <c r="J32" s="15">
        <f t="shared" si="3"/>
        <v>156</v>
      </c>
      <c r="K32" s="15">
        <f t="shared" ref="K32:M32" si="4">+K8+K10+K12+K14+K16+K18+K20+K22+K24+K26+K28+K30</f>
        <v>3865</v>
      </c>
      <c r="L32" s="15">
        <f t="shared" si="4"/>
        <v>2472</v>
      </c>
      <c r="M32" s="15">
        <f t="shared" si="4"/>
        <v>179</v>
      </c>
      <c r="N32" s="15">
        <f t="shared" si="3"/>
        <v>802</v>
      </c>
      <c r="O32" s="15">
        <f t="shared" si="3"/>
        <v>9986</v>
      </c>
      <c r="P32" s="15">
        <f t="shared" si="3"/>
        <v>1538</v>
      </c>
      <c r="Q32" s="15">
        <f t="shared" si="3"/>
        <v>1601</v>
      </c>
      <c r="R32" s="15">
        <f t="shared" si="3"/>
        <v>15436</v>
      </c>
      <c r="S32" s="15">
        <f t="shared" si="3"/>
        <v>3570</v>
      </c>
      <c r="T32" s="15">
        <f t="shared" si="3"/>
        <v>152227</v>
      </c>
      <c r="U32" s="16">
        <f t="shared" si="3"/>
        <v>34713</v>
      </c>
      <c r="V32" s="41">
        <f t="shared" si="3"/>
        <v>391149</v>
      </c>
    </row>
    <row r="33" spans="1:22" ht="18" customHeight="1" x14ac:dyDescent="0.15">
      <c r="A33" s="177" t="s">
        <v>260</v>
      </c>
      <c r="B33" s="4" t="s">
        <v>13</v>
      </c>
      <c r="C33" s="11">
        <v>2895</v>
      </c>
      <c r="D33" s="12">
        <v>1297</v>
      </c>
      <c r="E33" s="12">
        <v>1732</v>
      </c>
      <c r="F33" s="12">
        <v>12073</v>
      </c>
      <c r="G33" s="12">
        <v>6349</v>
      </c>
      <c r="H33" s="12">
        <v>1509</v>
      </c>
      <c r="I33" s="12">
        <v>2202</v>
      </c>
      <c r="J33" s="12">
        <v>37</v>
      </c>
      <c r="K33" s="128">
        <v>932</v>
      </c>
      <c r="L33" s="128">
        <v>233</v>
      </c>
      <c r="M33" s="128">
        <v>0</v>
      </c>
      <c r="N33" s="12">
        <v>455</v>
      </c>
      <c r="O33" s="12">
        <v>1515</v>
      </c>
      <c r="P33" s="12">
        <v>212</v>
      </c>
      <c r="Q33" s="12">
        <v>186</v>
      </c>
      <c r="R33" s="12">
        <v>2921</v>
      </c>
      <c r="S33" s="12">
        <v>768</v>
      </c>
      <c r="T33" s="12">
        <v>19945</v>
      </c>
      <c r="U33" s="13">
        <v>6548</v>
      </c>
      <c r="V33" s="39">
        <f>SUM(C33:U33)</f>
        <v>61809</v>
      </c>
    </row>
    <row r="34" spans="1:22" ht="18" customHeight="1" x14ac:dyDescent="0.15">
      <c r="A34" s="172"/>
      <c r="B34" s="5" t="s">
        <v>14</v>
      </c>
      <c r="C34" s="14">
        <v>9818</v>
      </c>
      <c r="D34" s="15">
        <v>5248</v>
      </c>
      <c r="E34" s="15">
        <v>5778</v>
      </c>
      <c r="F34" s="15">
        <v>49932</v>
      </c>
      <c r="G34" s="15">
        <v>27911</v>
      </c>
      <c r="H34" s="15">
        <v>6326</v>
      </c>
      <c r="I34" s="15">
        <v>9782</v>
      </c>
      <c r="J34" s="15">
        <v>203</v>
      </c>
      <c r="K34" s="129">
        <v>3837</v>
      </c>
      <c r="L34" s="129">
        <v>1177</v>
      </c>
      <c r="M34" s="129">
        <v>0</v>
      </c>
      <c r="N34" s="15">
        <v>1447</v>
      </c>
      <c r="O34" s="15">
        <v>6753</v>
      </c>
      <c r="P34" s="15">
        <v>867</v>
      </c>
      <c r="Q34" s="15">
        <v>760</v>
      </c>
      <c r="R34" s="15">
        <v>11320</v>
      </c>
      <c r="S34" s="15">
        <v>3376</v>
      </c>
      <c r="T34" s="15">
        <v>120074</v>
      </c>
      <c r="U34" s="16">
        <v>27377</v>
      </c>
      <c r="V34" s="41">
        <f>SUM(C34:U34)</f>
        <v>291986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2.3637305699481863</v>
      </c>
      <c r="D35" s="44">
        <f t="shared" ref="D35:V35" si="5">IF(D33=0,"- ",+D31/D33)</f>
        <v>1.5196607555898227</v>
      </c>
      <c r="E35" s="44">
        <f t="shared" si="5"/>
        <v>1.8931870669745958</v>
      </c>
      <c r="F35" s="44">
        <f t="shared" si="5"/>
        <v>1.9158452745796406</v>
      </c>
      <c r="G35" s="44">
        <f t="shared" si="5"/>
        <v>1.6322255473302882</v>
      </c>
      <c r="H35" s="44">
        <f t="shared" si="5"/>
        <v>1.6640159045725647</v>
      </c>
      <c r="I35" s="44">
        <f t="shared" si="5"/>
        <v>1.6975476839237058</v>
      </c>
      <c r="J35" s="44">
        <f t="shared" si="5"/>
        <v>1.4594594594594594</v>
      </c>
      <c r="K35" s="44">
        <f t="shared" ref="K35:M35" si="6">IF(K33=0,"- ",+K31/K33)</f>
        <v>1.2263948497854078</v>
      </c>
      <c r="L35" s="44">
        <f t="shared" si="6"/>
        <v>3.5836909871244633</v>
      </c>
      <c r="M35" s="44" t="str">
        <f t="shared" si="6"/>
        <v xml:space="preserve">- </v>
      </c>
      <c r="N35" s="44">
        <f t="shared" si="5"/>
        <v>0.85054945054945053</v>
      </c>
      <c r="O35" s="44">
        <f t="shared" si="5"/>
        <v>1.8178217821782179</v>
      </c>
      <c r="P35" s="44">
        <f t="shared" si="5"/>
        <v>2.6792452830188678</v>
      </c>
      <c r="Q35" s="44">
        <f t="shared" si="5"/>
        <v>2.693548387096774</v>
      </c>
      <c r="R35" s="44">
        <f t="shared" si="5"/>
        <v>1.8062307428962685</v>
      </c>
      <c r="S35" s="44">
        <f t="shared" si="5"/>
        <v>1.546875</v>
      </c>
      <c r="T35" s="44">
        <f t="shared" si="5"/>
        <v>1.4955126598144899</v>
      </c>
      <c r="U35" s="45">
        <f t="shared" si="5"/>
        <v>1.3572083078802688</v>
      </c>
      <c r="V35" s="46">
        <f t="shared" si="5"/>
        <v>1.6711967512821757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1.4012018741087797</v>
      </c>
      <c r="D36" s="48">
        <f t="shared" si="7"/>
        <v>0.75285823170731703</v>
      </c>
      <c r="E36" s="48">
        <f t="shared" si="7"/>
        <v>1.4430598823122187</v>
      </c>
      <c r="F36" s="48">
        <f t="shared" si="7"/>
        <v>1.5572778979412001</v>
      </c>
      <c r="G36" s="48">
        <f t="shared" si="7"/>
        <v>1.5281430260470783</v>
      </c>
      <c r="H36" s="48">
        <f t="shared" si="7"/>
        <v>1.2200442617767941</v>
      </c>
      <c r="I36" s="48">
        <f t="shared" si="7"/>
        <v>1.0662441218564711</v>
      </c>
      <c r="J36" s="48">
        <f t="shared" si="7"/>
        <v>0.76847290640394084</v>
      </c>
      <c r="K36" s="48">
        <f t="shared" ref="K36:M36" si="8">IF(K34=0,"- ",+K32/K34)</f>
        <v>1.0072973677352097</v>
      </c>
      <c r="L36" s="48">
        <f t="shared" si="8"/>
        <v>2.1002548853016143</v>
      </c>
      <c r="M36" s="48" t="str">
        <f t="shared" si="8"/>
        <v xml:space="preserve">- </v>
      </c>
      <c r="N36" s="48">
        <f t="shared" si="7"/>
        <v>0.55425017277125088</v>
      </c>
      <c r="O36" s="48">
        <f t="shared" si="7"/>
        <v>1.4787501851029172</v>
      </c>
      <c r="P36" s="48">
        <f t="shared" si="7"/>
        <v>1.7739331026528258</v>
      </c>
      <c r="Q36" s="48">
        <f t="shared" si="7"/>
        <v>2.1065789473684209</v>
      </c>
      <c r="R36" s="48">
        <f t="shared" si="7"/>
        <v>1.3636042402826856</v>
      </c>
      <c r="S36" s="48">
        <f t="shared" si="7"/>
        <v>1.0574644549763033</v>
      </c>
      <c r="T36" s="48">
        <f t="shared" si="7"/>
        <v>1.267776537801689</v>
      </c>
      <c r="U36" s="49">
        <f t="shared" si="7"/>
        <v>1.2679621580158527</v>
      </c>
      <c r="V36" s="50">
        <f t="shared" si="7"/>
        <v>1.3396155980081237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87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88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76"/>
      <c r="B8" s="6" t="s">
        <v>14</v>
      </c>
      <c r="C8" s="14">
        <v>1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2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72"/>
      <c r="B10" s="5" t="s">
        <v>14</v>
      </c>
      <c r="C10" s="14"/>
      <c r="D10" s="15"/>
      <c r="E10" s="15">
        <v>2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6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2</v>
      </c>
      <c r="V11" s="42">
        <f t="shared" si="0"/>
        <v>8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6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2</v>
      </c>
      <c r="V12" s="40">
        <f t="shared" si="0"/>
        <v>8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4</v>
      </c>
      <c r="E13" s="12">
        <v>8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/>
      <c r="T13" s="12">
        <v>3</v>
      </c>
      <c r="U13" s="13"/>
      <c r="V13" s="39">
        <f t="shared" si="0"/>
        <v>21</v>
      </c>
    </row>
    <row r="14" spans="1:22" ht="18" customHeight="1" x14ac:dyDescent="0.15">
      <c r="A14" s="172"/>
      <c r="B14" s="5" t="s">
        <v>14</v>
      </c>
      <c r="C14" s="14"/>
      <c r="D14" s="15">
        <v>4</v>
      </c>
      <c r="E14" s="15">
        <v>8</v>
      </c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12</v>
      </c>
      <c r="S14" s="15"/>
      <c r="T14" s="15">
        <v>3</v>
      </c>
      <c r="U14" s="16"/>
      <c r="V14" s="41">
        <f t="shared" si="0"/>
        <v>29</v>
      </c>
    </row>
    <row r="15" spans="1:22" ht="18" customHeight="1" x14ac:dyDescent="0.15">
      <c r="A15" s="175" t="s">
        <v>5</v>
      </c>
      <c r="B15" s="7" t="s">
        <v>13</v>
      </c>
      <c r="C15" s="20">
        <v>36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2</v>
      </c>
      <c r="V15" s="42">
        <f t="shared" si="0"/>
        <v>38</v>
      </c>
    </row>
    <row r="16" spans="1:22" ht="18" customHeight="1" x14ac:dyDescent="0.15">
      <c r="A16" s="176"/>
      <c r="B16" s="6" t="s">
        <v>14</v>
      </c>
      <c r="C16" s="17">
        <v>36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2</v>
      </c>
      <c r="V16" s="40">
        <f t="shared" si="0"/>
        <v>38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>
        <v>2</v>
      </c>
      <c r="E19" s="21"/>
      <c r="F19" s="21"/>
      <c r="G19" s="21">
        <v>6</v>
      </c>
      <c r="H19" s="21">
        <v>2</v>
      </c>
      <c r="I19" s="21"/>
      <c r="J19" s="21"/>
      <c r="K19" s="21"/>
      <c r="L19" s="21"/>
      <c r="M19" s="21">
        <v>1</v>
      </c>
      <c r="N19" s="21">
        <v>1</v>
      </c>
      <c r="O19" s="21"/>
      <c r="P19" s="21"/>
      <c r="Q19" s="21"/>
      <c r="R19" s="21"/>
      <c r="S19" s="21"/>
      <c r="T19" s="21">
        <v>2</v>
      </c>
      <c r="U19" s="21">
        <v>5</v>
      </c>
      <c r="V19" s="42">
        <f t="shared" si="0"/>
        <v>19</v>
      </c>
    </row>
    <row r="20" spans="1:22" ht="18" customHeight="1" x14ac:dyDescent="0.15">
      <c r="A20" s="176"/>
      <c r="B20" s="6" t="s">
        <v>14</v>
      </c>
      <c r="C20" s="17"/>
      <c r="D20" s="18">
        <v>2</v>
      </c>
      <c r="E20" s="18"/>
      <c r="F20" s="18"/>
      <c r="G20" s="18">
        <v>6</v>
      </c>
      <c r="H20" s="18">
        <v>2</v>
      </c>
      <c r="I20" s="18"/>
      <c r="J20" s="18"/>
      <c r="K20" s="18"/>
      <c r="L20" s="18"/>
      <c r="M20" s="18">
        <v>1</v>
      </c>
      <c r="N20" s="18">
        <v>1</v>
      </c>
      <c r="O20" s="18"/>
      <c r="P20" s="18"/>
      <c r="Q20" s="18"/>
      <c r="R20" s="18"/>
      <c r="S20" s="18"/>
      <c r="T20" s="18">
        <v>2</v>
      </c>
      <c r="U20" s="18">
        <v>5</v>
      </c>
      <c r="V20" s="40">
        <f t="shared" si="0"/>
        <v>19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>
        <v>1</v>
      </c>
      <c r="G21" s="12"/>
      <c r="H21" s="12"/>
      <c r="I21" s="12"/>
      <c r="J21" s="12">
        <v>1</v>
      </c>
      <c r="K21" s="12"/>
      <c r="L21" s="12"/>
      <c r="M21" s="12"/>
      <c r="N21" s="12">
        <v>1</v>
      </c>
      <c r="O21" s="12">
        <v>1</v>
      </c>
      <c r="P21" s="12"/>
      <c r="Q21" s="12"/>
      <c r="R21" s="12">
        <v>1</v>
      </c>
      <c r="S21" s="12"/>
      <c r="T21" s="12"/>
      <c r="U21" s="12">
        <v>6</v>
      </c>
      <c r="V21" s="39">
        <f t="shared" si="0"/>
        <v>11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>
        <v>1</v>
      </c>
      <c r="G22" s="15"/>
      <c r="H22" s="15"/>
      <c r="I22" s="15"/>
      <c r="J22" s="15">
        <v>1</v>
      </c>
      <c r="K22" s="15"/>
      <c r="L22" s="15"/>
      <c r="M22" s="15"/>
      <c r="N22" s="15">
        <v>1</v>
      </c>
      <c r="O22" s="15">
        <v>1</v>
      </c>
      <c r="P22" s="15"/>
      <c r="Q22" s="15"/>
      <c r="R22" s="15">
        <v>1</v>
      </c>
      <c r="S22" s="15"/>
      <c r="T22" s="15"/>
      <c r="U22" s="15">
        <v>6</v>
      </c>
      <c r="V22" s="41">
        <f t="shared" si="0"/>
        <v>11</v>
      </c>
    </row>
    <row r="23" spans="1:22" ht="18" customHeight="1" x14ac:dyDescent="0.15">
      <c r="A23" s="175" t="s">
        <v>9</v>
      </c>
      <c r="B23" s="7" t="s">
        <v>13</v>
      </c>
      <c r="C23" s="20">
        <v>28</v>
      </c>
      <c r="D23" s="21">
        <v>2</v>
      </c>
      <c r="E23" s="21"/>
      <c r="F23" s="21">
        <v>18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42">
        <f t="shared" si="0"/>
        <v>48</v>
      </c>
    </row>
    <row r="24" spans="1:22" ht="18" customHeight="1" x14ac:dyDescent="0.15">
      <c r="A24" s="176"/>
      <c r="B24" s="6" t="s">
        <v>14</v>
      </c>
      <c r="C24" s="17">
        <v>28</v>
      </c>
      <c r="D24" s="18">
        <v>2</v>
      </c>
      <c r="E24" s="18"/>
      <c r="F24" s="18">
        <v>18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40">
        <f t="shared" si="0"/>
        <v>48</v>
      </c>
    </row>
    <row r="25" spans="1:22" ht="18" customHeight="1" x14ac:dyDescent="0.15">
      <c r="A25" s="173" t="s">
        <v>10</v>
      </c>
      <c r="B25" s="4" t="s">
        <v>13</v>
      </c>
      <c r="C25" s="11">
        <v>4</v>
      </c>
      <c r="D25" s="12"/>
      <c r="E25" s="12"/>
      <c r="F25" s="12"/>
      <c r="G25" s="12"/>
      <c r="H25" s="12"/>
      <c r="I25" s="12">
        <v>1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>
        <v>4</v>
      </c>
      <c r="V25" s="39">
        <f t="shared" si="0"/>
        <v>9</v>
      </c>
    </row>
    <row r="26" spans="1:22" ht="18" customHeight="1" x14ac:dyDescent="0.15">
      <c r="A26" s="172"/>
      <c r="B26" s="5" t="s">
        <v>14</v>
      </c>
      <c r="C26" s="14">
        <v>4</v>
      </c>
      <c r="D26" s="15"/>
      <c r="E26" s="15"/>
      <c r="F26" s="15"/>
      <c r="G26" s="15"/>
      <c r="H26" s="15"/>
      <c r="I26" s="15">
        <v>1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>
        <v>4</v>
      </c>
      <c r="V26" s="41">
        <f t="shared" si="0"/>
        <v>9</v>
      </c>
    </row>
    <row r="27" spans="1:22" ht="18" customHeight="1" x14ac:dyDescent="0.15">
      <c r="A27" s="175" t="s">
        <v>11</v>
      </c>
      <c r="B27" s="7" t="s">
        <v>13</v>
      </c>
      <c r="C27" s="20">
        <v>84</v>
      </c>
      <c r="D27" s="21">
        <v>1</v>
      </c>
      <c r="E27" s="21">
        <v>3</v>
      </c>
      <c r="F27" s="21">
        <v>8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>
        <v>2</v>
      </c>
      <c r="R27" s="21"/>
      <c r="S27" s="21"/>
      <c r="T27" s="21"/>
      <c r="U27" s="21"/>
      <c r="V27" s="42">
        <f t="shared" si="0"/>
        <v>98</v>
      </c>
    </row>
    <row r="28" spans="1:22" ht="18" customHeight="1" x14ac:dyDescent="0.15">
      <c r="A28" s="176"/>
      <c r="B28" s="6" t="s">
        <v>14</v>
      </c>
      <c r="C28" s="17">
        <v>84</v>
      </c>
      <c r="D28" s="18">
        <v>1</v>
      </c>
      <c r="E28" s="18">
        <v>3</v>
      </c>
      <c r="F28" s="18">
        <v>8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>
        <v>2</v>
      </c>
      <c r="R28" s="18"/>
      <c r="S28" s="18"/>
      <c r="T28" s="18"/>
      <c r="U28" s="18"/>
      <c r="V28" s="40">
        <f t="shared" si="0"/>
        <v>98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153</v>
      </c>
      <c r="D31" s="12">
        <f t="shared" ref="D31:V31" si="1">+D7+D9+D11+D13+D15+D17+D19+D21+D23+D25+D27+D29</f>
        <v>9</v>
      </c>
      <c r="E31" s="12">
        <f t="shared" si="1"/>
        <v>13</v>
      </c>
      <c r="F31" s="12">
        <f t="shared" si="1"/>
        <v>35</v>
      </c>
      <c r="G31" s="12">
        <f t="shared" si="1"/>
        <v>6</v>
      </c>
      <c r="H31" s="12">
        <f t="shared" si="1"/>
        <v>2</v>
      </c>
      <c r="I31" s="12">
        <f t="shared" si="1"/>
        <v>1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1</v>
      </c>
      <c r="N31" s="12">
        <f t="shared" si="1"/>
        <v>2</v>
      </c>
      <c r="O31" s="12">
        <f t="shared" si="1"/>
        <v>1</v>
      </c>
      <c r="P31" s="12">
        <f t="shared" si="1"/>
        <v>0</v>
      </c>
      <c r="Q31" s="12">
        <f t="shared" si="1"/>
        <v>2</v>
      </c>
      <c r="R31" s="12">
        <f t="shared" si="1"/>
        <v>5</v>
      </c>
      <c r="S31" s="12">
        <f t="shared" si="1"/>
        <v>0</v>
      </c>
      <c r="T31" s="12">
        <f t="shared" si="1"/>
        <v>5</v>
      </c>
      <c r="U31" s="13">
        <f t="shared" si="1"/>
        <v>19</v>
      </c>
      <c r="V31" s="39">
        <f t="shared" si="1"/>
        <v>255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153</v>
      </c>
      <c r="D32" s="15">
        <f t="shared" si="3"/>
        <v>9</v>
      </c>
      <c r="E32" s="15">
        <f t="shared" si="3"/>
        <v>13</v>
      </c>
      <c r="F32" s="15">
        <f t="shared" si="3"/>
        <v>35</v>
      </c>
      <c r="G32" s="15">
        <f t="shared" si="3"/>
        <v>6</v>
      </c>
      <c r="H32" s="15">
        <f t="shared" si="3"/>
        <v>2</v>
      </c>
      <c r="I32" s="15">
        <f t="shared" si="3"/>
        <v>1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1</v>
      </c>
      <c r="N32" s="15">
        <f t="shared" si="3"/>
        <v>2</v>
      </c>
      <c r="O32" s="15">
        <f t="shared" si="3"/>
        <v>1</v>
      </c>
      <c r="P32" s="15">
        <f t="shared" si="3"/>
        <v>0</v>
      </c>
      <c r="Q32" s="15">
        <f t="shared" si="3"/>
        <v>2</v>
      </c>
      <c r="R32" s="15">
        <f t="shared" si="3"/>
        <v>13</v>
      </c>
      <c r="S32" s="15">
        <f t="shared" si="3"/>
        <v>0</v>
      </c>
      <c r="T32" s="15">
        <f t="shared" si="3"/>
        <v>5</v>
      </c>
      <c r="U32" s="16">
        <f t="shared" si="3"/>
        <v>19</v>
      </c>
      <c r="V32" s="41">
        <f t="shared" si="3"/>
        <v>263</v>
      </c>
    </row>
    <row r="33" spans="1:22" ht="18" customHeight="1" x14ac:dyDescent="0.15">
      <c r="A33" s="177" t="s">
        <v>260</v>
      </c>
      <c r="B33" s="4" t="s">
        <v>13</v>
      </c>
      <c r="C33" s="11">
        <v>10</v>
      </c>
      <c r="D33" s="12">
        <v>13</v>
      </c>
      <c r="E33" s="12">
        <v>10</v>
      </c>
      <c r="F33" s="12">
        <v>2</v>
      </c>
      <c r="G33" s="12">
        <v>2</v>
      </c>
      <c r="H33" s="12">
        <v>0</v>
      </c>
      <c r="I33" s="12">
        <v>0</v>
      </c>
      <c r="J33" s="12">
        <v>0</v>
      </c>
      <c r="K33" s="128">
        <v>0</v>
      </c>
      <c r="L33" s="128">
        <v>3</v>
      </c>
      <c r="M33" s="128">
        <v>5</v>
      </c>
      <c r="N33" s="12">
        <v>0</v>
      </c>
      <c r="O33" s="12">
        <v>0</v>
      </c>
      <c r="P33" s="12">
        <v>2</v>
      </c>
      <c r="Q33" s="12">
        <v>0</v>
      </c>
      <c r="R33" s="12">
        <v>10</v>
      </c>
      <c r="S33" s="12">
        <v>1</v>
      </c>
      <c r="T33" s="12">
        <v>0</v>
      </c>
      <c r="U33" s="13">
        <v>6</v>
      </c>
      <c r="V33" s="39">
        <f>SUM(C33:U33)</f>
        <v>64</v>
      </c>
    </row>
    <row r="34" spans="1:22" ht="18" customHeight="1" x14ac:dyDescent="0.15">
      <c r="A34" s="172"/>
      <c r="B34" s="5" t="s">
        <v>14</v>
      </c>
      <c r="C34" s="14">
        <v>17</v>
      </c>
      <c r="D34" s="15">
        <v>15</v>
      </c>
      <c r="E34" s="15">
        <v>10</v>
      </c>
      <c r="F34" s="15">
        <v>2</v>
      </c>
      <c r="G34" s="15">
        <v>2</v>
      </c>
      <c r="H34" s="15">
        <v>0</v>
      </c>
      <c r="I34" s="15">
        <v>0</v>
      </c>
      <c r="J34" s="15">
        <v>0</v>
      </c>
      <c r="K34" s="129">
        <v>0</v>
      </c>
      <c r="L34" s="129">
        <v>18</v>
      </c>
      <c r="M34" s="129">
        <v>85</v>
      </c>
      <c r="N34" s="15">
        <v>0</v>
      </c>
      <c r="O34" s="15">
        <v>0</v>
      </c>
      <c r="P34" s="15">
        <v>6</v>
      </c>
      <c r="Q34" s="15">
        <v>0</v>
      </c>
      <c r="R34" s="15">
        <v>74</v>
      </c>
      <c r="S34" s="15">
        <v>14</v>
      </c>
      <c r="T34" s="15">
        <v>0</v>
      </c>
      <c r="U34" s="16">
        <v>6</v>
      </c>
      <c r="V34" s="41">
        <f>SUM(C34:U34)</f>
        <v>249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15.3</v>
      </c>
      <c r="D35" s="44">
        <f t="shared" ref="D35:V35" si="5">IF(D33=0,"- ",+D31/D33)</f>
        <v>0.69230769230769229</v>
      </c>
      <c r="E35" s="44">
        <f t="shared" si="5"/>
        <v>1.3</v>
      </c>
      <c r="F35" s="44">
        <f t="shared" si="5"/>
        <v>17.5</v>
      </c>
      <c r="G35" s="44">
        <f t="shared" si="5"/>
        <v>3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>
        <f t="shared" si="6"/>
        <v>0.2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0.5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3.1666666666666665</v>
      </c>
      <c r="V35" s="46">
        <f t="shared" si="5"/>
        <v>3.984375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9</v>
      </c>
      <c r="D36" s="48">
        <f t="shared" si="7"/>
        <v>0.6</v>
      </c>
      <c r="E36" s="48">
        <f t="shared" si="7"/>
        <v>1.3</v>
      </c>
      <c r="F36" s="48">
        <f t="shared" si="7"/>
        <v>17.5</v>
      </c>
      <c r="G36" s="48">
        <f t="shared" si="7"/>
        <v>3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>
        <f t="shared" si="8"/>
        <v>1.1764705882352941E-2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0.17567567567567569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3.1666666666666665</v>
      </c>
      <c r="V36" s="50">
        <f t="shared" si="7"/>
        <v>1.0562248995983936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89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6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6</v>
      </c>
    </row>
    <row r="12" spans="1:22" ht="18" customHeight="1" x14ac:dyDescent="0.15">
      <c r="A12" s="176"/>
      <c r="B12" s="6" t="s">
        <v>14</v>
      </c>
      <c r="C12" s="17"/>
      <c r="D12" s="18"/>
      <c r="E12" s="18">
        <v>6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6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6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6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6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3</v>
      </c>
      <c r="V33" s="39">
        <f>SUM(C33:U33)</f>
        <v>3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</v>
      </c>
      <c r="V34" s="41">
        <f>SUM(C34:U34)</f>
        <v>3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2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V36"/>
  <sheetViews>
    <sheetView view="pageBreakPreview" topLeftCell="A16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91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8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8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8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>
        <v>5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>
        <v>7</v>
      </c>
      <c r="T13" s="12"/>
      <c r="U13" s="13"/>
      <c r="V13" s="39">
        <f t="shared" si="0"/>
        <v>12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>
        <v>5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>
        <v>7</v>
      </c>
      <c r="T14" s="15"/>
      <c r="U14" s="16"/>
      <c r="V14" s="41">
        <f t="shared" si="0"/>
        <v>12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2</v>
      </c>
      <c r="F15" s="21">
        <v>11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100</v>
      </c>
      <c r="V15" s="42">
        <f t="shared" si="0"/>
        <v>113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</v>
      </c>
      <c r="F16" s="18">
        <v>11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100</v>
      </c>
      <c r="V16" s="40">
        <f t="shared" si="0"/>
        <v>113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>
        <v>2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12</v>
      </c>
      <c r="F19" s="21">
        <v>40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1</v>
      </c>
      <c r="S19" s="21"/>
      <c r="T19" s="21"/>
      <c r="U19" s="22"/>
      <c r="V19" s="42">
        <f t="shared" si="0"/>
        <v>53</v>
      </c>
    </row>
    <row r="20" spans="1:22" ht="18" customHeight="1" x14ac:dyDescent="0.15">
      <c r="A20" s="176"/>
      <c r="B20" s="6" t="s">
        <v>14</v>
      </c>
      <c r="C20" s="17"/>
      <c r="D20" s="18"/>
      <c r="E20" s="18">
        <v>12</v>
      </c>
      <c r="F20" s="18">
        <v>40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1</v>
      </c>
      <c r="S20" s="18"/>
      <c r="T20" s="18"/>
      <c r="U20" s="19"/>
      <c r="V20" s="40">
        <f t="shared" si="0"/>
        <v>53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14</v>
      </c>
      <c r="F31" s="12">
        <f t="shared" si="1"/>
        <v>68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7</v>
      </c>
      <c r="T31" s="12">
        <f t="shared" si="1"/>
        <v>0</v>
      </c>
      <c r="U31" s="13">
        <f t="shared" si="1"/>
        <v>100</v>
      </c>
      <c r="V31" s="39">
        <f t="shared" si="1"/>
        <v>190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14</v>
      </c>
      <c r="F32" s="15">
        <f t="shared" si="3"/>
        <v>68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7</v>
      </c>
      <c r="T32" s="15">
        <f t="shared" si="3"/>
        <v>0</v>
      </c>
      <c r="U32" s="16">
        <f t="shared" si="3"/>
        <v>100</v>
      </c>
      <c r="V32" s="41">
        <f t="shared" si="3"/>
        <v>190</v>
      </c>
    </row>
    <row r="33" spans="1:22" ht="18" customHeight="1" x14ac:dyDescent="0.15">
      <c r="A33" s="177" t="s">
        <v>260</v>
      </c>
      <c r="B33" s="4" t="s">
        <v>13</v>
      </c>
      <c r="C33" s="11">
        <v>39</v>
      </c>
      <c r="D33" s="12">
        <v>4</v>
      </c>
      <c r="E33" s="12">
        <v>68</v>
      </c>
      <c r="F33" s="12">
        <v>73</v>
      </c>
      <c r="G33" s="12">
        <v>4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4</v>
      </c>
      <c r="S33" s="12">
        <v>0</v>
      </c>
      <c r="T33" s="12">
        <v>8</v>
      </c>
      <c r="U33" s="13">
        <v>0</v>
      </c>
      <c r="V33" s="39">
        <f>SUM(C33:U33)</f>
        <v>200</v>
      </c>
    </row>
    <row r="34" spans="1:22" ht="18" customHeight="1" x14ac:dyDescent="0.15">
      <c r="A34" s="172"/>
      <c r="B34" s="5" t="s">
        <v>14</v>
      </c>
      <c r="C34" s="14">
        <v>39</v>
      </c>
      <c r="D34" s="15">
        <v>4</v>
      </c>
      <c r="E34" s="15">
        <v>68</v>
      </c>
      <c r="F34" s="15">
        <v>73</v>
      </c>
      <c r="G34" s="15">
        <v>4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4</v>
      </c>
      <c r="S34" s="15">
        <v>0</v>
      </c>
      <c r="T34" s="15">
        <v>8</v>
      </c>
      <c r="U34" s="16">
        <v>0</v>
      </c>
      <c r="V34" s="41">
        <f>SUM(C34:U34)</f>
        <v>200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0.20588235294117646</v>
      </c>
      <c r="F35" s="44">
        <f t="shared" si="5"/>
        <v>0.93150684931506844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0.25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0.95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0.20588235294117646</v>
      </c>
      <c r="F36" s="48">
        <f t="shared" si="7"/>
        <v>0.93150684931506844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0.25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0.95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92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6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6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6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6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94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2</v>
      </c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2</v>
      </c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/>
      <c r="D9" s="12">
        <v>5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6</v>
      </c>
    </row>
    <row r="10" spans="1:22" ht="18" customHeight="1" x14ac:dyDescent="0.15">
      <c r="A10" s="172"/>
      <c r="B10" s="5" t="s">
        <v>14</v>
      </c>
      <c r="C10" s="14"/>
      <c r="D10" s="15">
        <v>5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6</v>
      </c>
    </row>
    <row r="11" spans="1:22" ht="18" customHeight="1" x14ac:dyDescent="0.15">
      <c r="A11" s="175" t="s">
        <v>3</v>
      </c>
      <c r="B11" s="7" t="s">
        <v>13</v>
      </c>
      <c r="C11" s="20">
        <v>7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7</v>
      </c>
    </row>
    <row r="12" spans="1:22" ht="18" customHeight="1" x14ac:dyDescent="0.15">
      <c r="A12" s="176"/>
      <c r="B12" s="6" t="s">
        <v>14</v>
      </c>
      <c r="C12" s="17">
        <v>7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7</v>
      </c>
    </row>
    <row r="13" spans="1:22" ht="18" customHeight="1" x14ac:dyDescent="0.15">
      <c r="A13" s="173" t="s">
        <v>4</v>
      </c>
      <c r="B13" s="4" t="s">
        <v>13</v>
      </c>
      <c r="C13" s="11">
        <v>4</v>
      </c>
      <c r="D13" s="12">
        <v>16</v>
      </c>
      <c r="E13" s="12"/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22</v>
      </c>
    </row>
    <row r="14" spans="1:22" ht="18" customHeight="1" x14ac:dyDescent="0.15">
      <c r="A14" s="172"/>
      <c r="B14" s="5" t="s">
        <v>14</v>
      </c>
      <c r="C14" s="14">
        <v>4</v>
      </c>
      <c r="D14" s="15">
        <v>16</v>
      </c>
      <c r="E14" s="15"/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22</v>
      </c>
    </row>
    <row r="15" spans="1:22" ht="18" customHeight="1" x14ac:dyDescent="0.15">
      <c r="A15" s="175" t="s">
        <v>5</v>
      </c>
      <c r="B15" s="7" t="s">
        <v>13</v>
      </c>
      <c r="C15" s="20">
        <v>98</v>
      </c>
      <c r="D15" s="21"/>
      <c r="E15" s="21">
        <v>2</v>
      </c>
      <c r="F15" s="21">
        <v>8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108</v>
      </c>
    </row>
    <row r="16" spans="1:22" ht="18" customHeight="1" x14ac:dyDescent="0.15">
      <c r="A16" s="176"/>
      <c r="B16" s="6" t="s">
        <v>14</v>
      </c>
      <c r="C16" s="17">
        <v>98</v>
      </c>
      <c r="D16" s="18"/>
      <c r="E16" s="18">
        <v>2</v>
      </c>
      <c r="F16" s="18">
        <v>8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108</v>
      </c>
    </row>
    <row r="17" spans="1:22" ht="18" customHeight="1" x14ac:dyDescent="0.15">
      <c r="A17" s="173" t="s">
        <v>6</v>
      </c>
      <c r="B17" s="4" t="s">
        <v>13</v>
      </c>
      <c r="C17" s="11">
        <v>6</v>
      </c>
      <c r="D17" s="12">
        <v>2</v>
      </c>
      <c r="E17" s="12">
        <v>1</v>
      </c>
      <c r="F17" s="12">
        <v>5</v>
      </c>
      <c r="G17" s="12"/>
      <c r="H17" s="12"/>
      <c r="I17" s="12"/>
      <c r="J17" s="12"/>
      <c r="K17" s="12"/>
      <c r="L17" s="12"/>
      <c r="M17" s="12"/>
      <c r="N17" s="12"/>
      <c r="O17" s="12"/>
      <c r="P17" s="12">
        <v>6</v>
      </c>
      <c r="Q17" s="12"/>
      <c r="R17" s="12"/>
      <c r="S17" s="12"/>
      <c r="T17" s="12"/>
      <c r="U17" s="13">
        <v>1</v>
      </c>
      <c r="V17" s="39">
        <f t="shared" si="0"/>
        <v>21</v>
      </c>
    </row>
    <row r="18" spans="1:22" ht="18" customHeight="1" x14ac:dyDescent="0.15">
      <c r="A18" s="172"/>
      <c r="B18" s="5" t="s">
        <v>14</v>
      </c>
      <c r="C18" s="14">
        <v>6</v>
      </c>
      <c r="D18" s="15">
        <v>2</v>
      </c>
      <c r="E18" s="15">
        <v>1</v>
      </c>
      <c r="F18" s="15">
        <v>5</v>
      </c>
      <c r="G18" s="15"/>
      <c r="H18" s="15"/>
      <c r="I18" s="15"/>
      <c r="J18" s="15"/>
      <c r="K18" s="15"/>
      <c r="L18" s="15"/>
      <c r="M18" s="15"/>
      <c r="N18" s="15"/>
      <c r="O18" s="15"/>
      <c r="P18" s="15">
        <v>6</v>
      </c>
      <c r="Q18" s="15"/>
      <c r="R18" s="15"/>
      <c r="S18" s="15"/>
      <c r="T18" s="15"/>
      <c r="U18" s="16">
        <v>1</v>
      </c>
      <c r="V18" s="41">
        <f t="shared" si="0"/>
        <v>21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/>
      <c r="E19" s="21">
        <v>1</v>
      </c>
      <c r="F19" s="21">
        <v>3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6</v>
      </c>
    </row>
    <row r="20" spans="1:22" ht="18" customHeight="1" x14ac:dyDescent="0.15">
      <c r="A20" s="176"/>
      <c r="B20" s="6" t="s">
        <v>14</v>
      </c>
      <c r="C20" s="17">
        <v>2</v>
      </c>
      <c r="D20" s="18"/>
      <c r="E20" s="18">
        <v>1</v>
      </c>
      <c r="F20" s="18">
        <v>3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6</v>
      </c>
    </row>
    <row r="21" spans="1:22" ht="18" customHeight="1" x14ac:dyDescent="0.15">
      <c r="A21" s="173" t="s">
        <v>8</v>
      </c>
      <c r="B21" s="4" t="s">
        <v>13</v>
      </c>
      <c r="C21" s="11">
        <v>3</v>
      </c>
      <c r="D21" s="12"/>
      <c r="E21" s="12"/>
      <c r="F21" s="12"/>
      <c r="G21" s="12"/>
      <c r="H21" s="12"/>
      <c r="I21" s="12"/>
      <c r="J21" s="12"/>
      <c r="K21" s="12"/>
      <c r="L21" s="12"/>
      <c r="M21" s="12">
        <v>1</v>
      </c>
      <c r="N21" s="12"/>
      <c r="O21" s="12"/>
      <c r="P21" s="12"/>
      <c r="Q21" s="12"/>
      <c r="R21" s="12"/>
      <c r="S21" s="12"/>
      <c r="T21" s="12"/>
      <c r="U21" s="13"/>
      <c r="V21" s="39">
        <f t="shared" si="0"/>
        <v>4</v>
      </c>
    </row>
    <row r="22" spans="1:22" ht="18" customHeight="1" x14ac:dyDescent="0.15">
      <c r="A22" s="172"/>
      <c r="B22" s="5" t="s">
        <v>14</v>
      </c>
      <c r="C22" s="14">
        <v>3</v>
      </c>
      <c r="D22" s="15"/>
      <c r="E22" s="15"/>
      <c r="F22" s="15"/>
      <c r="G22" s="15"/>
      <c r="H22" s="15"/>
      <c r="I22" s="15"/>
      <c r="J22" s="15"/>
      <c r="K22" s="15"/>
      <c r="L22" s="15"/>
      <c r="M22" s="15">
        <v>1</v>
      </c>
      <c r="N22" s="15"/>
      <c r="O22" s="15"/>
      <c r="P22" s="15"/>
      <c r="Q22" s="15"/>
      <c r="R22" s="15"/>
      <c r="S22" s="15"/>
      <c r="T22" s="15"/>
      <c r="U22" s="16"/>
      <c r="V22" s="41">
        <f t="shared" si="0"/>
        <v>4</v>
      </c>
    </row>
    <row r="23" spans="1:22" ht="18" customHeight="1" x14ac:dyDescent="0.15">
      <c r="A23" s="175" t="s">
        <v>9</v>
      </c>
      <c r="B23" s="7" t="s">
        <v>13</v>
      </c>
      <c r="C23" s="20">
        <v>3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17">
        <v>3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22</v>
      </c>
      <c r="D27" s="21"/>
      <c r="E27" s="21">
        <v>4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1</v>
      </c>
      <c r="S27" s="21"/>
      <c r="T27" s="21"/>
      <c r="U27" s="22">
        <v>2</v>
      </c>
      <c r="V27" s="42">
        <f t="shared" si="0"/>
        <v>29</v>
      </c>
    </row>
    <row r="28" spans="1:22" ht="18" customHeight="1" x14ac:dyDescent="0.15">
      <c r="A28" s="176"/>
      <c r="B28" s="6" t="s">
        <v>14</v>
      </c>
      <c r="C28" s="17">
        <v>22</v>
      </c>
      <c r="D28" s="18"/>
      <c r="E28" s="18">
        <v>4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1</v>
      </c>
      <c r="S28" s="18"/>
      <c r="T28" s="18"/>
      <c r="U28" s="19">
        <v>2</v>
      </c>
      <c r="V28" s="40">
        <f t="shared" si="0"/>
        <v>29</v>
      </c>
    </row>
    <row r="29" spans="1:22" ht="18" customHeight="1" x14ac:dyDescent="0.15">
      <c r="A29" s="173" t="s">
        <v>12</v>
      </c>
      <c r="B29" s="4" t="s">
        <v>13</v>
      </c>
      <c r="C29" s="11">
        <v>4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72"/>
      <c r="B30" s="5" t="s">
        <v>14</v>
      </c>
      <c r="C30" s="14">
        <v>4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4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149</v>
      </c>
      <c r="D31" s="12">
        <f t="shared" ref="D31:V31" si="1">+D7+D9+D11+D13+D15+D17+D19+D21+D23+D25+D27+D29</f>
        <v>23</v>
      </c>
      <c r="E31" s="12">
        <f t="shared" si="1"/>
        <v>8</v>
      </c>
      <c r="F31" s="12">
        <f t="shared" si="1"/>
        <v>18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1</v>
      </c>
      <c r="N31" s="12">
        <f t="shared" si="1"/>
        <v>0</v>
      </c>
      <c r="O31" s="12">
        <f t="shared" si="1"/>
        <v>0</v>
      </c>
      <c r="P31" s="12">
        <f t="shared" si="1"/>
        <v>6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39">
        <f t="shared" si="1"/>
        <v>212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149</v>
      </c>
      <c r="D32" s="15">
        <f t="shared" si="3"/>
        <v>23</v>
      </c>
      <c r="E32" s="15">
        <f t="shared" si="3"/>
        <v>8</v>
      </c>
      <c r="F32" s="15">
        <f t="shared" si="3"/>
        <v>18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1</v>
      </c>
      <c r="N32" s="15">
        <f t="shared" si="3"/>
        <v>0</v>
      </c>
      <c r="O32" s="15">
        <f t="shared" si="3"/>
        <v>0</v>
      </c>
      <c r="P32" s="15">
        <f t="shared" si="3"/>
        <v>6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5</v>
      </c>
      <c r="V32" s="41">
        <f t="shared" si="3"/>
        <v>212</v>
      </c>
    </row>
    <row r="33" spans="1:22" ht="18" customHeight="1" x14ac:dyDescent="0.15">
      <c r="A33" s="177" t="s">
        <v>260</v>
      </c>
      <c r="B33" s="4" t="s">
        <v>13</v>
      </c>
      <c r="C33" s="11">
        <v>60</v>
      </c>
      <c r="D33" s="12">
        <v>0</v>
      </c>
      <c r="E33" s="12">
        <v>15</v>
      </c>
      <c r="F33" s="12">
        <v>0</v>
      </c>
      <c r="G33" s="12">
        <v>0</v>
      </c>
      <c r="H33" s="12">
        <v>4</v>
      </c>
      <c r="I33" s="12">
        <v>3</v>
      </c>
      <c r="J33" s="12">
        <v>0</v>
      </c>
      <c r="K33" s="128">
        <v>0</v>
      </c>
      <c r="L33" s="128">
        <v>0</v>
      </c>
      <c r="M33" s="128">
        <v>0</v>
      </c>
      <c r="N33" s="12">
        <v>4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0</v>
      </c>
      <c r="V33" s="39">
        <f>SUM(C33:U33)</f>
        <v>88</v>
      </c>
    </row>
    <row r="34" spans="1:22" ht="18" customHeight="1" x14ac:dyDescent="0.15">
      <c r="A34" s="172"/>
      <c r="B34" s="5" t="s">
        <v>14</v>
      </c>
      <c r="C34" s="14">
        <v>80</v>
      </c>
      <c r="D34" s="15">
        <v>0</v>
      </c>
      <c r="E34" s="15">
        <v>15</v>
      </c>
      <c r="F34" s="15">
        <v>0</v>
      </c>
      <c r="G34" s="15">
        <v>0</v>
      </c>
      <c r="H34" s="15">
        <v>4</v>
      </c>
      <c r="I34" s="15">
        <v>3</v>
      </c>
      <c r="J34" s="15">
        <v>0</v>
      </c>
      <c r="K34" s="129">
        <v>0</v>
      </c>
      <c r="L34" s="129">
        <v>0</v>
      </c>
      <c r="M34" s="129">
        <v>0</v>
      </c>
      <c r="N34" s="15">
        <v>4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0</v>
      </c>
      <c r="U34" s="16">
        <v>0</v>
      </c>
      <c r="V34" s="41">
        <f>SUM(C34:U34)</f>
        <v>108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2.4833333333333334</v>
      </c>
      <c r="D35" s="44" t="str">
        <f t="shared" ref="D35:V35" si="5">IF(D33=0,"- ",+D31/D33)</f>
        <v xml:space="preserve">- </v>
      </c>
      <c r="E35" s="44">
        <f t="shared" si="5"/>
        <v>0.53333333333333333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2.4090909090909092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1.8625</v>
      </c>
      <c r="D36" s="48" t="str">
        <f t="shared" si="7"/>
        <v xml:space="preserve">- </v>
      </c>
      <c r="E36" s="48">
        <f t="shared" si="7"/>
        <v>0.53333333333333333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1.962962962962963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95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332</v>
      </c>
      <c r="D7" s="12">
        <v>134</v>
      </c>
      <c r="E7" s="12">
        <v>498</v>
      </c>
      <c r="F7" s="12">
        <v>914</v>
      </c>
      <c r="G7" s="12">
        <v>58</v>
      </c>
      <c r="H7" s="12"/>
      <c r="I7" s="12">
        <v>1133</v>
      </c>
      <c r="J7" s="12"/>
      <c r="K7" s="12"/>
      <c r="L7" s="12"/>
      <c r="M7" s="12"/>
      <c r="N7" s="12"/>
      <c r="O7" s="12"/>
      <c r="P7" s="12"/>
      <c r="Q7" s="12"/>
      <c r="R7" s="12">
        <v>22</v>
      </c>
      <c r="S7" s="12"/>
      <c r="T7" s="12">
        <v>53</v>
      </c>
      <c r="U7" s="13">
        <v>56</v>
      </c>
      <c r="V7" s="39">
        <f>SUM(C7:U7)</f>
        <v>3200</v>
      </c>
    </row>
    <row r="8" spans="1:22" ht="18" customHeight="1" x14ac:dyDescent="0.15">
      <c r="A8" s="176"/>
      <c r="B8" s="6" t="s">
        <v>14</v>
      </c>
      <c r="C8" s="14">
        <v>332</v>
      </c>
      <c r="D8" s="18">
        <v>134</v>
      </c>
      <c r="E8" s="18">
        <v>498</v>
      </c>
      <c r="F8" s="18">
        <v>914</v>
      </c>
      <c r="G8" s="18">
        <v>58</v>
      </c>
      <c r="H8" s="18"/>
      <c r="I8" s="18">
        <v>1133</v>
      </c>
      <c r="J8" s="18"/>
      <c r="K8" s="18"/>
      <c r="L8" s="18"/>
      <c r="M8" s="18"/>
      <c r="N8" s="18"/>
      <c r="O8" s="18"/>
      <c r="P8" s="18"/>
      <c r="Q8" s="18"/>
      <c r="R8" s="18">
        <v>22</v>
      </c>
      <c r="S8" s="18"/>
      <c r="T8" s="18">
        <v>53</v>
      </c>
      <c r="U8" s="19">
        <v>56</v>
      </c>
      <c r="V8" s="40">
        <f t="shared" ref="V8:V30" si="0">SUM(C8:U8)</f>
        <v>3200</v>
      </c>
    </row>
    <row r="9" spans="1:22" ht="18" customHeight="1" x14ac:dyDescent="0.15">
      <c r="A9" s="173" t="s">
        <v>2</v>
      </c>
      <c r="B9" s="4" t="s">
        <v>13</v>
      </c>
      <c r="C9" s="11">
        <v>692</v>
      </c>
      <c r="D9" s="12">
        <v>162</v>
      </c>
      <c r="E9" s="12">
        <v>558</v>
      </c>
      <c r="F9" s="12">
        <v>828</v>
      </c>
      <c r="G9" s="12">
        <v>238</v>
      </c>
      <c r="H9" s="12">
        <v>59</v>
      </c>
      <c r="I9" s="12">
        <v>404</v>
      </c>
      <c r="J9" s="12"/>
      <c r="K9" s="12">
        <v>20</v>
      </c>
      <c r="L9" s="12"/>
      <c r="M9" s="12"/>
      <c r="N9" s="12"/>
      <c r="O9" s="12"/>
      <c r="P9" s="12"/>
      <c r="Q9" s="12"/>
      <c r="R9" s="12"/>
      <c r="S9" s="12"/>
      <c r="T9" s="12"/>
      <c r="U9" s="13">
        <v>3</v>
      </c>
      <c r="V9" s="39">
        <f t="shared" si="0"/>
        <v>2964</v>
      </c>
    </row>
    <row r="10" spans="1:22" ht="18" customHeight="1" x14ac:dyDescent="0.15">
      <c r="A10" s="172"/>
      <c r="B10" s="5" t="s">
        <v>14</v>
      </c>
      <c r="C10" s="14">
        <v>692</v>
      </c>
      <c r="D10" s="15">
        <v>162</v>
      </c>
      <c r="E10" s="15">
        <v>558</v>
      </c>
      <c r="F10" s="15">
        <v>828</v>
      </c>
      <c r="G10" s="15">
        <v>238</v>
      </c>
      <c r="H10" s="15">
        <v>59</v>
      </c>
      <c r="I10" s="15">
        <v>404</v>
      </c>
      <c r="J10" s="15"/>
      <c r="K10" s="15">
        <v>20</v>
      </c>
      <c r="L10" s="15"/>
      <c r="M10" s="15"/>
      <c r="N10" s="15"/>
      <c r="O10" s="15"/>
      <c r="P10" s="15"/>
      <c r="Q10" s="15"/>
      <c r="R10" s="15"/>
      <c r="S10" s="15"/>
      <c r="T10" s="15"/>
      <c r="U10" s="16">
        <v>3</v>
      </c>
      <c r="V10" s="41">
        <f t="shared" si="0"/>
        <v>2964</v>
      </c>
    </row>
    <row r="11" spans="1:22" ht="18" customHeight="1" x14ac:dyDescent="0.15">
      <c r="A11" s="175" t="s">
        <v>3</v>
      </c>
      <c r="B11" s="7" t="s">
        <v>13</v>
      </c>
      <c r="C11" s="20">
        <v>544</v>
      </c>
      <c r="D11" s="21">
        <v>236</v>
      </c>
      <c r="E11" s="21">
        <v>1197</v>
      </c>
      <c r="F11" s="21">
        <v>685</v>
      </c>
      <c r="G11" s="21">
        <v>173</v>
      </c>
      <c r="H11" s="21"/>
      <c r="I11" s="21">
        <v>268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22</v>
      </c>
      <c r="V11" s="42">
        <f t="shared" si="0"/>
        <v>3125</v>
      </c>
    </row>
    <row r="12" spans="1:22" ht="18" customHeight="1" x14ac:dyDescent="0.15">
      <c r="A12" s="176"/>
      <c r="B12" s="6" t="s">
        <v>14</v>
      </c>
      <c r="C12" s="17">
        <v>544</v>
      </c>
      <c r="D12" s="18">
        <v>236</v>
      </c>
      <c r="E12" s="18">
        <v>1197</v>
      </c>
      <c r="F12" s="18">
        <v>685</v>
      </c>
      <c r="G12" s="18">
        <v>173</v>
      </c>
      <c r="H12" s="18"/>
      <c r="I12" s="18">
        <v>268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22</v>
      </c>
      <c r="V12" s="40">
        <f t="shared" si="0"/>
        <v>3125</v>
      </c>
    </row>
    <row r="13" spans="1:22" ht="18" customHeight="1" x14ac:dyDescent="0.15">
      <c r="A13" s="173" t="s">
        <v>4</v>
      </c>
      <c r="B13" s="4" t="s">
        <v>13</v>
      </c>
      <c r="C13" s="11">
        <v>1773</v>
      </c>
      <c r="D13" s="12">
        <v>672</v>
      </c>
      <c r="E13" s="12">
        <v>3325</v>
      </c>
      <c r="F13" s="12">
        <v>808</v>
      </c>
      <c r="G13" s="12">
        <v>196</v>
      </c>
      <c r="H13" s="12">
        <v>384</v>
      </c>
      <c r="I13" s="12">
        <v>749</v>
      </c>
      <c r="J13" s="12"/>
      <c r="K13" s="12">
        <v>80</v>
      </c>
      <c r="L13" s="12"/>
      <c r="M13" s="12"/>
      <c r="N13" s="12"/>
      <c r="O13" s="12"/>
      <c r="P13" s="12"/>
      <c r="Q13" s="12"/>
      <c r="R13" s="12">
        <v>8</v>
      </c>
      <c r="S13" s="12"/>
      <c r="T13" s="12">
        <v>12</v>
      </c>
      <c r="U13" s="13">
        <v>28</v>
      </c>
      <c r="V13" s="39">
        <f t="shared" si="0"/>
        <v>8035</v>
      </c>
    </row>
    <row r="14" spans="1:22" ht="18" customHeight="1" x14ac:dyDescent="0.15">
      <c r="A14" s="172"/>
      <c r="B14" s="5" t="s">
        <v>14</v>
      </c>
      <c r="C14" s="14">
        <v>1773</v>
      </c>
      <c r="D14" s="15">
        <v>672</v>
      </c>
      <c r="E14" s="15">
        <v>3325</v>
      </c>
      <c r="F14" s="15">
        <v>808</v>
      </c>
      <c r="G14" s="15">
        <v>196</v>
      </c>
      <c r="H14" s="15">
        <v>384</v>
      </c>
      <c r="I14" s="15">
        <v>749</v>
      </c>
      <c r="J14" s="15"/>
      <c r="K14" s="15">
        <v>80</v>
      </c>
      <c r="L14" s="15"/>
      <c r="M14" s="15"/>
      <c r="N14" s="15"/>
      <c r="O14" s="15"/>
      <c r="P14" s="15"/>
      <c r="Q14" s="15"/>
      <c r="R14" s="15">
        <v>8</v>
      </c>
      <c r="S14" s="15"/>
      <c r="T14" s="15">
        <v>12</v>
      </c>
      <c r="U14" s="16">
        <v>28</v>
      </c>
      <c r="V14" s="41">
        <f t="shared" si="0"/>
        <v>8035</v>
      </c>
    </row>
    <row r="15" spans="1:22" ht="18" customHeight="1" x14ac:dyDescent="0.15">
      <c r="A15" s="175" t="s">
        <v>5</v>
      </c>
      <c r="B15" s="7" t="s">
        <v>13</v>
      </c>
      <c r="C15" s="20">
        <v>1607</v>
      </c>
      <c r="D15" s="21">
        <v>1208</v>
      </c>
      <c r="E15" s="21">
        <v>2683</v>
      </c>
      <c r="F15" s="21">
        <v>904</v>
      </c>
      <c r="G15" s="21">
        <v>71</v>
      </c>
      <c r="H15" s="21">
        <v>65</v>
      </c>
      <c r="I15" s="21">
        <v>400</v>
      </c>
      <c r="J15" s="21"/>
      <c r="K15" s="21"/>
      <c r="L15" s="21"/>
      <c r="M15" s="21"/>
      <c r="N15" s="21"/>
      <c r="O15" s="21"/>
      <c r="P15" s="21"/>
      <c r="Q15" s="21"/>
      <c r="R15" s="21">
        <v>3</v>
      </c>
      <c r="S15" s="21"/>
      <c r="T15" s="21">
        <v>22</v>
      </c>
      <c r="U15" s="22">
        <v>29</v>
      </c>
      <c r="V15" s="42">
        <f t="shared" si="0"/>
        <v>6992</v>
      </c>
    </row>
    <row r="16" spans="1:22" ht="18" customHeight="1" x14ac:dyDescent="0.15">
      <c r="A16" s="176"/>
      <c r="B16" s="6" t="s">
        <v>14</v>
      </c>
      <c r="C16" s="17">
        <v>1607</v>
      </c>
      <c r="D16" s="18">
        <v>1208</v>
      </c>
      <c r="E16" s="18">
        <v>2683</v>
      </c>
      <c r="F16" s="18">
        <v>904</v>
      </c>
      <c r="G16" s="18">
        <v>71</v>
      </c>
      <c r="H16" s="18">
        <v>65</v>
      </c>
      <c r="I16" s="18">
        <v>400</v>
      </c>
      <c r="J16" s="18"/>
      <c r="K16" s="18"/>
      <c r="L16" s="18"/>
      <c r="M16" s="18"/>
      <c r="N16" s="18"/>
      <c r="O16" s="18"/>
      <c r="P16" s="18"/>
      <c r="Q16" s="18"/>
      <c r="R16" s="18">
        <v>3</v>
      </c>
      <c r="S16" s="18"/>
      <c r="T16" s="18">
        <v>22</v>
      </c>
      <c r="U16" s="19">
        <v>29</v>
      </c>
      <c r="V16" s="40">
        <f t="shared" si="0"/>
        <v>6992</v>
      </c>
    </row>
    <row r="17" spans="1:22" ht="18" customHeight="1" x14ac:dyDescent="0.15">
      <c r="A17" s="173" t="s">
        <v>6</v>
      </c>
      <c r="B17" s="4" t="s">
        <v>13</v>
      </c>
      <c r="C17" s="11">
        <v>226</v>
      </c>
      <c r="D17" s="12">
        <v>119</v>
      </c>
      <c r="E17" s="12">
        <v>1668</v>
      </c>
      <c r="F17" s="12">
        <v>399</v>
      </c>
      <c r="G17" s="12">
        <v>45</v>
      </c>
      <c r="H17" s="12">
        <v>46</v>
      </c>
      <c r="I17" s="12">
        <v>43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26</v>
      </c>
      <c r="U17" s="13">
        <v>17</v>
      </c>
      <c r="V17" s="39">
        <f t="shared" si="0"/>
        <v>2589</v>
      </c>
    </row>
    <row r="18" spans="1:22" ht="18" customHeight="1" x14ac:dyDescent="0.15">
      <c r="A18" s="172"/>
      <c r="B18" s="5" t="s">
        <v>14</v>
      </c>
      <c r="C18" s="14">
        <v>226</v>
      </c>
      <c r="D18" s="15">
        <v>119</v>
      </c>
      <c r="E18" s="15">
        <v>1668</v>
      </c>
      <c r="F18" s="15">
        <v>399</v>
      </c>
      <c r="G18" s="15">
        <v>45</v>
      </c>
      <c r="H18" s="15">
        <v>46</v>
      </c>
      <c r="I18" s="15">
        <v>43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26</v>
      </c>
      <c r="U18" s="16">
        <v>17</v>
      </c>
      <c r="V18" s="41">
        <f t="shared" si="0"/>
        <v>2589</v>
      </c>
    </row>
    <row r="19" spans="1:22" ht="18" customHeight="1" x14ac:dyDescent="0.15">
      <c r="A19" s="175" t="s">
        <v>7</v>
      </c>
      <c r="B19" s="7" t="s">
        <v>13</v>
      </c>
      <c r="C19" s="20">
        <v>231</v>
      </c>
      <c r="D19" s="21">
        <v>212</v>
      </c>
      <c r="E19" s="21">
        <v>848</v>
      </c>
      <c r="F19" s="21">
        <v>280</v>
      </c>
      <c r="G19" s="21">
        <v>79</v>
      </c>
      <c r="H19" s="21">
        <v>161</v>
      </c>
      <c r="I19" s="21">
        <v>171</v>
      </c>
      <c r="J19" s="21"/>
      <c r="K19" s="21">
        <v>13</v>
      </c>
      <c r="L19" s="21"/>
      <c r="M19" s="21"/>
      <c r="N19" s="21"/>
      <c r="O19" s="21"/>
      <c r="P19" s="21"/>
      <c r="Q19" s="21"/>
      <c r="R19" s="21">
        <v>3</v>
      </c>
      <c r="S19" s="21"/>
      <c r="T19" s="21">
        <v>12</v>
      </c>
      <c r="U19" s="22">
        <v>12</v>
      </c>
      <c r="V19" s="42">
        <f t="shared" si="0"/>
        <v>2022</v>
      </c>
    </row>
    <row r="20" spans="1:22" ht="18" customHeight="1" x14ac:dyDescent="0.15">
      <c r="A20" s="176"/>
      <c r="B20" s="6" t="s">
        <v>14</v>
      </c>
      <c r="C20" s="17">
        <v>231</v>
      </c>
      <c r="D20" s="18">
        <v>212</v>
      </c>
      <c r="E20" s="18">
        <v>848</v>
      </c>
      <c r="F20" s="18">
        <v>280</v>
      </c>
      <c r="G20" s="18">
        <v>79</v>
      </c>
      <c r="H20" s="18">
        <v>161</v>
      </c>
      <c r="I20" s="18">
        <v>171</v>
      </c>
      <c r="J20" s="18"/>
      <c r="K20" s="18">
        <v>13</v>
      </c>
      <c r="L20" s="18"/>
      <c r="M20" s="18"/>
      <c r="N20" s="18"/>
      <c r="O20" s="18"/>
      <c r="P20" s="18"/>
      <c r="Q20" s="18"/>
      <c r="R20" s="18">
        <v>3</v>
      </c>
      <c r="S20" s="18"/>
      <c r="T20" s="18">
        <v>12</v>
      </c>
      <c r="U20" s="19">
        <v>12</v>
      </c>
      <c r="V20" s="40">
        <f t="shared" si="0"/>
        <v>2022</v>
      </c>
    </row>
    <row r="21" spans="1:22" ht="18" customHeight="1" x14ac:dyDescent="0.15">
      <c r="A21" s="173" t="s">
        <v>8</v>
      </c>
      <c r="B21" s="4" t="s">
        <v>13</v>
      </c>
      <c r="C21" s="11">
        <v>75</v>
      </c>
      <c r="D21" s="12"/>
      <c r="E21" s="12">
        <v>277</v>
      </c>
      <c r="F21" s="12">
        <v>60</v>
      </c>
      <c r="G21" s="12">
        <v>45</v>
      </c>
      <c r="H21" s="12">
        <v>28</v>
      </c>
      <c r="I21" s="12">
        <v>22</v>
      </c>
      <c r="J21" s="12"/>
      <c r="K21" s="12"/>
      <c r="L21" s="12"/>
      <c r="M21" s="12"/>
      <c r="N21" s="12"/>
      <c r="O21" s="12"/>
      <c r="P21" s="12"/>
      <c r="Q21" s="12"/>
      <c r="R21" s="12">
        <v>4</v>
      </c>
      <c r="S21" s="12"/>
      <c r="T21" s="12"/>
      <c r="U21" s="13">
        <v>6</v>
      </c>
      <c r="V21" s="39">
        <f t="shared" si="0"/>
        <v>517</v>
      </c>
    </row>
    <row r="22" spans="1:22" ht="18" customHeight="1" x14ac:dyDescent="0.15">
      <c r="A22" s="172"/>
      <c r="B22" s="5" t="s">
        <v>14</v>
      </c>
      <c r="C22" s="14">
        <v>75</v>
      </c>
      <c r="D22" s="15"/>
      <c r="E22" s="15">
        <v>277</v>
      </c>
      <c r="F22" s="15">
        <v>60</v>
      </c>
      <c r="G22" s="15">
        <v>45</v>
      </c>
      <c r="H22" s="15">
        <v>28</v>
      </c>
      <c r="I22" s="15">
        <v>22</v>
      </c>
      <c r="J22" s="15"/>
      <c r="K22" s="15"/>
      <c r="L22" s="15"/>
      <c r="M22" s="15"/>
      <c r="N22" s="15"/>
      <c r="O22" s="15"/>
      <c r="P22" s="15"/>
      <c r="Q22" s="15"/>
      <c r="R22" s="15">
        <v>4</v>
      </c>
      <c r="S22" s="15"/>
      <c r="T22" s="15"/>
      <c r="U22" s="16">
        <v>6</v>
      </c>
      <c r="V22" s="41">
        <f t="shared" si="0"/>
        <v>517</v>
      </c>
    </row>
    <row r="23" spans="1:22" ht="18" customHeight="1" x14ac:dyDescent="0.15">
      <c r="A23" s="175" t="s">
        <v>9</v>
      </c>
      <c r="B23" s="7" t="s">
        <v>13</v>
      </c>
      <c r="C23" s="20">
        <v>183</v>
      </c>
      <c r="D23" s="21">
        <v>141</v>
      </c>
      <c r="E23" s="21">
        <v>379</v>
      </c>
      <c r="F23" s="21">
        <v>565</v>
      </c>
      <c r="G23" s="21">
        <v>433</v>
      </c>
      <c r="H23" s="21">
        <v>152</v>
      </c>
      <c r="I23" s="21">
        <v>491</v>
      </c>
      <c r="J23" s="21"/>
      <c r="K23" s="21">
        <v>53</v>
      </c>
      <c r="L23" s="21">
        <v>7</v>
      </c>
      <c r="M23" s="21"/>
      <c r="N23" s="21"/>
      <c r="O23" s="21"/>
      <c r="P23" s="21"/>
      <c r="Q23" s="21"/>
      <c r="R23" s="21">
        <v>15</v>
      </c>
      <c r="S23" s="21"/>
      <c r="T23" s="21">
        <v>58</v>
      </c>
      <c r="U23" s="22">
        <v>41</v>
      </c>
      <c r="V23" s="42">
        <f t="shared" si="0"/>
        <v>2518</v>
      </c>
    </row>
    <row r="24" spans="1:22" ht="18" customHeight="1" x14ac:dyDescent="0.15">
      <c r="A24" s="176"/>
      <c r="B24" s="6" t="s">
        <v>14</v>
      </c>
      <c r="C24" s="17">
        <v>183</v>
      </c>
      <c r="D24" s="18">
        <v>141</v>
      </c>
      <c r="E24" s="18">
        <v>379</v>
      </c>
      <c r="F24" s="18">
        <v>565</v>
      </c>
      <c r="G24" s="18">
        <v>433</v>
      </c>
      <c r="H24" s="18">
        <v>152</v>
      </c>
      <c r="I24" s="18">
        <v>491</v>
      </c>
      <c r="J24" s="18"/>
      <c r="K24" s="18">
        <v>53</v>
      </c>
      <c r="L24" s="18">
        <v>7</v>
      </c>
      <c r="M24" s="18"/>
      <c r="N24" s="18"/>
      <c r="O24" s="18"/>
      <c r="P24" s="18"/>
      <c r="Q24" s="18"/>
      <c r="R24" s="18">
        <v>15</v>
      </c>
      <c r="S24" s="18"/>
      <c r="T24" s="18">
        <v>58</v>
      </c>
      <c r="U24" s="19">
        <v>41</v>
      </c>
      <c r="V24" s="40">
        <f t="shared" si="0"/>
        <v>2518</v>
      </c>
    </row>
    <row r="25" spans="1:22" ht="18" customHeight="1" x14ac:dyDescent="0.15">
      <c r="A25" s="173" t="s">
        <v>10</v>
      </c>
      <c r="B25" s="4" t="s">
        <v>13</v>
      </c>
      <c r="C25" s="11">
        <v>1099</v>
      </c>
      <c r="D25" s="12">
        <v>176</v>
      </c>
      <c r="E25" s="12">
        <v>504</v>
      </c>
      <c r="F25" s="12">
        <v>615</v>
      </c>
      <c r="G25" s="12">
        <v>145</v>
      </c>
      <c r="H25" s="12">
        <v>115</v>
      </c>
      <c r="I25" s="12">
        <v>559</v>
      </c>
      <c r="J25" s="12"/>
      <c r="K25" s="12">
        <v>5</v>
      </c>
      <c r="L25" s="12"/>
      <c r="M25" s="12"/>
      <c r="N25" s="12"/>
      <c r="O25" s="12"/>
      <c r="P25" s="12"/>
      <c r="Q25" s="12"/>
      <c r="R25" s="12">
        <v>198</v>
      </c>
      <c r="S25" s="12"/>
      <c r="T25" s="12">
        <v>910</v>
      </c>
      <c r="U25" s="13">
        <v>202</v>
      </c>
      <c r="V25" s="39">
        <f t="shared" si="0"/>
        <v>4528</v>
      </c>
    </row>
    <row r="26" spans="1:22" ht="18" customHeight="1" x14ac:dyDescent="0.15">
      <c r="A26" s="172"/>
      <c r="B26" s="5" t="s">
        <v>14</v>
      </c>
      <c r="C26" s="14">
        <v>1099</v>
      </c>
      <c r="D26" s="15">
        <v>176</v>
      </c>
      <c r="E26" s="15">
        <v>504</v>
      </c>
      <c r="F26" s="15">
        <v>615</v>
      </c>
      <c r="G26" s="15">
        <v>145</v>
      </c>
      <c r="H26" s="15">
        <v>115</v>
      </c>
      <c r="I26" s="15">
        <v>559</v>
      </c>
      <c r="J26" s="15"/>
      <c r="K26" s="15">
        <v>5</v>
      </c>
      <c r="L26" s="15"/>
      <c r="M26" s="15"/>
      <c r="N26" s="15"/>
      <c r="O26" s="15"/>
      <c r="P26" s="15"/>
      <c r="Q26" s="15"/>
      <c r="R26" s="15">
        <v>198</v>
      </c>
      <c r="S26" s="15"/>
      <c r="T26" s="15">
        <v>910</v>
      </c>
      <c r="U26" s="16">
        <v>202</v>
      </c>
      <c r="V26" s="41">
        <f t="shared" si="0"/>
        <v>4528</v>
      </c>
    </row>
    <row r="27" spans="1:22" ht="18" customHeight="1" x14ac:dyDescent="0.15">
      <c r="A27" s="175" t="s">
        <v>11</v>
      </c>
      <c r="B27" s="7" t="s">
        <v>13</v>
      </c>
      <c r="C27" s="20">
        <v>2209</v>
      </c>
      <c r="D27" s="21">
        <v>642</v>
      </c>
      <c r="E27" s="21">
        <v>1133</v>
      </c>
      <c r="F27" s="21">
        <v>1413</v>
      </c>
      <c r="G27" s="21">
        <v>265</v>
      </c>
      <c r="H27" s="21">
        <v>61</v>
      </c>
      <c r="I27" s="21">
        <v>1110</v>
      </c>
      <c r="J27" s="21"/>
      <c r="K27" s="21">
        <v>73</v>
      </c>
      <c r="L27" s="21">
        <v>18</v>
      </c>
      <c r="M27" s="21">
        <v>52</v>
      </c>
      <c r="N27" s="21">
        <v>6</v>
      </c>
      <c r="O27" s="21">
        <v>141</v>
      </c>
      <c r="P27" s="21">
        <v>2</v>
      </c>
      <c r="Q27" s="21">
        <v>6</v>
      </c>
      <c r="R27" s="21">
        <v>264</v>
      </c>
      <c r="S27" s="21">
        <v>1</v>
      </c>
      <c r="T27" s="21">
        <v>995</v>
      </c>
      <c r="U27" s="22">
        <v>100</v>
      </c>
      <c r="V27" s="42">
        <f t="shared" si="0"/>
        <v>8491</v>
      </c>
    </row>
    <row r="28" spans="1:22" ht="18" customHeight="1" x14ac:dyDescent="0.15">
      <c r="A28" s="176"/>
      <c r="B28" s="6" t="s">
        <v>14</v>
      </c>
      <c r="C28" s="17">
        <v>2209</v>
      </c>
      <c r="D28" s="18">
        <v>642</v>
      </c>
      <c r="E28" s="18">
        <v>1133</v>
      </c>
      <c r="F28" s="18">
        <v>1413</v>
      </c>
      <c r="G28" s="18">
        <v>265</v>
      </c>
      <c r="H28" s="18">
        <v>61</v>
      </c>
      <c r="I28" s="18">
        <v>1110</v>
      </c>
      <c r="J28" s="18"/>
      <c r="K28" s="18">
        <v>73</v>
      </c>
      <c r="L28" s="18">
        <v>18</v>
      </c>
      <c r="M28" s="18">
        <v>52</v>
      </c>
      <c r="N28" s="18">
        <v>6</v>
      </c>
      <c r="O28" s="18">
        <v>141</v>
      </c>
      <c r="P28" s="18">
        <v>2</v>
      </c>
      <c r="Q28" s="18">
        <v>6</v>
      </c>
      <c r="R28" s="18">
        <v>264</v>
      </c>
      <c r="S28" s="18">
        <v>1</v>
      </c>
      <c r="T28" s="18">
        <v>995</v>
      </c>
      <c r="U28" s="19">
        <v>100</v>
      </c>
      <c r="V28" s="40">
        <f t="shared" si="0"/>
        <v>8491</v>
      </c>
    </row>
    <row r="29" spans="1:22" ht="18" customHeight="1" x14ac:dyDescent="0.15">
      <c r="A29" s="173" t="s">
        <v>12</v>
      </c>
      <c r="B29" s="4" t="s">
        <v>13</v>
      </c>
      <c r="C29" s="11">
        <v>599</v>
      </c>
      <c r="D29" s="12">
        <v>1170</v>
      </c>
      <c r="E29" s="12">
        <v>905</v>
      </c>
      <c r="F29" s="12">
        <v>790</v>
      </c>
      <c r="G29" s="12">
        <v>451</v>
      </c>
      <c r="H29" s="12">
        <v>167</v>
      </c>
      <c r="I29" s="12">
        <v>2167</v>
      </c>
      <c r="J29" s="12"/>
      <c r="K29" s="12">
        <v>55</v>
      </c>
      <c r="L29" s="12">
        <v>124</v>
      </c>
      <c r="M29" s="12">
        <v>24</v>
      </c>
      <c r="N29" s="12">
        <v>18</v>
      </c>
      <c r="O29" s="12">
        <v>27</v>
      </c>
      <c r="P29" s="12">
        <v>11</v>
      </c>
      <c r="Q29" s="12">
        <v>3</v>
      </c>
      <c r="R29" s="12">
        <v>159</v>
      </c>
      <c r="S29" s="12">
        <v>24</v>
      </c>
      <c r="T29" s="12">
        <v>331</v>
      </c>
      <c r="U29" s="13">
        <v>110</v>
      </c>
      <c r="V29" s="39">
        <f t="shared" si="0"/>
        <v>7135</v>
      </c>
    </row>
    <row r="30" spans="1:22" ht="18" customHeight="1" x14ac:dyDescent="0.15">
      <c r="A30" s="172"/>
      <c r="B30" s="5" t="s">
        <v>14</v>
      </c>
      <c r="C30" s="14">
        <v>599</v>
      </c>
      <c r="D30" s="15">
        <v>1170</v>
      </c>
      <c r="E30" s="15">
        <v>905</v>
      </c>
      <c r="F30" s="15">
        <v>790</v>
      </c>
      <c r="G30" s="15">
        <v>451</v>
      </c>
      <c r="H30" s="15">
        <v>167</v>
      </c>
      <c r="I30" s="15">
        <v>2167</v>
      </c>
      <c r="J30" s="15"/>
      <c r="K30" s="15">
        <v>55</v>
      </c>
      <c r="L30" s="15">
        <v>124</v>
      </c>
      <c r="M30" s="15">
        <v>24</v>
      </c>
      <c r="N30" s="15">
        <v>18</v>
      </c>
      <c r="O30" s="15">
        <v>27</v>
      </c>
      <c r="P30" s="15">
        <v>11</v>
      </c>
      <c r="Q30" s="15">
        <v>3</v>
      </c>
      <c r="R30" s="15">
        <v>159</v>
      </c>
      <c r="S30" s="15">
        <v>24</v>
      </c>
      <c r="T30" s="15">
        <v>331</v>
      </c>
      <c r="U30" s="16">
        <v>110</v>
      </c>
      <c r="V30" s="41">
        <f t="shared" si="0"/>
        <v>7135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9570</v>
      </c>
      <c r="D31" s="12">
        <f t="shared" ref="D31:V31" si="1">+D7+D9+D11+D13+D15+D17+D19+D21+D23+D25+D27+D29</f>
        <v>4872</v>
      </c>
      <c r="E31" s="12">
        <f t="shared" si="1"/>
        <v>13975</v>
      </c>
      <c r="F31" s="12">
        <f t="shared" si="1"/>
        <v>8261</v>
      </c>
      <c r="G31" s="12">
        <f t="shared" si="1"/>
        <v>2199</v>
      </c>
      <c r="H31" s="12">
        <f t="shared" si="1"/>
        <v>1238</v>
      </c>
      <c r="I31" s="12">
        <f t="shared" si="1"/>
        <v>7517</v>
      </c>
      <c r="J31" s="12">
        <f t="shared" si="1"/>
        <v>0</v>
      </c>
      <c r="K31" s="12">
        <f t="shared" ref="K31:M31" si="2">+K7+K9+K11+K13+K15+K17+K19+K21+K23+K25+K27+K29</f>
        <v>299</v>
      </c>
      <c r="L31" s="12">
        <f t="shared" si="2"/>
        <v>149</v>
      </c>
      <c r="M31" s="12">
        <f t="shared" si="2"/>
        <v>76</v>
      </c>
      <c r="N31" s="12">
        <f t="shared" si="1"/>
        <v>24</v>
      </c>
      <c r="O31" s="12">
        <f t="shared" si="1"/>
        <v>168</v>
      </c>
      <c r="P31" s="12">
        <f t="shared" si="1"/>
        <v>13</v>
      </c>
      <c r="Q31" s="12">
        <f t="shared" si="1"/>
        <v>9</v>
      </c>
      <c r="R31" s="12">
        <f t="shared" si="1"/>
        <v>676</v>
      </c>
      <c r="S31" s="12">
        <f t="shared" si="1"/>
        <v>25</v>
      </c>
      <c r="T31" s="12">
        <f t="shared" si="1"/>
        <v>2419</v>
      </c>
      <c r="U31" s="13">
        <f t="shared" si="1"/>
        <v>626</v>
      </c>
      <c r="V31" s="39">
        <f t="shared" si="1"/>
        <v>52116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9570</v>
      </c>
      <c r="D32" s="15">
        <f t="shared" si="3"/>
        <v>4872</v>
      </c>
      <c r="E32" s="15">
        <f t="shared" si="3"/>
        <v>13975</v>
      </c>
      <c r="F32" s="15">
        <f t="shared" si="3"/>
        <v>8261</v>
      </c>
      <c r="G32" s="15">
        <f t="shared" si="3"/>
        <v>2199</v>
      </c>
      <c r="H32" s="15">
        <f t="shared" si="3"/>
        <v>1238</v>
      </c>
      <c r="I32" s="15">
        <f t="shared" si="3"/>
        <v>7517</v>
      </c>
      <c r="J32" s="15">
        <f t="shared" si="3"/>
        <v>0</v>
      </c>
      <c r="K32" s="15">
        <f t="shared" ref="K32:M32" si="4">+K8+K10+K12+K14+K16+K18+K20+K22+K24+K26+K28+K30</f>
        <v>299</v>
      </c>
      <c r="L32" s="15">
        <f t="shared" si="4"/>
        <v>149</v>
      </c>
      <c r="M32" s="15">
        <f t="shared" si="4"/>
        <v>76</v>
      </c>
      <c r="N32" s="15">
        <f t="shared" si="3"/>
        <v>24</v>
      </c>
      <c r="O32" s="15">
        <f t="shared" si="3"/>
        <v>168</v>
      </c>
      <c r="P32" s="15">
        <f t="shared" si="3"/>
        <v>13</v>
      </c>
      <c r="Q32" s="15">
        <f t="shared" si="3"/>
        <v>9</v>
      </c>
      <c r="R32" s="15">
        <f t="shared" si="3"/>
        <v>676</v>
      </c>
      <c r="S32" s="15">
        <f t="shared" si="3"/>
        <v>25</v>
      </c>
      <c r="T32" s="15">
        <f t="shared" si="3"/>
        <v>2419</v>
      </c>
      <c r="U32" s="16">
        <f t="shared" si="3"/>
        <v>626</v>
      </c>
      <c r="V32" s="41">
        <f t="shared" si="3"/>
        <v>52116</v>
      </c>
    </row>
    <row r="33" spans="1:22" ht="18" customHeight="1" x14ac:dyDescent="0.15">
      <c r="A33" s="177" t="s">
        <v>260</v>
      </c>
      <c r="B33" s="4" t="s">
        <v>13</v>
      </c>
      <c r="C33" s="11">
        <v>7465</v>
      </c>
      <c r="D33" s="12">
        <v>582</v>
      </c>
      <c r="E33" s="12">
        <v>9431</v>
      </c>
      <c r="F33" s="12">
        <v>7908</v>
      </c>
      <c r="G33" s="12">
        <v>3237</v>
      </c>
      <c r="H33" s="12">
        <v>819</v>
      </c>
      <c r="I33" s="12">
        <v>8577</v>
      </c>
      <c r="J33" s="12">
        <v>0</v>
      </c>
      <c r="K33" s="128">
        <v>209</v>
      </c>
      <c r="L33" s="128">
        <v>0</v>
      </c>
      <c r="M33" s="128">
        <v>0</v>
      </c>
      <c r="N33" s="12">
        <v>27</v>
      </c>
      <c r="O33" s="12">
        <v>0</v>
      </c>
      <c r="P33" s="12">
        <v>0</v>
      </c>
      <c r="Q33" s="12">
        <v>0</v>
      </c>
      <c r="R33" s="12">
        <v>437</v>
      </c>
      <c r="S33" s="12">
        <v>0</v>
      </c>
      <c r="T33" s="12">
        <v>2061</v>
      </c>
      <c r="U33" s="13">
        <v>1784</v>
      </c>
      <c r="V33" s="39">
        <f>SUM(C33:U33)</f>
        <v>42537</v>
      </c>
    </row>
    <row r="34" spans="1:22" ht="18" customHeight="1" x14ac:dyDescent="0.15">
      <c r="A34" s="172"/>
      <c r="B34" s="5" t="s">
        <v>14</v>
      </c>
      <c r="C34" s="14">
        <v>7465</v>
      </c>
      <c r="D34" s="15">
        <v>582</v>
      </c>
      <c r="E34" s="15">
        <v>9431</v>
      </c>
      <c r="F34" s="15">
        <v>7908</v>
      </c>
      <c r="G34" s="15">
        <v>3237</v>
      </c>
      <c r="H34" s="15">
        <v>819</v>
      </c>
      <c r="I34" s="15">
        <v>8577</v>
      </c>
      <c r="J34" s="15">
        <v>0</v>
      </c>
      <c r="K34" s="129">
        <v>209</v>
      </c>
      <c r="L34" s="129">
        <v>0</v>
      </c>
      <c r="M34" s="129">
        <v>0</v>
      </c>
      <c r="N34" s="15">
        <v>27</v>
      </c>
      <c r="O34" s="15">
        <v>0</v>
      </c>
      <c r="P34" s="15">
        <v>0</v>
      </c>
      <c r="Q34" s="15">
        <v>0</v>
      </c>
      <c r="R34" s="15">
        <v>437</v>
      </c>
      <c r="S34" s="15">
        <v>0</v>
      </c>
      <c r="T34" s="15">
        <v>2061</v>
      </c>
      <c r="U34" s="16">
        <v>1784</v>
      </c>
      <c r="V34" s="41">
        <f>SUM(C34:U34)</f>
        <v>42537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1.2819825853985265</v>
      </c>
      <c r="D35" s="44">
        <f t="shared" ref="D35:V35" si="5">IF(D33=0,"- ",+D31/D33)</f>
        <v>8.3711340206185572</v>
      </c>
      <c r="E35" s="44">
        <f t="shared" si="5"/>
        <v>1.4818152900010604</v>
      </c>
      <c r="F35" s="44">
        <f t="shared" si="5"/>
        <v>1.0446383409205868</v>
      </c>
      <c r="G35" s="44">
        <f t="shared" si="5"/>
        <v>0.67933271547729379</v>
      </c>
      <c r="H35" s="44">
        <f t="shared" si="5"/>
        <v>1.5115995115995116</v>
      </c>
      <c r="I35" s="44">
        <f t="shared" si="5"/>
        <v>0.87641366445143987</v>
      </c>
      <c r="J35" s="44" t="str">
        <f t="shared" si="5"/>
        <v xml:space="preserve">- </v>
      </c>
      <c r="K35" s="44">
        <f t="shared" ref="K35:M35" si="6">IF(K33=0,"- ",+K31/K33)</f>
        <v>1.430622009569378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0.88888888888888884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1.5469107551487413</v>
      </c>
      <c r="S35" s="44" t="str">
        <f t="shared" si="5"/>
        <v xml:space="preserve">- </v>
      </c>
      <c r="T35" s="44">
        <f t="shared" si="5"/>
        <v>1.1737020863658418</v>
      </c>
      <c r="U35" s="45">
        <f t="shared" si="5"/>
        <v>0.3508968609865471</v>
      </c>
      <c r="V35" s="46">
        <f t="shared" si="5"/>
        <v>1.225192185626631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1.2819825853985265</v>
      </c>
      <c r="D36" s="48">
        <f t="shared" si="7"/>
        <v>8.3711340206185572</v>
      </c>
      <c r="E36" s="48">
        <f t="shared" si="7"/>
        <v>1.4818152900010604</v>
      </c>
      <c r="F36" s="48">
        <f t="shared" si="7"/>
        <v>1.0446383409205868</v>
      </c>
      <c r="G36" s="48">
        <f t="shared" si="7"/>
        <v>0.67933271547729379</v>
      </c>
      <c r="H36" s="48">
        <f t="shared" si="7"/>
        <v>1.5115995115995116</v>
      </c>
      <c r="I36" s="48">
        <f t="shared" si="7"/>
        <v>0.87641366445143987</v>
      </c>
      <c r="J36" s="48" t="str">
        <f t="shared" si="7"/>
        <v xml:space="preserve">- </v>
      </c>
      <c r="K36" s="48">
        <f t="shared" ref="K36:M36" si="8">IF(K34=0,"- ",+K32/K34)</f>
        <v>1.430622009569378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0.88888888888888884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1.5469107551487413</v>
      </c>
      <c r="S36" s="48" t="str">
        <f t="shared" si="7"/>
        <v xml:space="preserve">- </v>
      </c>
      <c r="T36" s="48">
        <f t="shared" si="7"/>
        <v>1.1737020863658418</v>
      </c>
      <c r="U36" s="49">
        <f t="shared" si="7"/>
        <v>0.3508968609865471</v>
      </c>
      <c r="V36" s="50">
        <f t="shared" si="7"/>
        <v>1.225192185626631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indexed="13"/>
    <pageSetUpPr fitToPage="1"/>
  </sheetPr>
  <dimension ref="A1:V3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+室蘭市!N4+苫小牧市!N4+登別市!N4+伊達市!N4+豊浦町!N4+壮瞥町!N4+白老町!N4+厚真町!N4+洞爺湖町!N4+安平町!N4+むかわ町!N4</f>
        <v>114</v>
      </c>
      <c r="O4" s="23" t="s">
        <v>35</v>
      </c>
      <c r="P4" s="23" t="s">
        <v>36</v>
      </c>
      <c r="Q4" s="24">
        <f>+室蘭市!Q4+苫小牧市!Q4+登別市!Q4+伊達市!Q4+豊浦町!Q4+壮瞥町!Q4+白老町!Q4+厚真町!Q4+洞爺湖町!Q4+安平町!Q4+むかわ町!Q4</f>
        <v>83</v>
      </c>
      <c r="R4" s="23" t="s">
        <v>37</v>
      </c>
      <c r="S4" s="23"/>
      <c r="T4" s="25" t="s">
        <v>33</v>
      </c>
      <c r="U4" s="25"/>
      <c r="V4" s="31" t="s">
        <v>96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+室蘭市!C7+苫小牧市!C7+登別市!C7+伊達市!C7+豊浦町!C7+壮瞥町!C7+白老町!C7+厚真町!C7+洞爺湖町!C7+安平町!C7+むかわ町!C7</f>
        <v>13692</v>
      </c>
      <c r="D7" s="12">
        <f>+室蘭市!D7+苫小牧市!D7+登別市!D7+伊達市!D7+豊浦町!D7+壮瞥町!D7+白老町!D7+厚真町!D7+洞爺湖町!D7+安平町!D7+むかわ町!D7</f>
        <v>8005</v>
      </c>
      <c r="E7" s="12">
        <f>+室蘭市!E7+苫小牧市!E7+登別市!E7+伊達市!E7+豊浦町!E7+壮瞥町!E7+白老町!E7+厚真町!E7+洞爺湖町!E7+安平町!E7+むかわ町!E7</f>
        <v>31484</v>
      </c>
      <c r="F7" s="12">
        <f>+室蘭市!F7+苫小牧市!F7+登別市!F7+伊達市!F7+豊浦町!F7+壮瞥町!F7+白老町!F7+厚真町!F7+洞爺湖町!F7+安平町!F7+むかわ町!F7</f>
        <v>3625</v>
      </c>
      <c r="G7" s="12">
        <f>+室蘭市!G7+苫小牧市!G7+登別市!G7+伊達市!G7+豊浦町!G7+壮瞥町!G7+白老町!G7+厚真町!G7+洞爺湖町!G7+安平町!G7+むかわ町!G7</f>
        <v>1248</v>
      </c>
      <c r="H7" s="12">
        <f>+室蘭市!H7+苫小牧市!H7+登別市!H7+伊達市!H7+豊浦町!H7+壮瞥町!H7+白老町!H7+厚真町!H7+洞爺湖町!H7+安平町!H7+むかわ町!H7</f>
        <v>2031</v>
      </c>
      <c r="I7" s="12">
        <f>+室蘭市!I7+苫小牧市!I7+登別市!I7+伊達市!I7+豊浦町!I7+壮瞥町!I7+白老町!I7+厚真町!I7+洞爺湖町!I7+安平町!I7+むかわ町!I7</f>
        <v>4505</v>
      </c>
      <c r="J7" s="12">
        <f>+室蘭市!J7+苫小牧市!J7+登別市!J7+伊達市!J7+豊浦町!J7+壮瞥町!J7+白老町!J7+厚真町!J7+洞爺湖町!J7+安平町!J7+むかわ町!J7</f>
        <v>17</v>
      </c>
      <c r="K7" s="12">
        <f>+室蘭市!K7+苫小牧市!K7+登別市!K7+伊達市!K7+豊浦町!K7+壮瞥町!K7+白老町!K7+厚真町!K7+洞爺湖町!K7+安平町!K7+むかわ町!K7</f>
        <v>407</v>
      </c>
      <c r="L7" s="12">
        <f>+室蘭市!L7+苫小牧市!L7+登別市!L7+伊達市!L7+豊浦町!L7+壮瞥町!L7+白老町!L7+厚真町!L7+洞爺湖町!L7+安平町!L7+むかわ町!L7</f>
        <v>73</v>
      </c>
      <c r="M7" s="12">
        <f>+室蘭市!M7+苫小牧市!M7+登別市!M7+伊達市!M7+豊浦町!M7+壮瞥町!M7+白老町!M7+厚真町!M7+洞爺湖町!M7+安平町!M7+むかわ町!M7</f>
        <v>117</v>
      </c>
      <c r="N7" s="12">
        <f>+室蘭市!N7+苫小牧市!N7+登別市!N7+伊達市!N7+豊浦町!N7+壮瞥町!N7+白老町!N7+厚真町!N7+洞爺湖町!N7+安平町!N7+むかわ町!N7</f>
        <v>15</v>
      </c>
      <c r="O7" s="12">
        <f>+室蘭市!O7+苫小牧市!O7+登別市!O7+伊達市!O7+豊浦町!O7+壮瞥町!O7+白老町!O7+厚真町!O7+洞爺湖町!O7+安平町!O7+むかわ町!O7</f>
        <v>33</v>
      </c>
      <c r="P7" s="12">
        <f>+室蘭市!P7+苫小牧市!P7+登別市!P7+伊達市!P7+豊浦町!P7+壮瞥町!P7+白老町!P7+厚真町!P7+洞爺湖町!P7+安平町!P7+むかわ町!P7</f>
        <v>16</v>
      </c>
      <c r="Q7" s="12">
        <f>+室蘭市!Q7+苫小牧市!Q7+登別市!Q7+伊達市!Q7+豊浦町!Q7+壮瞥町!Q7+白老町!Q7+厚真町!Q7+洞爺湖町!Q7+安平町!Q7+むかわ町!Q7</f>
        <v>18</v>
      </c>
      <c r="R7" s="12">
        <f>+室蘭市!R7+苫小牧市!R7+登別市!R7+伊達市!R7+豊浦町!R7+壮瞥町!R7+白老町!R7+厚真町!R7+洞爺湖町!R7+安平町!R7+むかわ町!R7</f>
        <v>192</v>
      </c>
      <c r="S7" s="12">
        <f>+室蘭市!S7+苫小牧市!S7+登別市!S7+伊達市!S7+豊浦町!S7+壮瞥町!S7+白老町!S7+厚真町!S7+洞爺湖町!S7+安平町!S7+むかわ町!S7</f>
        <v>15</v>
      </c>
      <c r="T7" s="12">
        <f>+室蘭市!T7+苫小牧市!T7+登別市!T7+伊達市!T7+豊浦町!T7+壮瞥町!T7+白老町!T7+厚真町!T7+洞爺湖町!T7+安平町!T7+むかわ町!T7</f>
        <v>74</v>
      </c>
      <c r="U7" s="13">
        <f>+室蘭市!U7+苫小牧市!U7+登別市!U7+伊達市!U7+豊浦町!U7+壮瞥町!U7+白老町!U7+厚真町!U7+洞爺湖町!U7+安平町!U7+むかわ町!U7</f>
        <v>1049</v>
      </c>
      <c r="V7" s="39">
        <f>+室蘭市!V7+苫小牧市!V7+登別市!V7+伊達市!V7+豊浦町!V7+壮瞥町!V7+白老町!V7+厚真町!V7+洞爺湖町!V7+安平町!V7+むかわ町!V7</f>
        <v>66616</v>
      </c>
    </row>
    <row r="8" spans="1:22" ht="18" customHeight="1" x14ac:dyDescent="0.15">
      <c r="A8" s="176"/>
      <c r="B8" s="6" t="s">
        <v>14</v>
      </c>
      <c r="C8" s="14">
        <f>+室蘭市!C8+苫小牧市!C8+登別市!C8+伊達市!C8+豊浦町!C8+壮瞥町!C8+白老町!C8+厚真町!C8+洞爺湖町!C8+安平町!C8+むかわ町!C8</f>
        <v>14569</v>
      </c>
      <c r="D8" s="18">
        <f>+室蘭市!D8+苫小牧市!D8+登別市!D8+伊達市!D8+豊浦町!D8+壮瞥町!D8+白老町!D8+厚真町!D8+洞爺湖町!D8+安平町!D8+むかわ町!D8</f>
        <v>8167</v>
      </c>
      <c r="E8" s="18">
        <f>+室蘭市!E8+苫小牧市!E8+登別市!E8+伊達市!E8+豊浦町!E8+壮瞥町!E8+白老町!E8+厚真町!E8+洞爺湖町!E8+安平町!E8+むかわ町!E8</f>
        <v>31741</v>
      </c>
      <c r="F8" s="18">
        <f>+室蘭市!F8+苫小牧市!F8+登別市!F8+伊達市!F8+豊浦町!F8+壮瞥町!F8+白老町!F8+厚真町!F8+洞爺湖町!F8+安平町!F8+むかわ町!F8</f>
        <v>3990</v>
      </c>
      <c r="G8" s="18">
        <f>+室蘭市!G8+苫小牧市!G8+登別市!G8+伊達市!G8+豊浦町!G8+壮瞥町!G8+白老町!G8+厚真町!G8+洞爺湖町!G8+安平町!G8+むかわ町!G8</f>
        <v>1270</v>
      </c>
      <c r="H8" s="18">
        <f>+室蘭市!H8+苫小牧市!H8+登別市!H8+伊達市!H8+豊浦町!H8+壮瞥町!H8+白老町!H8+厚真町!H8+洞爺湖町!H8+安平町!H8+むかわ町!H8</f>
        <v>2059</v>
      </c>
      <c r="I8" s="18">
        <f>+室蘭市!I8+苫小牧市!I8+登別市!I8+伊達市!I8+豊浦町!I8+壮瞥町!I8+白老町!I8+厚真町!I8+洞爺湖町!I8+安平町!I8+むかわ町!I8</f>
        <v>4635</v>
      </c>
      <c r="J8" s="18">
        <f>+室蘭市!J8+苫小牧市!J8+登別市!J8+伊達市!J8+豊浦町!J8+壮瞥町!J8+白老町!J8+厚真町!J8+洞爺湖町!J8+安平町!J8+むかわ町!J8</f>
        <v>17</v>
      </c>
      <c r="K8" s="18">
        <f>+室蘭市!K8+苫小牧市!K8+登別市!K8+伊達市!K8+豊浦町!K8+壮瞥町!K8+白老町!K8+厚真町!K8+洞爺湖町!K8+安平町!K8+むかわ町!K8</f>
        <v>414</v>
      </c>
      <c r="L8" s="18">
        <f>+室蘭市!L8+苫小牧市!L8+登別市!L8+伊達市!L8+豊浦町!L8+壮瞥町!L8+白老町!L8+厚真町!L8+洞爺湖町!L8+安平町!L8+むかわ町!L8</f>
        <v>73</v>
      </c>
      <c r="M8" s="18">
        <f>+室蘭市!M8+苫小牧市!M8+登別市!M8+伊達市!M8+豊浦町!M8+壮瞥町!M8+白老町!M8+厚真町!M8+洞爺湖町!M8+安平町!M8+むかわ町!M8</f>
        <v>117</v>
      </c>
      <c r="N8" s="18">
        <f>+室蘭市!N8+苫小牧市!N8+登別市!N8+伊達市!N8+豊浦町!N8+壮瞥町!N8+白老町!N8+厚真町!N8+洞爺湖町!N8+安平町!N8+むかわ町!N8</f>
        <v>47</v>
      </c>
      <c r="O8" s="18">
        <f>+室蘭市!O8+苫小牧市!O8+登別市!O8+伊達市!O8+豊浦町!O8+壮瞥町!O8+白老町!O8+厚真町!O8+洞爺湖町!O8+安平町!O8+むかわ町!O8</f>
        <v>66</v>
      </c>
      <c r="P8" s="18">
        <f>+室蘭市!P8+苫小牧市!P8+登別市!P8+伊達市!P8+豊浦町!P8+壮瞥町!P8+白老町!P8+厚真町!P8+洞爺湖町!P8+安平町!P8+むかわ町!P8</f>
        <v>34</v>
      </c>
      <c r="Q8" s="18">
        <f>+室蘭市!Q8+苫小牧市!Q8+登別市!Q8+伊達市!Q8+豊浦町!Q8+壮瞥町!Q8+白老町!Q8+厚真町!Q8+洞爺湖町!Q8+安平町!Q8+むかわ町!Q8</f>
        <v>62</v>
      </c>
      <c r="R8" s="18">
        <f>+室蘭市!R8+苫小牧市!R8+登別市!R8+伊達市!R8+豊浦町!R8+壮瞥町!R8+白老町!R8+厚真町!R8+洞爺湖町!R8+安平町!R8+むかわ町!R8</f>
        <v>234</v>
      </c>
      <c r="S8" s="18">
        <f>+室蘭市!S8+苫小牧市!S8+登別市!S8+伊達市!S8+豊浦町!S8+壮瞥町!S8+白老町!S8+厚真町!S8+洞爺湖町!S8+安平町!S8+むかわ町!S8</f>
        <v>15</v>
      </c>
      <c r="T8" s="18">
        <f>+室蘭市!T8+苫小牧市!T8+登別市!T8+伊達市!T8+豊浦町!T8+壮瞥町!T8+白老町!T8+厚真町!T8+洞爺湖町!T8+安平町!T8+むかわ町!T8</f>
        <v>78</v>
      </c>
      <c r="U8" s="19">
        <f>+室蘭市!U8+苫小牧市!U8+登別市!U8+伊達市!U8+豊浦町!U8+壮瞥町!U8+白老町!U8+厚真町!U8+洞爺湖町!U8+安平町!U8+むかわ町!U8</f>
        <v>1123</v>
      </c>
      <c r="V8" s="40">
        <f>+室蘭市!V8+苫小牧市!V8+登別市!V8+伊達市!V8+豊浦町!V8+壮瞥町!V8+白老町!V8+厚真町!V8+洞爺湖町!V8+安平町!V8+むかわ町!V8</f>
        <v>68711</v>
      </c>
    </row>
    <row r="9" spans="1:22" ht="18" customHeight="1" x14ac:dyDescent="0.15">
      <c r="A9" s="173" t="s">
        <v>2</v>
      </c>
      <c r="B9" s="4" t="s">
        <v>13</v>
      </c>
      <c r="C9" s="11">
        <f>+室蘭市!C9+苫小牧市!C9+登別市!C9+伊達市!C9+豊浦町!C9+壮瞥町!C9+白老町!C9+厚真町!C9+洞爺湖町!C9+安平町!C9+むかわ町!C9</f>
        <v>12641</v>
      </c>
      <c r="D9" s="12">
        <f>+室蘭市!D9+苫小牧市!D9+登別市!D9+伊達市!D9+豊浦町!D9+壮瞥町!D9+白老町!D9+厚真町!D9+洞爺湖町!D9+安平町!D9+むかわ町!D9</f>
        <v>8317</v>
      </c>
      <c r="E9" s="12">
        <f>+室蘭市!E9+苫小牧市!E9+登別市!E9+伊達市!E9+豊浦町!E9+壮瞥町!E9+白老町!E9+厚真町!E9+洞爺湖町!E9+安平町!E9+むかわ町!E9</f>
        <v>26863</v>
      </c>
      <c r="F9" s="12">
        <f>+室蘭市!F9+苫小牧市!F9+登別市!F9+伊達市!F9+豊浦町!F9+壮瞥町!F9+白老町!F9+厚真町!F9+洞爺湖町!F9+安平町!F9+むかわ町!F9</f>
        <v>4957</v>
      </c>
      <c r="G9" s="12">
        <f>+室蘭市!G9+苫小牧市!G9+登別市!G9+伊達市!G9+豊浦町!G9+壮瞥町!G9+白老町!G9+厚真町!G9+洞爺湖町!G9+安平町!G9+むかわ町!G9</f>
        <v>3351</v>
      </c>
      <c r="H9" s="12">
        <f>+室蘭市!H9+苫小牧市!H9+登別市!H9+伊達市!H9+豊浦町!H9+壮瞥町!H9+白老町!H9+厚真町!H9+洞爺湖町!H9+安平町!H9+むかわ町!H9</f>
        <v>2298</v>
      </c>
      <c r="I9" s="12">
        <f>+室蘭市!I9+苫小牧市!I9+登別市!I9+伊達市!I9+豊浦町!I9+壮瞥町!I9+白老町!I9+厚真町!I9+洞爺湖町!I9+安平町!I9+むかわ町!I9</f>
        <v>4439</v>
      </c>
      <c r="J9" s="12">
        <f>+室蘭市!J9+苫小牧市!J9+登別市!J9+伊達市!J9+豊浦町!J9+壮瞥町!J9+白老町!J9+厚真町!J9+洞爺湖町!J9+安平町!J9+むかわ町!J9</f>
        <v>1</v>
      </c>
      <c r="K9" s="12">
        <f>+室蘭市!K9+苫小牧市!K9+登別市!K9+伊達市!K9+豊浦町!K9+壮瞥町!K9+白老町!K9+厚真町!K9+洞爺湖町!K9+安平町!K9+むかわ町!K9</f>
        <v>780</v>
      </c>
      <c r="L9" s="12">
        <f>+室蘭市!L9+苫小牧市!L9+登別市!L9+伊達市!L9+豊浦町!L9+壮瞥町!L9+白老町!L9+厚真町!L9+洞爺湖町!L9+安平町!L9+むかわ町!L9</f>
        <v>82</v>
      </c>
      <c r="M9" s="12">
        <f>+室蘭市!M9+苫小牧市!M9+登別市!M9+伊達市!M9+豊浦町!M9+壮瞥町!M9+白老町!M9+厚真町!M9+洞爺湖町!M9+安平町!M9+むかわ町!M9</f>
        <v>19</v>
      </c>
      <c r="N9" s="12">
        <f>+室蘭市!N9+苫小牧市!N9+登別市!N9+伊達市!N9+豊浦町!N9+壮瞥町!N9+白老町!N9+厚真町!N9+洞爺湖町!N9+安平町!N9+むかわ町!N9</f>
        <v>46</v>
      </c>
      <c r="O9" s="12">
        <f>+室蘭市!O9+苫小牧市!O9+登別市!O9+伊達市!O9+豊浦町!O9+壮瞥町!O9+白老町!O9+厚真町!O9+洞爺湖町!O9+安平町!O9+むかわ町!O9</f>
        <v>28</v>
      </c>
      <c r="P9" s="12">
        <f>+室蘭市!P9+苫小牧市!P9+登別市!P9+伊達市!P9+豊浦町!P9+壮瞥町!P9+白老町!P9+厚真町!P9+洞爺湖町!P9+安平町!P9+むかわ町!P9</f>
        <v>50</v>
      </c>
      <c r="Q9" s="12">
        <f>+室蘭市!Q9+苫小牧市!Q9+登別市!Q9+伊達市!Q9+豊浦町!Q9+壮瞥町!Q9+白老町!Q9+厚真町!Q9+洞爺湖町!Q9+安平町!Q9+むかわ町!Q9</f>
        <v>14</v>
      </c>
      <c r="R9" s="12">
        <f>+室蘭市!R9+苫小牧市!R9+登別市!R9+伊達市!R9+豊浦町!R9+壮瞥町!R9+白老町!R9+厚真町!R9+洞爺湖町!R9+安平町!R9+むかわ町!R9</f>
        <v>642</v>
      </c>
      <c r="S9" s="12">
        <f>+室蘭市!S9+苫小牧市!S9+登別市!S9+伊達市!S9+豊浦町!S9+壮瞥町!S9+白老町!S9+厚真町!S9+洞爺湖町!S9+安平町!S9+むかわ町!S9</f>
        <v>54</v>
      </c>
      <c r="T9" s="12">
        <f>+室蘭市!T9+苫小牧市!T9+登別市!T9+伊達市!T9+豊浦町!T9+壮瞥町!T9+白老町!T9+厚真町!T9+洞爺湖町!T9+安平町!T9+むかわ町!T9</f>
        <v>118</v>
      </c>
      <c r="U9" s="13">
        <f>+室蘭市!U9+苫小牧市!U9+登別市!U9+伊達市!U9+豊浦町!U9+壮瞥町!U9+白老町!U9+厚真町!U9+洞爺湖町!U9+安平町!U9+むかわ町!U9</f>
        <v>1844</v>
      </c>
      <c r="V9" s="39">
        <f>+室蘭市!V9+苫小牧市!V9+登別市!V9+伊達市!V9+豊浦町!V9+壮瞥町!V9+白老町!V9+厚真町!V9+洞爺湖町!V9+安平町!V9+むかわ町!V9</f>
        <v>66544</v>
      </c>
    </row>
    <row r="10" spans="1:22" ht="18" customHeight="1" x14ac:dyDescent="0.15">
      <c r="A10" s="172"/>
      <c r="B10" s="5" t="s">
        <v>14</v>
      </c>
      <c r="C10" s="14">
        <f>+室蘭市!C10+苫小牧市!C10+登別市!C10+伊達市!C10+豊浦町!C10+壮瞥町!C10+白老町!C10+厚真町!C10+洞爺湖町!C10+安平町!C10+むかわ町!C10</f>
        <v>12970</v>
      </c>
      <c r="D10" s="15">
        <f>+室蘭市!D10+苫小牧市!D10+登別市!D10+伊達市!D10+豊浦町!D10+壮瞥町!D10+白老町!D10+厚真町!D10+洞爺湖町!D10+安平町!D10+むかわ町!D10</f>
        <v>8412</v>
      </c>
      <c r="E10" s="15">
        <f>+室蘭市!E10+苫小牧市!E10+登別市!E10+伊達市!E10+豊浦町!E10+壮瞥町!E10+白老町!E10+厚真町!E10+洞爺湖町!E10+安平町!E10+むかわ町!E10</f>
        <v>27176</v>
      </c>
      <c r="F10" s="15">
        <f>+室蘭市!F10+苫小牧市!F10+登別市!F10+伊達市!F10+豊浦町!F10+壮瞥町!F10+白老町!F10+厚真町!F10+洞爺湖町!F10+安平町!F10+むかわ町!F10</f>
        <v>5221</v>
      </c>
      <c r="G10" s="15">
        <f>+室蘭市!G10+苫小牧市!G10+登別市!G10+伊達市!G10+豊浦町!G10+壮瞥町!G10+白老町!G10+厚真町!G10+洞爺湖町!G10+安平町!G10+むかわ町!G10</f>
        <v>3412</v>
      </c>
      <c r="H10" s="15">
        <f>+室蘭市!H10+苫小牧市!H10+登別市!H10+伊達市!H10+豊浦町!H10+壮瞥町!H10+白老町!H10+厚真町!H10+洞爺湖町!H10+安平町!H10+むかわ町!H10</f>
        <v>2313</v>
      </c>
      <c r="I10" s="15">
        <f>+室蘭市!I10+苫小牧市!I10+登別市!I10+伊達市!I10+豊浦町!I10+壮瞥町!I10+白老町!I10+厚真町!I10+洞爺湖町!I10+安平町!I10+むかわ町!I10</f>
        <v>4519</v>
      </c>
      <c r="J10" s="15">
        <f>+室蘭市!J10+苫小牧市!J10+登別市!J10+伊達市!J10+豊浦町!J10+壮瞥町!J10+白老町!J10+厚真町!J10+洞爺湖町!J10+安平町!J10+むかわ町!J10</f>
        <v>1</v>
      </c>
      <c r="K10" s="15">
        <f>+室蘭市!K10+苫小牧市!K10+登別市!K10+伊達市!K10+豊浦町!K10+壮瞥町!K10+白老町!K10+厚真町!K10+洞爺湖町!K10+安平町!K10+むかわ町!K10</f>
        <v>789</v>
      </c>
      <c r="L10" s="15">
        <f>+室蘭市!L10+苫小牧市!L10+登別市!L10+伊達市!L10+豊浦町!L10+壮瞥町!L10+白老町!L10+厚真町!L10+洞爺湖町!L10+安平町!L10+むかわ町!L10</f>
        <v>82</v>
      </c>
      <c r="M10" s="15">
        <f>+室蘭市!M10+苫小牧市!M10+登別市!M10+伊達市!M10+豊浦町!M10+壮瞥町!M10+白老町!M10+厚真町!M10+洞爺湖町!M10+安平町!M10+むかわ町!M10</f>
        <v>21</v>
      </c>
      <c r="N10" s="15">
        <f>+室蘭市!N10+苫小牧市!N10+登別市!N10+伊達市!N10+豊浦町!N10+壮瞥町!N10+白老町!N10+厚真町!N10+洞爺湖町!N10+安平町!N10+むかわ町!N10</f>
        <v>47</v>
      </c>
      <c r="O10" s="15">
        <f>+室蘭市!O10+苫小牧市!O10+登別市!O10+伊達市!O10+豊浦町!O10+壮瞥町!O10+白老町!O10+厚真町!O10+洞爺湖町!O10+安平町!O10+むかわ町!O10</f>
        <v>30</v>
      </c>
      <c r="P10" s="15">
        <f>+室蘭市!P10+苫小牧市!P10+登別市!P10+伊達市!P10+豊浦町!P10+壮瞥町!P10+白老町!P10+厚真町!P10+洞爺湖町!P10+安平町!P10+むかわ町!P10</f>
        <v>138</v>
      </c>
      <c r="Q10" s="15">
        <f>+室蘭市!Q10+苫小牧市!Q10+登別市!Q10+伊達市!Q10+豊浦町!Q10+壮瞥町!Q10+白老町!Q10+厚真町!Q10+洞爺湖町!Q10+安平町!Q10+むかわ町!Q10</f>
        <v>18</v>
      </c>
      <c r="R10" s="15">
        <f>+室蘭市!R10+苫小牧市!R10+登別市!R10+伊達市!R10+豊浦町!R10+壮瞥町!R10+白老町!R10+厚真町!R10+洞爺湖町!R10+安平町!R10+むかわ町!R10</f>
        <v>716</v>
      </c>
      <c r="S10" s="15">
        <f>+室蘭市!S10+苫小牧市!S10+登別市!S10+伊達市!S10+豊浦町!S10+壮瞥町!S10+白老町!S10+厚真町!S10+洞爺湖町!S10+安平町!S10+むかわ町!S10</f>
        <v>69</v>
      </c>
      <c r="T10" s="15">
        <f>+室蘭市!T10+苫小牧市!T10+登別市!T10+伊達市!T10+豊浦町!T10+壮瞥町!T10+白老町!T10+厚真町!T10+洞爺湖町!T10+安平町!T10+むかわ町!T10</f>
        <v>138</v>
      </c>
      <c r="U10" s="16">
        <f>+室蘭市!U10+苫小牧市!U10+登別市!U10+伊達市!U10+豊浦町!U10+壮瞥町!U10+白老町!U10+厚真町!U10+洞爺湖町!U10+安平町!U10+むかわ町!U10</f>
        <v>1994</v>
      </c>
      <c r="V10" s="41">
        <f>+室蘭市!V10+苫小牧市!V10+登別市!V10+伊達市!V10+豊浦町!V10+壮瞥町!V10+白老町!V10+厚真町!V10+洞爺湖町!V10+安平町!V10+むかわ町!V10</f>
        <v>68066</v>
      </c>
    </row>
    <row r="11" spans="1:22" ht="18" customHeight="1" x14ac:dyDescent="0.15">
      <c r="A11" s="175" t="s">
        <v>3</v>
      </c>
      <c r="B11" s="7" t="s">
        <v>13</v>
      </c>
      <c r="C11" s="20">
        <f>+室蘭市!C11+苫小牧市!C11+登別市!C11+伊達市!C11+豊浦町!C11+壮瞥町!C11+白老町!C11+厚真町!C11+洞爺湖町!C11+安平町!C11+むかわ町!C11</f>
        <v>11655</v>
      </c>
      <c r="D11" s="21">
        <f>+室蘭市!D11+苫小牧市!D11+登別市!D11+伊達市!D11+豊浦町!D11+壮瞥町!D11+白老町!D11+厚真町!D11+洞爺湖町!D11+安平町!D11+むかわ町!D11</f>
        <v>8592</v>
      </c>
      <c r="E11" s="21">
        <f>+室蘭市!E11+苫小牧市!E11+登別市!E11+伊達市!E11+豊浦町!E11+壮瞥町!E11+白老町!E11+厚真町!E11+洞爺湖町!E11+安平町!E11+むかわ町!E11</f>
        <v>26563</v>
      </c>
      <c r="F11" s="21">
        <f>+室蘭市!F11+苫小牧市!F11+登別市!F11+伊達市!F11+豊浦町!F11+壮瞥町!F11+白老町!F11+厚真町!F11+洞爺湖町!F11+安平町!F11+むかわ町!F11</f>
        <v>4626</v>
      </c>
      <c r="G11" s="21">
        <f>+室蘭市!G11+苫小牧市!G11+登別市!G11+伊達市!G11+豊浦町!G11+壮瞥町!G11+白老町!G11+厚真町!G11+洞爺湖町!G11+安平町!G11+むかわ町!G11</f>
        <v>3215</v>
      </c>
      <c r="H11" s="21">
        <f>+室蘭市!H11+苫小牧市!H11+登別市!H11+伊達市!H11+豊浦町!H11+壮瞥町!H11+白老町!H11+厚真町!H11+洞爺湖町!H11+安平町!H11+むかわ町!H11</f>
        <v>919</v>
      </c>
      <c r="I11" s="21">
        <f>+室蘭市!I11+苫小牧市!I11+登別市!I11+伊達市!I11+豊浦町!I11+壮瞥町!I11+白老町!I11+厚真町!I11+洞爺湖町!I11+安平町!I11+むかわ町!I11</f>
        <v>2698</v>
      </c>
      <c r="J11" s="21">
        <f>+室蘭市!J11+苫小牧市!J11+登別市!J11+伊達市!J11+豊浦町!J11+壮瞥町!J11+白老町!J11+厚真町!J11+洞爺湖町!J11+安平町!J11+むかわ町!J11</f>
        <v>6</v>
      </c>
      <c r="K11" s="21">
        <f>+室蘭市!K11+苫小牧市!K11+登別市!K11+伊達市!K11+豊浦町!K11+壮瞥町!K11+白老町!K11+厚真町!K11+洞爺湖町!K11+安平町!K11+むかわ町!K11</f>
        <v>151</v>
      </c>
      <c r="L11" s="21">
        <f>+室蘭市!L11+苫小牧市!L11+登別市!L11+伊達市!L11+豊浦町!L11+壮瞥町!L11+白老町!L11+厚真町!L11+洞爺湖町!L11+安平町!L11+むかわ町!L11</f>
        <v>49</v>
      </c>
      <c r="M11" s="21">
        <f>+室蘭市!M11+苫小牧市!M11+登別市!M11+伊達市!M11+豊浦町!M11+壮瞥町!M11+白老町!M11+厚真町!M11+洞爺湖町!M11+安平町!M11+むかわ町!M11</f>
        <v>0</v>
      </c>
      <c r="N11" s="21">
        <f>+室蘭市!N11+苫小牧市!N11+登別市!N11+伊達市!N11+豊浦町!N11+壮瞥町!N11+白老町!N11+厚真町!N11+洞爺湖町!N11+安平町!N11+むかわ町!N11</f>
        <v>102</v>
      </c>
      <c r="O11" s="21">
        <f>+室蘭市!O11+苫小牧市!O11+登別市!O11+伊達市!O11+豊浦町!O11+壮瞥町!O11+白老町!O11+厚真町!O11+洞爺湖町!O11+安平町!O11+むかわ町!O11</f>
        <v>49</v>
      </c>
      <c r="P11" s="21">
        <f>+室蘭市!P11+苫小牧市!P11+登別市!P11+伊達市!P11+豊浦町!P11+壮瞥町!P11+白老町!P11+厚真町!P11+洞爺湖町!P11+安平町!P11+むかわ町!P11</f>
        <v>38</v>
      </c>
      <c r="Q11" s="21">
        <f>+室蘭市!Q11+苫小牧市!Q11+登別市!Q11+伊達市!Q11+豊浦町!Q11+壮瞥町!Q11+白老町!Q11+厚真町!Q11+洞爺湖町!Q11+安平町!Q11+むかわ町!Q11</f>
        <v>11</v>
      </c>
      <c r="R11" s="21">
        <f>+室蘭市!R11+苫小牧市!R11+登別市!R11+伊達市!R11+豊浦町!R11+壮瞥町!R11+白老町!R11+厚真町!R11+洞爺湖町!R11+安平町!R11+むかわ町!R11</f>
        <v>354</v>
      </c>
      <c r="S11" s="21">
        <f>+室蘭市!S11+苫小牧市!S11+登別市!S11+伊達市!S11+豊浦町!S11+壮瞥町!S11+白老町!S11+厚真町!S11+洞爺湖町!S11+安平町!S11+むかわ町!S11</f>
        <v>27</v>
      </c>
      <c r="T11" s="21">
        <f>+室蘭市!T11+苫小牧市!T11+登別市!T11+伊達市!T11+豊浦町!T11+壮瞥町!T11+白老町!T11+厚真町!T11+洞爺湖町!T11+安平町!T11+むかわ町!T11</f>
        <v>102</v>
      </c>
      <c r="U11" s="22">
        <f>+室蘭市!U11+苫小牧市!U11+登別市!U11+伊達市!U11+豊浦町!U11+壮瞥町!U11+白老町!U11+厚真町!U11+洞爺湖町!U11+安平町!U11+むかわ町!U11</f>
        <v>2144</v>
      </c>
      <c r="V11" s="42">
        <f>+室蘭市!V11+苫小牧市!V11+登別市!V11+伊達市!V11+豊浦町!V11+壮瞥町!V11+白老町!V11+厚真町!V11+洞爺湖町!V11+安平町!V11+むかわ町!V11</f>
        <v>61301</v>
      </c>
    </row>
    <row r="12" spans="1:22" ht="18" customHeight="1" x14ac:dyDescent="0.15">
      <c r="A12" s="176"/>
      <c r="B12" s="6" t="s">
        <v>14</v>
      </c>
      <c r="C12" s="17">
        <f>+室蘭市!C12+苫小牧市!C12+登別市!C12+伊達市!C12+豊浦町!C12+壮瞥町!C12+白老町!C12+厚真町!C12+洞爺湖町!C12+安平町!C12+むかわ町!C12</f>
        <v>12307</v>
      </c>
      <c r="D12" s="18">
        <f>+室蘭市!D12+苫小牧市!D12+登別市!D12+伊達市!D12+豊浦町!D12+壮瞥町!D12+白老町!D12+厚真町!D12+洞爺湖町!D12+安平町!D12+むかわ町!D12</f>
        <v>8690</v>
      </c>
      <c r="E12" s="18">
        <f>+室蘭市!E12+苫小牧市!E12+登別市!E12+伊達市!E12+豊浦町!E12+壮瞥町!E12+白老町!E12+厚真町!E12+洞爺湖町!E12+安平町!E12+むかわ町!E12</f>
        <v>26702</v>
      </c>
      <c r="F12" s="18">
        <f>+室蘭市!F12+苫小牧市!F12+登別市!F12+伊達市!F12+豊浦町!F12+壮瞥町!F12+白老町!F12+厚真町!F12+洞爺湖町!F12+安平町!F12+むかわ町!F12</f>
        <v>5116</v>
      </c>
      <c r="G12" s="18">
        <f>+室蘭市!G12+苫小牧市!G12+登別市!G12+伊達市!G12+豊浦町!G12+壮瞥町!G12+白老町!G12+厚真町!G12+洞爺湖町!G12+安平町!G12+むかわ町!G12</f>
        <v>3397</v>
      </c>
      <c r="H12" s="18">
        <f>+室蘭市!H12+苫小牧市!H12+登別市!H12+伊達市!H12+豊浦町!H12+壮瞥町!H12+白老町!H12+厚真町!H12+洞爺湖町!H12+安平町!H12+むかわ町!H12</f>
        <v>948</v>
      </c>
      <c r="I12" s="18">
        <f>+室蘭市!I12+苫小牧市!I12+登別市!I12+伊達市!I12+豊浦町!I12+壮瞥町!I12+白老町!I12+厚真町!I12+洞爺湖町!I12+安平町!I12+むかわ町!I12</f>
        <v>2741</v>
      </c>
      <c r="J12" s="18">
        <f>+室蘭市!J12+苫小牧市!J12+登別市!J12+伊達市!J12+豊浦町!J12+壮瞥町!J12+白老町!J12+厚真町!J12+洞爺湖町!J12+安平町!J12+むかわ町!J12</f>
        <v>6</v>
      </c>
      <c r="K12" s="18">
        <f>+室蘭市!K12+苫小牧市!K12+登別市!K12+伊達市!K12+豊浦町!K12+壮瞥町!K12+白老町!K12+厚真町!K12+洞爺湖町!K12+安平町!K12+むかわ町!K12</f>
        <v>153</v>
      </c>
      <c r="L12" s="18">
        <f>+室蘭市!L12+苫小牧市!L12+登別市!L12+伊達市!L12+豊浦町!L12+壮瞥町!L12+白老町!L12+厚真町!L12+洞爺湖町!L12+安平町!L12+むかわ町!L12</f>
        <v>63</v>
      </c>
      <c r="M12" s="18">
        <f>+室蘭市!M12+苫小牧市!M12+登別市!M12+伊達市!M12+豊浦町!M12+壮瞥町!M12+白老町!M12+厚真町!M12+洞爺湖町!M12+安平町!M12+むかわ町!M12</f>
        <v>0</v>
      </c>
      <c r="N12" s="18">
        <f>+室蘭市!N12+苫小牧市!N12+登別市!N12+伊達市!N12+豊浦町!N12+壮瞥町!N12+白老町!N12+厚真町!N12+洞爺湖町!N12+安平町!N12+むかわ町!N12</f>
        <v>133</v>
      </c>
      <c r="O12" s="18">
        <f>+室蘭市!O12+苫小牧市!O12+登別市!O12+伊達市!O12+豊浦町!O12+壮瞥町!O12+白老町!O12+厚真町!O12+洞爺湖町!O12+安平町!O12+むかわ町!O12</f>
        <v>87</v>
      </c>
      <c r="P12" s="18">
        <f>+室蘭市!P12+苫小牧市!P12+登別市!P12+伊達市!P12+豊浦町!P12+壮瞥町!P12+白老町!P12+厚真町!P12+洞爺湖町!P12+安平町!P12+むかわ町!P12</f>
        <v>57</v>
      </c>
      <c r="Q12" s="18">
        <f>+室蘭市!Q12+苫小牧市!Q12+登別市!Q12+伊達市!Q12+豊浦町!Q12+壮瞥町!Q12+白老町!Q12+厚真町!Q12+洞爺湖町!Q12+安平町!Q12+むかわ町!Q12</f>
        <v>13</v>
      </c>
      <c r="R12" s="18">
        <f>+室蘭市!R12+苫小牧市!R12+登別市!R12+伊達市!R12+豊浦町!R12+壮瞥町!R12+白老町!R12+厚真町!R12+洞爺湖町!R12+安平町!R12+むかわ町!R12</f>
        <v>432</v>
      </c>
      <c r="S12" s="18">
        <f>+室蘭市!S12+苫小牧市!S12+登別市!S12+伊達市!S12+豊浦町!S12+壮瞥町!S12+白老町!S12+厚真町!S12+洞爺湖町!S12+安平町!S12+むかわ町!S12</f>
        <v>27</v>
      </c>
      <c r="T12" s="18">
        <f>+室蘭市!T12+苫小牧市!T12+登別市!T12+伊達市!T12+豊浦町!T12+壮瞥町!T12+白老町!T12+厚真町!T12+洞爺湖町!T12+安平町!T12+むかわ町!T12</f>
        <v>121</v>
      </c>
      <c r="U12" s="19">
        <f>+室蘭市!U12+苫小牧市!U12+登別市!U12+伊達市!U12+豊浦町!U12+壮瞥町!U12+白老町!U12+厚真町!U12+洞爺湖町!U12+安平町!U12+むかわ町!U12</f>
        <v>2291</v>
      </c>
      <c r="V12" s="40">
        <f>+室蘭市!V12+苫小牧市!V12+登別市!V12+伊達市!V12+豊浦町!V12+壮瞥町!V12+白老町!V12+厚真町!V12+洞爺湖町!V12+安平町!V12+むかわ町!V12</f>
        <v>63284</v>
      </c>
    </row>
    <row r="13" spans="1:22" ht="18" customHeight="1" x14ac:dyDescent="0.15">
      <c r="A13" s="173" t="s">
        <v>4</v>
      </c>
      <c r="B13" s="4" t="s">
        <v>13</v>
      </c>
      <c r="C13" s="11">
        <f>+室蘭市!C13+苫小牧市!C13+登別市!C13+伊達市!C13+豊浦町!C13+壮瞥町!C13+白老町!C13+厚真町!C13+洞爺湖町!C13+安平町!C13+むかわ町!C13</f>
        <v>15748</v>
      </c>
      <c r="D13" s="12">
        <f>+室蘭市!D13+苫小牧市!D13+登別市!D13+伊達市!D13+豊浦町!D13+壮瞥町!D13+白老町!D13+厚真町!D13+洞爺湖町!D13+安平町!D13+むかわ町!D13</f>
        <v>12261</v>
      </c>
      <c r="E13" s="12">
        <f>+室蘭市!E13+苫小牧市!E13+登別市!E13+伊達市!E13+豊浦町!E13+壮瞥町!E13+白老町!E13+厚真町!E13+洞爺湖町!E13+安平町!E13+むかわ町!E13</f>
        <v>30646</v>
      </c>
      <c r="F13" s="12">
        <f>+室蘭市!F13+苫小牧市!F13+登別市!F13+伊達市!F13+豊浦町!F13+壮瞥町!F13+白老町!F13+厚真町!F13+洞爺湖町!F13+安平町!F13+むかわ町!F13</f>
        <v>7642</v>
      </c>
      <c r="G13" s="12">
        <f>+室蘭市!G13+苫小牧市!G13+登別市!G13+伊達市!G13+豊浦町!G13+壮瞥町!G13+白老町!G13+厚真町!G13+洞爺湖町!G13+安平町!G13+むかわ町!G13</f>
        <v>3495</v>
      </c>
      <c r="H13" s="12">
        <f>+室蘭市!H13+苫小牧市!H13+登別市!H13+伊達市!H13+豊浦町!H13+壮瞥町!H13+白老町!H13+厚真町!H13+洞爺湖町!H13+安平町!H13+むかわ町!H13</f>
        <v>2035</v>
      </c>
      <c r="I13" s="12">
        <f>+室蘭市!I13+苫小牧市!I13+登別市!I13+伊達市!I13+豊浦町!I13+壮瞥町!I13+白老町!I13+厚真町!I13+洞爺湖町!I13+安平町!I13+むかわ町!I13</f>
        <v>4778</v>
      </c>
      <c r="J13" s="12">
        <f>+室蘭市!J13+苫小牧市!J13+登別市!J13+伊達市!J13+豊浦町!J13+壮瞥町!J13+白老町!J13+厚真町!J13+洞爺湖町!J13+安平町!J13+むかわ町!J13</f>
        <v>9</v>
      </c>
      <c r="K13" s="12">
        <f>+室蘭市!K13+苫小牧市!K13+登別市!K13+伊達市!K13+豊浦町!K13+壮瞥町!K13+白老町!K13+厚真町!K13+洞爺湖町!K13+安平町!K13+むかわ町!K13</f>
        <v>610</v>
      </c>
      <c r="L13" s="12">
        <f>+室蘭市!L13+苫小牧市!L13+登別市!L13+伊達市!L13+豊浦町!L13+壮瞥町!L13+白老町!L13+厚真町!L13+洞爺湖町!L13+安平町!L13+むかわ町!L13</f>
        <v>112</v>
      </c>
      <c r="M13" s="12">
        <f>+室蘭市!M13+苫小牧市!M13+登別市!M13+伊達市!M13+豊浦町!M13+壮瞥町!M13+白老町!M13+厚真町!M13+洞爺湖町!M13+安平町!M13+むかわ町!M13</f>
        <v>31</v>
      </c>
      <c r="N13" s="12">
        <f>+室蘭市!N13+苫小牧市!N13+登別市!N13+伊達市!N13+豊浦町!N13+壮瞥町!N13+白老町!N13+厚真町!N13+洞爺湖町!N13+安平町!N13+むかわ町!N13</f>
        <v>52</v>
      </c>
      <c r="O13" s="12">
        <f>+室蘭市!O13+苫小牧市!O13+登別市!O13+伊達市!O13+豊浦町!O13+壮瞥町!O13+白老町!O13+厚真町!O13+洞爺湖町!O13+安平町!O13+むかわ町!O13</f>
        <v>75</v>
      </c>
      <c r="P13" s="12">
        <f>+室蘭市!P13+苫小牧市!P13+登別市!P13+伊達市!P13+豊浦町!P13+壮瞥町!P13+白老町!P13+厚真町!P13+洞爺湖町!P13+安平町!P13+むかわ町!P13</f>
        <v>69</v>
      </c>
      <c r="Q13" s="12">
        <f>+室蘭市!Q13+苫小牧市!Q13+登別市!Q13+伊達市!Q13+豊浦町!Q13+壮瞥町!Q13+白老町!Q13+厚真町!Q13+洞爺湖町!Q13+安平町!Q13+むかわ町!Q13</f>
        <v>22</v>
      </c>
      <c r="R13" s="12">
        <f>+室蘭市!R13+苫小牧市!R13+登別市!R13+伊達市!R13+豊浦町!R13+壮瞥町!R13+白老町!R13+厚真町!R13+洞爺湖町!R13+安平町!R13+むかわ町!R13</f>
        <v>842</v>
      </c>
      <c r="S13" s="12">
        <f>+室蘭市!S13+苫小牧市!S13+登別市!S13+伊達市!S13+豊浦町!S13+壮瞥町!S13+白老町!S13+厚真町!S13+洞爺湖町!S13+安平町!S13+むかわ町!S13</f>
        <v>32</v>
      </c>
      <c r="T13" s="12">
        <f>+室蘭市!T13+苫小牧市!T13+登別市!T13+伊達市!T13+豊浦町!T13+壮瞥町!T13+白老町!T13+厚真町!T13+洞爺湖町!T13+安平町!T13+むかわ町!T13</f>
        <v>191</v>
      </c>
      <c r="U13" s="13">
        <f>+室蘭市!U13+苫小牧市!U13+登別市!U13+伊達市!U13+豊浦町!U13+壮瞥町!U13+白老町!U13+厚真町!U13+洞爺湖町!U13+安平町!U13+むかわ町!U13</f>
        <v>3454</v>
      </c>
      <c r="V13" s="39">
        <f>+室蘭市!V13+苫小牧市!V13+登別市!V13+伊達市!V13+豊浦町!V13+壮瞥町!V13+白老町!V13+厚真町!V13+洞爺湖町!V13+安平町!V13+むかわ町!V13</f>
        <v>82104</v>
      </c>
    </row>
    <row r="14" spans="1:22" ht="18" customHeight="1" x14ac:dyDescent="0.15">
      <c r="A14" s="172"/>
      <c r="B14" s="5" t="s">
        <v>14</v>
      </c>
      <c r="C14" s="14">
        <f>+室蘭市!C14+苫小牧市!C14+登別市!C14+伊達市!C14+豊浦町!C14+壮瞥町!C14+白老町!C14+厚真町!C14+洞爺湖町!C14+安平町!C14+むかわ町!C14</f>
        <v>16450</v>
      </c>
      <c r="D14" s="15">
        <f>+室蘭市!D14+苫小牧市!D14+登別市!D14+伊達市!D14+豊浦町!D14+壮瞥町!D14+白老町!D14+厚真町!D14+洞爺湖町!D14+安平町!D14+むかわ町!D14</f>
        <v>12567</v>
      </c>
      <c r="E14" s="15">
        <f>+室蘭市!E14+苫小牧市!E14+登別市!E14+伊達市!E14+豊浦町!E14+壮瞥町!E14+白老町!E14+厚真町!E14+洞爺湖町!E14+安平町!E14+むかわ町!E14</f>
        <v>31193</v>
      </c>
      <c r="F14" s="15">
        <f>+室蘭市!F14+苫小牧市!F14+登別市!F14+伊達市!F14+豊浦町!F14+壮瞥町!F14+白老町!F14+厚真町!F14+洞爺湖町!F14+安平町!F14+むかわ町!F14</f>
        <v>8604</v>
      </c>
      <c r="G14" s="15">
        <f>+室蘭市!G14+苫小牧市!G14+登別市!G14+伊達市!G14+豊浦町!G14+壮瞥町!G14+白老町!G14+厚真町!G14+洞爺湖町!G14+安平町!G14+むかわ町!G14</f>
        <v>3577</v>
      </c>
      <c r="H14" s="15">
        <f>+室蘭市!H14+苫小牧市!H14+登別市!H14+伊達市!H14+豊浦町!H14+壮瞥町!H14+白老町!H14+厚真町!H14+洞爺湖町!H14+安平町!H14+むかわ町!H14</f>
        <v>2086</v>
      </c>
      <c r="I14" s="15">
        <f>+室蘭市!I14+苫小牧市!I14+登別市!I14+伊達市!I14+豊浦町!I14+壮瞥町!I14+白老町!I14+厚真町!I14+洞爺湖町!I14+安平町!I14+むかわ町!I14</f>
        <v>4983</v>
      </c>
      <c r="J14" s="15">
        <f>+室蘭市!J14+苫小牧市!J14+登別市!J14+伊達市!J14+豊浦町!J14+壮瞥町!J14+白老町!J14+厚真町!J14+洞爺湖町!J14+安平町!J14+むかわ町!J14</f>
        <v>10</v>
      </c>
      <c r="K14" s="15">
        <f>+室蘭市!K14+苫小牧市!K14+登別市!K14+伊達市!K14+豊浦町!K14+壮瞥町!K14+白老町!K14+厚真町!K14+洞爺湖町!K14+安平町!K14+むかわ町!K14</f>
        <v>616</v>
      </c>
      <c r="L14" s="15">
        <f>+室蘭市!L14+苫小牧市!L14+登別市!L14+伊達市!L14+豊浦町!L14+壮瞥町!L14+白老町!L14+厚真町!L14+洞爺湖町!L14+安平町!L14+むかわ町!L14</f>
        <v>112</v>
      </c>
      <c r="M14" s="15">
        <f>+室蘭市!M14+苫小牧市!M14+登別市!M14+伊達市!M14+豊浦町!M14+壮瞥町!M14+白老町!M14+厚真町!M14+洞爺湖町!M14+安平町!M14+むかわ町!M14</f>
        <v>31</v>
      </c>
      <c r="N14" s="15">
        <f>+室蘭市!N14+苫小牧市!N14+登別市!N14+伊達市!N14+豊浦町!N14+壮瞥町!N14+白老町!N14+厚真町!N14+洞爺湖町!N14+安平町!N14+むかわ町!N14</f>
        <v>63</v>
      </c>
      <c r="O14" s="15">
        <f>+室蘭市!O14+苫小牧市!O14+登別市!O14+伊達市!O14+豊浦町!O14+壮瞥町!O14+白老町!O14+厚真町!O14+洞爺湖町!O14+安平町!O14+むかわ町!O14</f>
        <v>147</v>
      </c>
      <c r="P14" s="15">
        <f>+室蘭市!P14+苫小牧市!P14+登別市!P14+伊達市!P14+豊浦町!P14+壮瞥町!P14+白老町!P14+厚真町!P14+洞爺湖町!P14+安平町!P14+むかわ町!P14</f>
        <v>130</v>
      </c>
      <c r="Q14" s="15">
        <f>+室蘭市!Q14+苫小牧市!Q14+登別市!Q14+伊達市!Q14+豊浦町!Q14+壮瞥町!Q14+白老町!Q14+厚真町!Q14+洞爺湖町!Q14+安平町!Q14+むかわ町!Q14</f>
        <v>30</v>
      </c>
      <c r="R14" s="15">
        <f>+室蘭市!R14+苫小牧市!R14+登別市!R14+伊達市!R14+豊浦町!R14+壮瞥町!R14+白老町!R14+厚真町!R14+洞爺湖町!R14+安平町!R14+むかわ町!R14</f>
        <v>902</v>
      </c>
      <c r="S14" s="15">
        <f>+室蘭市!S14+苫小牧市!S14+登別市!S14+伊達市!S14+豊浦町!S14+壮瞥町!S14+白老町!S14+厚真町!S14+洞爺湖町!S14+安平町!S14+むかわ町!S14</f>
        <v>32</v>
      </c>
      <c r="T14" s="15">
        <f>+室蘭市!T14+苫小牧市!T14+登別市!T14+伊達市!T14+豊浦町!T14+壮瞥町!T14+白老町!T14+厚真町!T14+洞爺湖町!T14+安平町!T14+むかわ町!T14</f>
        <v>206</v>
      </c>
      <c r="U14" s="16">
        <f>+室蘭市!U14+苫小牧市!U14+登別市!U14+伊達市!U14+豊浦町!U14+壮瞥町!U14+白老町!U14+厚真町!U14+洞爺湖町!U14+安平町!U14+むかわ町!U14</f>
        <v>3661</v>
      </c>
      <c r="V14" s="41">
        <f>+室蘭市!V14+苫小牧市!V14+登別市!V14+伊達市!V14+豊浦町!V14+壮瞥町!V14+白老町!V14+厚真町!V14+洞爺湖町!V14+安平町!V14+むかわ町!V14</f>
        <v>85400</v>
      </c>
    </row>
    <row r="15" spans="1:22" ht="18" customHeight="1" x14ac:dyDescent="0.15">
      <c r="A15" s="175" t="s">
        <v>5</v>
      </c>
      <c r="B15" s="7" t="s">
        <v>13</v>
      </c>
      <c r="C15" s="20">
        <f>+室蘭市!C15+苫小牧市!C15+登別市!C15+伊達市!C15+豊浦町!C15+壮瞥町!C15+白老町!C15+厚真町!C15+洞爺湖町!C15+安平町!C15+むかわ町!C15</f>
        <v>13863</v>
      </c>
      <c r="D15" s="21">
        <f>+室蘭市!D15+苫小牧市!D15+登別市!D15+伊達市!D15+豊浦町!D15+壮瞥町!D15+白老町!D15+厚真町!D15+洞爺湖町!D15+安平町!D15+むかわ町!D15</f>
        <v>18993</v>
      </c>
      <c r="E15" s="21">
        <f>+室蘭市!E15+苫小牧市!E15+登別市!E15+伊達市!E15+豊浦町!E15+壮瞥町!E15+白老町!E15+厚真町!E15+洞爺湖町!E15+安平町!E15+むかわ町!E15</f>
        <v>26549</v>
      </c>
      <c r="F15" s="21">
        <f>+室蘭市!F15+苫小牧市!F15+登別市!F15+伊達市!F15+豊浦町!F15+壮瞥町!F15+白老町!F15+厚真町!F15+洞爺湖町!F15+安平町!F15+むかわ町!F15</f>
        <v>6009</v>
      </c>
      <c r="G15" s="21">
        <f>+室蘭市!G15+苫小牧市!G15+登別市!G15+伊達市!G15+豊浦町!G15+壮瞥町!G15+白老町!G15+厚真町!G15+洞爺湖町!G15+安平町!G15+むかわ町!G15</f>
        <v>1321</v>
      </c>
      <c r="H15" s="21">
        <f>+室蘭市!H15+苫小牧市!H15+登別市!H15+伊達市!H15+豊浦町!H15+壮瞥町!H15+白老町!H15+厚真町!H15+洞爺湖町!H15+安平町!H15+むかわ町!H15</f>
        <v>472</v>
      </c>
      <c r="I15" s="21">
        <f>+室蘭市!I15+苫小牧市!I15+登別市!I15+伊達市!I15+豊浦町!I15+壮瞥町!I15+白老町!I15+厚真町!I15+洞爺湖町!I15+安平町!I15+むかわ町!I15</f>
        <v>1876</v>
      </c>
      <c r="J15" s="21">
        <f>+室蘭市!J15+苫小牧市!J15+登別市!J15+伊達市!J15+豊浦町!J15+壮瞥町!J15+白老町!J15+厚真町!J15+洞爺湖町!J15+安平町!J15+むかわ町!J15</f>
        <v>10</v>
      </c>
      <c r="K15" s="21">
        <f>+室蘭市!K15+苫小牧市!K15+登別市!K15+伊達市!K15+豊浦町!K15+壮瞥町!K15+白老町!K15+厚真町!K15+洞爺湖町!K15+安平町!K15+むかわ町!K15</f>
        <v>84</v>
      </c>
      <c r="L15" s="21">
        <f>+室蘭市!L15+苫小牧市!L15+登別市!L15+伊達市!L15+豊浦町!L15+壮瞥町!L15+白老町!L15+厚真町!L15+洞爺湖町!L15+安平町!L15+むかわ町!L15</f>
        <v>67</v>
      </c>
      <c r="M15" s="21">
        <f>+室蘭市!M15+苫小牧市!M15+登別市!M15+伊達市!M15+豊浦町!M15+壮瞥町!M15+白老町!M15+厚真町!M15+洞爺湖町!M15+安平町!M15+むかわ町!M15</f>
        <v>6</v>
      </c>
      <c r="N15" s="21">
        <f>+室蘭市!N15+苫小牧市!N15+登別市!N15+伊達市!N15+豊浦町!N15+壮瞥町!N15+白老町!N15+厚真町!N15+洞爺湖町!N15+安平町!N15+むかわ町!N15</f>
        <v>90</v>
      </c>
      <c r="O15" s="21">
        <f>+室蘭市!O15+苫小牧市!O15+登別市!O15+伊達市!O15+豊浦町!O15+壮瞥町!O15+白老町!O15+厚真町!O15+洞爺湖町!O15+安平町!O15+むかわ町!O15</f>
        <v>95</v>
      </c>
      <c r="P15" s="21">
        <f>+室蘭市!P15+苫小牧市!P15+登別市!P15+伊達市!P15+豊浦町!P15+壮瞥町!P15+白老町!P15+厚真町!P15+洞爺湖町!P15+安平町!P15+むかわ町!P15</f>
        <v>57</v>
      </c>
      <c r="Q15" s="21">
        <f>+室蘭市!Q15+苫小牧市!Q15+登別市!Q15+伊達市!Q15+豊浦町!Q15+壮瞥町!Q15+白老町!Q15+厚真町!Q15+洞爺湖町!Q15+安平町!Q15+むかわ町!Q15</f>
        <v>49</v>
      </c>
      <c r="R15" s="21">
        <f>+室蘭市!R15+苫小牧市!R15+登別市!R15+伊達市!R15+豊浦町!R15+壮瞥町!R15+白老町!R15+厚真町!R15+洞爺湖町!R15+安平町!R15+むかわ町!R15</f>
        <v>352</v>
      </c>
      <c r="S15" s="21">
        <f>+室蘭市!S15+苫小牧市!S15+登別市!S15+伊達市!S15+豊浦町!S15+壮瞥町!S15+白老町!S15+厚真町!S15+洞爺湖町!S15+安平町!S15+むかわ町!S15</f>
        <v>74</v>
      </c>
      <c r="T15" s="21">
        <f>+室蘭市!T15+苫小牧市!T15+登別市!T15+伊達市!T15+豊浦町!T15+壮瞥町!T15+白老町!T15+厚真町!T15+洞爺湖町!T15+安平町!T15+むかわ町!T15</f>
        <v>107</v>
      </c>
      <c r="U15" s="22">
        <f>+室蘭市!U15+苫小牧市!U15+登別市!U15+伊達市!U15+豊浦町!U15+壮瞥町!U15+白老町!U15+厚真町!U15+洞爺湖町!U15+安平町!U15+むかわ町!U15</f>
        <v>2787</v>
      </c>
      <c r="V15" s="42">
        <f>+室蘭市!V15+苫小牧市!V15+登別市!V15+伊達市!V15+豊浦町!V15+壮瞥町!V15+白老町!V15+厚真町!V15+洞爺湖町!V15+安平町!V15+むかわ町!V15</f>
        <v>72861</v>
      </c>
    </row>
    <row r="16" spans="1:22" ht="18" customHeight="1" x14ac:dyDescent="0.15">
      <c r="A16" s="176"/>
      <c r="B16" s="6" t="s">
        <v>14</v>
      </c>
      <c r="C16" s="17">
        <f>+室蘭市!C16+苫小牧市!C16+登別市!C16+伊達市!C16+豊浦町!C16+壮瞥町!C16+白老町!C16+厚真町!C16+洞爺湖町!C16+安平町!C16+むかわ町!C16</f>
        <v>14855</v>
      </c>
      <c r="D16" s="18">
        <f>+室蘭市!D16+苫小牧市!D16+登別市!D16+伊達市!D16+豊浦町!D16+壮瞥町!D16+白老町!D16+厚真町!D16+洞爺湖町!D16+安平町!D16+むかわ町!D16</f>
        <v>19544</v>
      </c>
      <c r="E16" s="18">
        <f>+室蘭市!E16+苫小牧市!E16+登別市!E16+伊達市!E16+豊浦町!E16+壮瞥町!E16+白老町!E16+厚真町!E16+洞爺湖町!E16+安平町!E16+むかわ町!E16</f>
        <v>27251</v>
      </c>
      <c r="F16" s="18">
        <f>+室蘭市!F16+苫小牧市!F16+登別市!F16+伊達市!F16+豊浦町!F16+壮瞥町!F16+白老町!F16+厚真町!F16+洞爺湖町!F16+安平町!F16+むかわ町!F16</f>
        <v>6567</v>
      </c>
      <c r="G16" s="18">
        <f>+室蘭市!G16+苫小牧市!G16+登別市!G16+伊達市!G16+豊浦町!G16+壮瞥町!G16+白老町!G16+厚真町!G16+洞爺湖町!G16+安平町!G16+むかわ町!G16</f>
        <v>1377</v>
      </c>
      <c r="H16" s="18">
        <f>+室蘭市!H16+苫小牧市!H16+登別市!H16+伊達市!H16+豊浦町!H16+壮瞥町!H16+白老町!H16+厚真町!H16+洞爺湖町!H16+安平町!H16+むかわ町!H16</f>
        <v>474</v>
      </c>
      <c r="I16" s="18">
        <f>+室蘭市!I16+苫小牧市!I16+登別市!I16+伊達市!I16+豊浦町!I16+壮瞥町!I16+白老町!I16+厚真町!I16+洞爺湖町!I16+安平町!I16+むかわ町!I16</f>
        <v>1893</v>
      </c>
      <c r="J16" s="18">
        <f>+室蘭市!J16+苫小牧市!J16+登別市!J16+伊達市!J16+豊浦町!J16+壮瞥町!J16+白老町!J16+厚真町!J16+洞爺湖町!J16+安平町!J16+むかわ町!J16</f>
        <v>10</v>
      </c>
      <c r="K16" s="18">
        <f>+室蘭市!K16+苫小牧市!K16+登別市!K16+伊達市!K16+豊浦町!K16+壮瞥町!K16+白老町!K16+厚真町!K16+洞爺湖町!K16+安平町!K16+むかわ町!K16</f>
        <v>84</v>
      </c>
      <c r="L16" s="18">
        <f>+室蘭市!L16+苫小牧市!L16+登別市!L16+伊達市!L16+豊浦町!L16+壮瞥町!L16+白老町!L16+厚真町!L16+洞爺湖町!L16+安平町!L16+むかわ町!L16</f>
        <v>73</v>
      </c>
      <c r="M16" s="18">
        <f>+室蘭市!M16+苫小牧市!M16+登別市!M16+伊達市!M16+豊浦町!M16+壮瞥町!M16+白老町!M16+厚真町!M16+洞爺湖町!M16+安平町!M16+むかわ町!M16</f>
        <v>6</v>
      </c>
      <c r="N16" s="18">
        <f>+室蘭市!N16+苫小牧市!N16+登別市!N16+伊達市!N16+豊浦町!N16+壮瞥町!N16+白老町!N16+厚真町!N16+洞爺湖町!N16+安平町!N16+むかわ町!N16</f>
        <v>108</v>
      </c>
      <c r="O16" s="18">
        <f>+室蘭市!O16+苫小牧市!O16+登別市!O16+伊達市!O16+豊浦町!O16+壮瞥町!O16+白老町!O16+厚真町!O16+洞爺湖町!O16+安平町!O16+むかわ町!O16</f>
        <v>130</v>
      </c>
      <c r="P16" s="18">
        <f>+室蘭市!P16+苫小牧市!P16+登別市!P16+伊達市!P16+豊浦町!P16+壮瞥町!P16+白老町!P16+厚真町!P16+洞爺湖町!P16+安平町!P16+むかわ町!P16</f>
        <v>96</v>
      </c>
      <c r="Q16" s="18">
        <f>+室蘭市!Q16+苫小牧市!Q16+登別市!Q16+伊達市!Q16+豊浦町!Q16+壮瞥町!Q16+白老町!Q16+厚真町!Q16+洞爺湖町!Q16+安平町!Q16+むかわ町!Q16</f>
        <v>71</v>
      </c>
      <c r="R16" s="18">
        <f>+室蘭市!R16+苫小牧市!R16+登別市!R16+伊達市!R16+豊浦町!R16+壮瞥町!R16+白老町!R16+厚真町!R16+洞爺湖町!R16+安平町!R16+むかわ町!R16</f>
        <v>438</v>
      </c>
      <c r="S16" s="18">
        <f>+室蘭市!S16+苫小牧市!S16+登別市!S16+伊達市!S16+豊浦町!S16+壮瞥町!S16+白老町!S16+厚真町!S16+洞爺湖町!S16+安平町!S16+むかわ町!S16</f>
        <v>86</v>
      </c>
      <c r="T16" s="18">
        <f>+室蘭市!T16+苫小牧市!T16+登別市!T16+伊達市!T16+豊浦町!T16+壮瞥町!T16+白老町!T16+厚真町!T16+洞爺湖町!T16+安平町!T16+むかわ町!T16</f>
        <v>131</v>
      </c>
      <c r="U16" s="19">
        <f>+室蘭市!U16+苫小牧市!U16+登別市!U16+伊達市!U16+豊浦町!U16+壮瞥町!U16+白老町!U16+厚真町!U16+洞爺湖町!U16+安平町!U16+むかわ町!U16</f>
        <v>2992</v>
      </c>
      <c r="V16" s="40">
        <f>+室蘭市!V16+苫小牧市!V16+登別市!V16+伊達市!V16+豊浦町!V16+壮瞥町!V16+白老町!V16+厚真町!V16+洞爺湖町!V16+安平町!V16+むかわ町!V16</f>
        <v>76186</v>
      </c>
    </row>
    <row r="17" spans="1:22" ht="18" customHeight="1" x14ac:dyDescent="0.15">
      <c r="A17" s="173" t="s">
        <v>6</v>
      </c>
      <c r="B17" s="4" t="s">
        <v>13</v>
      </c>
      <c r="C17" s="11">
        <f>+室蘭市!C17+苫小牧市!C17+登別市!C17+伊達市!C17+豊浦町!C17+壮瞥町!C17+白老町!C17+厚真町!C17+洞爺湖町!C17+安平町!C17+むかわ町!C17</f>
        <v>11708</v>
      </c>
      <c r="D17" s="12">
        <f>+室蘭市!D17+苫小牧市!D17+登別市!D17+伊達市!D17+豊浦町!D17+壮瞥町!D17+白老町!D17+厚真町!D17+洞爺湖町!D17+安平町!D17+むかわ町!D17</f>
        <v>8606</v>
      </c>
      <c r="E17" s="12">
        <f>+室蘭市!E17+苫小牧市!E17+登別市!E17+伊達市!E17+豊浦町!E17+壮瞥町!E17+白老町!E17+厚真町!E17+洞爺湖町!E17+安平町!E17+むかわ町!E17</f>
        <v>25406</v>
      </c>
      <c r="F17" s="12">
        <f>+室蘭市!F17+苫小牧市!F17+登別市!F17+伊達市!F17+豊浦町!F17+壮瞥町!F17+白老町!F17+厚真町!F17+洞爺湖町!F17+安平町!F17+むかわ町!F17</f>
        <v>3717</v>
      </c>
      <c r="G17" s="12">
        <f>+室蘭市!G17+苫小牧市!G17+登別市!G17+伊達市!G17+豊浦町!G17+壮瞥町!G17+白老町!G17+厚真町!G17+洞爺湖町!G17+安平町!G17+むかわ町!G17</f>
        <v>1322</v>
      </c>
      <c r="H17" s="12">
        <f>+室蘭市!H17+苫小牧市!H17+登別市!H17+伊達市!H17+豊浦町!H17+壮瞥町!H17+白老町!H17+厚真町!H17+洞爺湖町!H17+安平町!H17+むかわ町!H17</f>
        <v>839</v>
      </c>
      <c r="I17" s="12">
        <f>+室蘭市!I17+苫小牧市!I17+登別市!I17+伊達市!I17+豊浦町!I17+壮瞥町!I17+白老町!I17+厚真町!I17+洞爺湖町!I17+安平町!I17+むかわ町!I17</f>
        <v>1143</v>
      </c>
      <c r="J17" s="12">
        <f>+室蘭市!J17+苫小牧市!J17+登別市!J17+伊達市!J17+豊浦町!J17+壮瞥町!J17+白老町!J17+厚真町!J17+洞爺湖町!J17+安平町!J17+むかわ町!J17</f>
        <v>0</v>
      </c>
      <c r="K17" s="12">
        <f>+室蘭市!K17+苫小牧市!K17+登別市!K17+伊達市!K17+豊浦町!K17+壮瞥町!K17+白老町!K17+厚真町!K17+洞爺湖町!K17+安平町!K17+むかわ町!K17</f>
        <v>152</v>
      </c>
      <c r="L17" s="12">
        <f>+室蘭市!L17+苫小牧市!L17+登別市!L17+伊達市!L17+豊浦町!L17+壮瞥町!L17+白老町!L17+厚真町!L17+洞爺湖町!L17+安平町!L17+むかわ町!L17</f>
        <v>41</v>
      </c>
      <c r="M17" s="12">
        <f>+室蘭市!M17+苫小牧市!M17+登別市!M17+伊達市!M17+豊浦町!M17+壮瞥町!M17+白老町!M17+厚真町!M17+洞爺湖町!M17+安平町!M17+むかわ町!M17</f>
        <v>50</v>
      </c>
      <c r="N17" s="12">
        <f>+室蘭市!N17+苫小牧市!N17+登別市!N17+伊達市!N17+豊浦町!N17+壮瞥町!N17+白老町!N17+厚真町!N17+洞爺湖町!N17+安平町!N17+むかわ町!N17</f>
        <v>49</v>
      </c>
      <c r="O17" s="12">
        <f>+室蘭市!O17+苫小牧市!O17+登別市!O17+伊達市!O17+豊浦町!O17+壮瞥町!O17+白老町!O17+厚真町!O17+洞爺湖町!O17+安平町!O17+むかわ町!O17</f>
        <v>41</v>
      </c>
      <c r="P17" s="12">
        <f>+室蘭市!P17+苫小牧市!P17+登別市!P17+伊達市!P17+豊浦町!P17+壮瞥町!P17+白老町!P17+厚真町!P17+洞爺湖町!P17+安平町!P17+むかわ町!P17</f>
        <v>33</v>
      </c>
      <c r="Q17" s="12">
        <f>+室蘭市!Q17+苫小牧市!Q17+登別市!Q17+伊達市!Q17+豊浦町!Q17+壮瞥町!Q17+白老町!Q17+厚真町!Q17+洞爺湖町!Q17+安平町!Q17+むかわ町!Q17</f>
        <v>30</v>
      </c>
      <c r="R17" s="12">
        <f>+室蘭市!R17+苫小牧市!R17+登別市!R17+伊達市!R17+豊浦町!R17+壮瞥町!R17+白老町!R17+厚真町!R17+洞爺湖町!R17+安平町!R17+むかわ町!R17</f>
        <v>285</v>
      </c>
      <c r="S17" s="12">
        <f>+室蘭市!S17+苫小牧市!S17+登別市!S17+伊達市!S17+豊浦町!S17+壮瞥町!S17+白老町!S17+厚真町!S17+洞爺湖町!S17+安平町!S17+むかわ町!S17</f>
        <v>36</v>
      </c>
      <c r="T17" s="12">
        <f>+室蘭市!T17+苫小牧市!T17+登別市!T17+伊達市!T17+豊浦町!T17+壮瞥町!T17+白老町!T17+厚真町!T17+洞爺湖町!T17+安平町!T17+むかわ町!T17</f>
        <v>114</v>
      </c>
      <c r="U17" s="13">
        <f>+室蘭市!U17+苫小牧市!U17+登別市!U17+伊達市!U17+豊浦町!U17+壮瞥町!U17+白老町!U17+厚真町!U17+洞爺湖町!U17+安平町!U17+むかわ町!U17</f>
        <v>1753</v>
      </c>
      <c r="V17" s="39">
        <f>+室蘭市!V17+苫小牧市!V17+登別市!V17+伊達市!V17+豊浦町!V17+壮瞥町!V17+白老町!V17+厚真町!V17+洞爺湖町!V17+安平町!V17+むかわ町!V17</f>
        <v>55325</v>
      </c>
    </row>
    <row r="18" spans="1:22" ht="18" customHeight="1" x14ac:dyDescent="0.15">
      <c r="A18" s="172"/>
      <c r="B18" s="5" t="s">
        <v>14</v>
      </c>
      <c r="C18" s="14">
        <f>+室蘭市!C18+苫小牧市!C18+登別市!C18+伊達市!C18+豊浦町!C18+壮瞥町!C18+白老町!C18+厚真町!C18+洞爺湖町!C18+安平町!C18+むかわ町!C18</f>
        <v>12231</v>
      </c>
      <c r="D18" s="15">
        <f>+室蘭市!D18+苫小牧市!D18+登別市!D18+伊達市!D18+豊浦町!D18+壮瞥町!D18+白老町!D18+厚真町!D18+洞爺湖町!D18+安平町!D18+むかわ町!D18</f>
        <v>9025</v>
      </c>
      <c r="E18" s="15">
        <f>+室蘭市!E18+苫小牧市!E18+登別市!E18+伊達市!E18+豊浦町!E18+壮瞥町!E18+白老町!E18+厚真町!E18+洞爺湖町!E18+安平町!E18+むかわ町!E18</f>
        <v>25870</v>
      </c>
      <c r="F18" s="15">
        <f>+室蘭市!F18+苫小牧市!F18+登別市!F18+伊達市!F18+豊浦町!F18+壮瞥町!F18+白老町!F18+厚真町!F18+洞爺湖町!F18+安平町!F18+むかわ町!F18</f>
        <v>4011</v>
      </c>
      <c r="G18" s="15">
        <f>+室蘭市!G18+苫小牧市!G18+登別市!G18+伊達市!G18+豊浦町!G18+壮瞥町!G18+白老町!G18+厚真町!G18+洞爺湖町!G18+安平町!G18+むかわ町!G18</f>
        <v>1403</v>
      </c>
      <c r="H18" s="15">
        <f>+室蘭市!H18+苫小牧市!H18+登別市!H18+伊達市!H18+豊浦町!H18+壮瞥町!H18+白老町!H18+厚真町!H18+洞爺湖町!H18+安平町!H18+むかわ町!H18</f>
        <v>849</v>
      </c>
      <c r="I18" s="15">
        <f>+室蘭市!I18+苫小牧市!I18+登別市!I18+伊達市!I18+豊浦町!I18+壮瞥町!I18+白老町!I18+厚真町!I18+洞爺湖町!I18+安平町!I18+むかわ町!I18</f>
        <v>1173</v>
      </c>
      <c r="J18" s="15">
        <f>+室蘭市!J18+苫小牧市!J18+登別市!J18+伊達市!J18+豊浦町!J18+壮瞥町!J18+白老町!J18+厚真町!J18+洞爺湖町!J18+安平町!J18+むかわ町!J18</f>
        <v>0</v>
      </c>
      <c r="K18" s="15">
        <f>+室蘭市!K18+苫小牧市!K18+登別市!K18+伊達市!K18+豊浦町!K18+壮瞥町!K18+白老町!K18+厚真町!K18+洞爺湖町!K18+安平町!K18+むかわ町!K18</f>
        <v>155</v>
      </c>
      <c r="L18" s="15">
        <f>+室蘭市!L18+苫小牧市!L18+登別市!L18+伊達市!L18+豊浦町!L18+壮瞥町!L18+白老町!L18+厚真町!L18+洞爺湖町!L18+安平町!L18+むかわ町!L18</f>
        <v>41</v>
      </c>
      <c r="M18" s="15">
        <f>+室蘭市!M18+苫小牧市!M18+登別市!M18+伊達市!M18+豊浦町!M18+壮瞥町!M18+白老町!M18+厚真町!M18+洞爺湖町!M18+安平町!M18+むかわ町!M18</f>
        <v>50</v>
      </c>
      <c r="N18" s="15">
        <f>+室蘭市!N18+苫小牧市!N18+登別市!N18+伊達市!N18+豊浦町!N18+壮瞥町!N18+白老町!N18+厚真町!N18+洞爺湖町!N18+安平町!N18+むかわ町!N18</f>
        <v>168</v>
      </c>
      <c r="O18" s="15">
        <f>+室蘭市!O18+苫小牧市!O18+登別市!O18+伊達市!O18+豊浦町!O18+壮瞥町!O18+白老町!O18+厚真町!O18+洞爺湖町!O18+安平町!O18+むかわ町!O18</f>
        <v>161</v>
      </c>
      <c r="P18" s="15">
        <f>+室蘭市!P18+苫小牧市!P18+登別市!P18+伊達市!P18+豊浦町!P18+壮瞥町!P18+白老町!P18+厚真町!P18+洞爺湖町!P18+安平町!P18+むかわ町!P18</f>
        <v>35</v>
      </c>
      <c r="Q18" s="15">
        <f>+室蘭市!Q18+苫小牧市!Q18+登別市!Q18+伊達市!Q18+豊浦町!Q18+壮瞥町!Q18+白老町!Q18+厚真町!Q18+洞爺湖町!Q18+安平町!Q18+むかわ町!Q18</f>
        <v>30</v>
      </c>
      <c r="R18" s="15">
        <f>+室蘭市!R18+苫小牧市!R18+登別市!R18+伊達市!R18+豊浦町!R18+壮瞥町!R18+白老町!R18+厚真町!R18+洞爺湖町!R18+安平町!R18+むかわ町!R18</f>
        <v>335</v>
      </c>
      <c r="S18" s="15">
        <f>+室蘭市!S18+苫小牧市!S18+登別市!S18+伊達市!S18+豊浦町!S18+壮瞥町!S18+白老町!S18+厚真町!S18+洞爺湖町!S18+安平町!S18+むかわ町!S18</f>
        <v>40</v>
      </c>
      <c r="T18" s="15">
        <f>+室蘭市!T18+苫小牧市!T18+登別市!T18+伊達市!T18+豊浦町!T18+壮瞥町!T18+白老町!T18+厚真町!T18+洞爺湖町!T18+安平町!T18+むかわ町!T18</f>
        <v>138</v>
      </c>
      <c r="U18" s="16">
        <f>+室蘭市!U18+苫小牧市!U18+登別市!U18+伊達市!U18+豊浦町!U18+壮瞥町!U18+白老町!U18+厚真町!U18+洞爺湖町!U18+安平町!U18+むかわ町!U18</f>
        <v>1860</v>
      </c>
      <c r="V18" s="41">
        <f>+室蘭市!V18+苫小牧市!V18+登別市!V18+伊達市!V18+豊浦町!V18+壮瞥町!V18+白老町!V18+厚真町!V18+洞爺湖町!V18+安平町!V18+むかわ町!V18</f>
        <v>57575</v>
      </c>
    </row>
    <row r="19" spans="1:22" ht="18" customHeight="1" x14ac:dyDescent="0.15">
      <c r="A19" s="175" t="s">
        <v>7</v>
      </c>
      <c r="B19" s="7" t="s">
        <v>13</v>
      </c>
      <c r="C19" s="20">
        <f>+室蘭市!C19+苫小牧市!C19+登別市!C19+伊達市!C19+豊浦町!C19+壮瞥町!C19+白老町!C19+厚真町!C19+洞爺湖町!C19+安平町!C19+むかわ町!C19</f>
        <v>15759</v>
      </c>
      <c r="D19" s="21">
        <f>+室蘭市!D19+苫小牧市!D19+登別市!D19+伊達市!D19+豊浦町!D19+壮瞥町!D19+白老町!D19+厚真町!D19+洞爺湖町!D19+安平町!D19+むかわ町!D19</f>
        <v>10277</v>
      </c>
      <c r="E19" s="21">
        <f>+室蘭市!E19+苫小牧市!E19+登別市!E19+伊達市!E19+豊浦町!E19+壮瞥町!E19+白老町!E19+厚真町!E19+洞爺湖町!E19+安平町!E19+むかわ町!E19</f>
        <v>32200</v>
      </c>
      <c r="F19" s="21">
        <f>+室蘭市!F19+苫小牧市!F19+登別市!F19+伊達市!F19+豊浦町!F19+壮瞥町!F19+白老町!F19+厚真町!F19+洞爺湖町!F19+安平町!F19+むかわ町!F19</f>
        <v>5856</v>
      </c>
      <c r="G19" s="21">
        <f>+室蘭市!G19+苫小牧市!G19+登別市!G19+伊達市!G19+豊浦町!G19+壮瞥町!G19+白老町!G19+厚真町!G19+洞爺湖町!G19+安平町!G19+むかわ町!G19</f>
        <v>2431</v>
      </c>
      <c r="H19" s="21">
        <f>+室蘭市!H19+苫小牧市!H19+登別市!H19+伊達市!H19+豊浦町!H19+壮瞥町!H19+白老町!H19+厚真町!H19+洞爺湖町!H19+安平町!H19+むかわ町!H19</f>
        <v>2281</v>
      </c>
      <c r="I19" s="21">
        <f>+室蘭市!I19+苫小牧市!I19+登別市!I19+伊達市!I19+豊浦町!I19+壮瞥町!I19+白老町!I19+厚真町!I19+洞爺湖町!I19+安平町!I19+むかわ町!I19</f>
        <v>3431</v>
      </c>
      <c r="J19" s="21">
        <f>+室蘭市!J19+苫小牧市!J19+登別市!J19+伊達市!J19+豊浦町!J19+壮瞥町!J19+白老町!J19+厚真町!J19+洞爺湖町!J19+安平町!J19+むかわ町!J19</f>
        <v>1</v>
      </c>
      <c r="K19" s="21">
        <f>+室蘭市!K19+苫小牧市!K19+登別市!K19+伊達市!K19+豊浦町!K19+壮瞥町!K19+白老町!K19+厚真町!K19+洞爺湖町!K19+安平町!K19+むかわ町!K19</f>
        <v>279</v>
      </c>
      <c r="L19" s="21">
        <f>+室蘭市!L19+苫小牧市!L19+登別市!L19+伊達市!L19+豊浦町!L19+壮瞥町!L19+白老町!L19+厚真町!L19+洞爺湖町!L19+安平町!L19+むかわ町!L19</f>
        <v>203</v>
      </c>
      <c r="M19" s="21">
        <f>+室蘭市!M19+苫小牧市!M19+登別市!M19+伊達市!M19+豊浦町!M19+壮瞥町!M19+白老町!M19+厚真町!M19+洞爺湖町!M19+安平町!M19+むかわ町!M19</f>
        <v>100</v>
      </c>
      <c r="N19" s="21">
        <f>+室蘭市!N19+苫小牧市!N19+登別市!N19+伊達市!N19+豊浦町!N19+壮瞥町!N19+白老町!N19+厚真町!N19+洞爺湖町!N19+安平町!N19+むかわ町!N19</f>
        <v>62</v>
      </c>
      <c r="O19" s="21">
        <f>+室蘭市!O19+苫小牧市!O19+登別市!O19+伊達市!O19+豊浦町!O19+壮瞥町!O19+白老町!O19+厚真町!O19+洞爺湖町!O19+安平町!O19+むかわ町!O19</f>
        <v>106</v>
      </c>
      <c r="P19" s="21">
        <f>+室蘭市!P19+苫小牧市!P19+登別市!P19+伊達市!P19+豊浦町!P19+壮瞥町!P19+白老町!P19+厚真町!P19+洞爺湖町!P19+安平町!P19+むかわ町!P19</f>
        <v>51</v>
      </c>
      <c r="Q19" s="21">
        <f>+室蘭市!Q19+苫小牧市!Q19+登別市!Q19+伊達市!Q19+豊浦町!Q19+壮瞥町!Q19+白老町!Q19+厚真町!Q19+洞爺湖町!Q19+安平町!Q19+むかわ町!Q19</f>
        <v>20</v>
      </c>
      <c r="R19" s="21">
        <f>+室蘭市!R19+苫小牧市!R19+登別市!R19+伊達市!R19+豊浦町!R19+壮瞥町!R19+白老町!R19+厚真町!R19+洞爺湖町!R19+安平町!R19+むかわ町!R19</f>
        <v>785</v>
      </c>
      <c r="S19" s="21">
        <f>+室蘭市!S19+苫小牧市!S19+登別市!S19+伊達市!S19+豊浦町!S19+壮瞥町!S19+白老町!S19+厚真町!S19+洞爺湖町!S19+安平町!S19+むかわ町!S19</f>
        <v>78</v>
      </c>
      <c r="T19" s="21">
        <f>+室蘭市!T19+苫小牧市!T19+登別市!T19+伊達市!T19+豊浦町!T19+壮瞥町!T19+白老町!T19+厚真町!T19+洞爺湖町!T19+安平町!T19+むかわ町!T19</f>
        <v>398</v>
      </c>
      <c r="U19" s="22">
        <f>+室蘭市!U19+苫小牧市!U19+登別市!U19+伊達市!U19+豊浦町!U19+壮瞥町!U19+白老町!U19+厚真町!U19+洞爺湖町!U19+安平町!U19+むかわ町!U19</f>
        <v>2357</v>
      </c>
      <c r="V19" s="42">
        <f>+室蘭市!V19+苫小牧市!V19+登別市!V19+伊達市!V19+豊浦町!V19+壮瞥町!V19+白老町!V19+厚真町!V19+洞爺湖町!V19+安平町!V19+むかわ町!V19</f>
        <v>76675</v>
      </c>
    </row>
    <row r="20" spans="1:22" ht="18" customHeight="1" x14ac:dyDescent="0.15">
      <c r="A20" s="176"/>
      <c r="B20" s="6" t="s">
        <v>14</v>
      </c>
      <c r="C20" s="17">
        <f>+室蘭市!C20+苫小牧市!C20+登別市!C20+伊達市!C20+豊浦町!C20+壮瞥町!C20+白老町!C20+厚真町!C20+洞爺湖町!C20+安平町!C20+むかわ町!C20</f>
        <v>16844</v>
      </c>
      <c r="D20" s="18">
        <f>+室蘭市!D20+苫小牧市!D20+登別市!D20+伊達市!D20+豊浦町!D20+壮瞥町!D20+白老町!D20+厚真町!D20+洞爺湖町!D20+安平町!D20+むかわ町!D20</f>
        <v>10509</v>
      </c>
      <c r="E20" s="18">
        <f>+室蘭市!E20+苫小牧市!E20+登別市!E20+伊達市!E20+豊浦町!E20+壮瞥町!E20+白老町!E20+厚真町!E20+洞爺湖町!E20+安平町!E20+むかわ町!E20</f>
        <v>32423</v>
      </c>
      <c r="F20" s="18">
        <f>+室蘭市!F20+苫小牧市!F20+登別市!F20+伊達市!F20+豊浦町!F20+壮瞥町!F20+白老町!F20+厚真町!F20+洞爺湖町!F20+安平町!F20+むかわ町!F20</f>
        <v>6630</v>
      </c>
      <c r="G20" s="18">
        <f>+室蘭市!G20+苫小牧市!G20+登別市!G20+伊達市!G20+豊浦町!G20+壮瞥町!G20+白老町!G20+厚真町!G20+洞爺湖町!G20+安平町!G20+むかわ町!G20</f>
        <v>2506</v>
      </c>
      <c r="H20" s="18">
        <f>+室蘭市!H20+苫小牧市!H20+登別市!H20+伊達市!H20+豊浦町!H20+壮瞥町!H20+白老町!H20+厚真町!H20+洞爺湖町!H20+安平町!H20+むかわ町!H20</f>
        <v>2336</v>
      </c>
      <c r="I20" s="18">
        <f>+室蘭市!I20+苫小牧市!I20+登別市!I20+伊達市!I20+豊浦町!I20+壮瞥町!I20+白老町!I20+厚真町!I20+洞爺湖町!I20+安平町!I20+むかわ町!I20</f>
        <v>3468</v>
      </c>
      <c r="J20" s="18">
        <f>+室蘭市!J20+苫小牧市!J20+登別市!J20+伊達市!J20+豊浦町!J20+壮瞥町!J20+白老町!J20+厚真町!J20+洞爺湖町!J20+安平町!J20+むかわ町!J20</f>
        <v>1</v>
      </c>
      <c r="K20" s="18">
        <f>+室蘭市!K20+苫小牧市!K20+登別市!K20+伊達市!K20+豊浦町!K20+壮瞥町!K20+白老町!K20+厚真町!K20+洞爺湖町!K20+安平町!K20+むかわ町!K20</f>
        <v>279</v>
      </c>
      <c r="L20" s="18">
        <f>+室蘭市!L20+苫小牧市!L20+登別市!L20+伊達市!L20+豊浦町!L20+壮瞥町!L20+白老町!L20+厚真町!L20+洞爺湖町!L20+安平町!L20+むかわ町!L20</f>
        <v>204</v>
      </c>
      <c r="M20" s="18">
        <f>+室蘭市!M20+苫小牧市!M20+登別市!M20+伊達市!M20+豊浦町!M20+壮瞥町!M20+白老町!M20+厚真町!M20+洞爺湖町!M20+安平町!M20+むかわ町!M20</f>
        <v>102</v>
      </c>
      <c r="N20" s="18">
        <f>+室蘭市!N20+苫小牧市!N20+登別市!N20+伊達市!N20+豊浦町!N20+壮瞥町!N20+白老町!N20+厚真町!N20+洞爺湖町!N20+安平町!N20+むかわ町!N20</f>
        <v>78</v>
      </c>
      <c r="O20" s="18">
        <f>+室蘭市!O20+苫小牧市!O20+登別市!O20+伊達市!O20+豊浦町!O20+壮瞥町!O20+白老町!O20+厚真町!O20+洞爺湖町!O20+安平町!O20+むかわ町!O20</f>
        <v>136</v>
      </c>
      <c r="P20" s="18">
        <f>+室蘭市!P20+苫小牧市!P20+登別市!P20+伊達市!P20+豊浦町!P20+壮瞥町!P20+白老町!P20+厚真町!P20+洞爺湖町!P20+安平町!P20+むかわ町!P20</f>
        <v>77</v>
      </c>
      <c r="Q20" s="18">
        <f>+室蘭市!Q20+苫小牧市!Q20+登別市!Q20+伊達市!Q20+豊浦町!Q20+壮瞥町!Q20+白老町!Q20+厚真町!Q20+洞爺湖町!Q20+安平町!Q20+むかわ町!Q20</f>
        <v>24</v>
      </c>
      <c r="R20" s="18">
        <f>+室蘭市!R20+苫小牧市!R20+登別市!R20+伊達市!R20+豊浦町!R20+壮瞥町!R20+白老町!R20+厚真町!R20+洞爺湖町!R20+安平町!R20+むかわ町!R20</f>
        <v>829</v>
      </c>
      <c r="S20" s="18">
        <f>+室蘭市!S20+苫小牧市!S20+登別市!S20+伊達市!S20+豊浦町!S20+壮瞥町!S20+白老町!S20+厚真町!S20+洞爺湖町!S20+安平町!S20+むかわ町!S20</f>
        <v>78</v>
      </c>
      <c r="T20" s="18">
        <f>+室蘭市!T20+苫小牧市!T20+登別市!T20+伊達市!T20+豊浦町!T20+壮瞥町!T20+白老町!T20+厚真町!T20+洞爺湖町!T20+安平町!T20+むかわ町!T20</f>
        <v>406</v>
      </c>
      <c r="U20" s="19">
        <f>+室蘭市!U20+苫小牧市!U20+登別市!U20+伊達市!U20+豊浦町!U20+壮瞥町!U20+白老町!U20+厚真町!U20+洞爺湖町!U20+安平町!U20+むかわ町!U20</f>
        <v>2404</v>
      </c>
      <c r="V20" s="40">
        <f>+室蘭市!V20+苫小牧市!V20+登別市!V20+伊達市!V20+豊浦町!V20+壮瞥町!V20+白老町!V20+厚真町!V20+洞爺湖町!V20+安平町!V20+むかわ町!V20</f>
        <v>79334</v>
      </c>
    </row>
    <row r="21" spans="1:22" ht="18" customHeight="1" x14ac:dyDescent="0.15">
      <c r="A21" s="173" t="s">
        <v>8</v>
      </c>
      <c r="B21" s="4" t="s">
        <v>13</v>
      </c>
      <c r="C21" s="11">
        <f>+室蘭市!C21+苫小牧市!C21+登別市!C21+伊達市!C21+豊浦町!C21+壮瞥町!C21+白老町!C21+厚真町!C21+洞爺湖町!C21+安平町!C21+むかわ町!C21</f>
        <v>13642</v>
      </c>
      <c r="D21" s="12">
        <f>+室蘭市!D21+苫小牧市!D21+登別市!D21+伊達市!D21+豊浦町!D21+壮瞥町!D21+白老町!D21+厚真町!D21+洞爺湖町!D21+安平町!D21+むかわ町!D21</f>
        <v>11320</v>
      </c>
      <c r="E21" s="12">
        <f>+室蘭市!E21+苫小牧市!E21+登別市!E21+伊達市!E21+豊浦町!E21+壮瞥町!E21+白老町!E21+厚真町!E21+洞爺湖町!E21+安平町!E21+むかわ町!E21</f>
        <v>28251</v>
      </c>
      <c r="F21" s="12">
        <f>+室蘭市!F21+苫小牧市!F21+登別市!F21+伊達市!F21+豊浦町!F21+壮瞥町!F21+白老町!F21+厚真町!F21+洞爺湖町!F21+安平町!F21+むかわ町!F21</f>
        <v>4664</v>
      </c>
      <c r="G21" s="12">
        <f>+室蘭市!G21+苫小牧市!G21+登別市!G21+伊達市!G21+豊浦町!G21+壮瞥町!G21+白老町!G21+厚真町!G21+洞爺湖町!G21+安平町!G21+むかわ町!G21</f>
        <v>2005</v>
      </c>
      <c r="H21" s="12">
        <f>+室蘭市!H21+苫小牧市!H21+登別市!H21+伊達市!H21+豊浦町!H21+壮瞥町!H21+白老町!H21+厚真町!H21+洞爺湖町!H21+安平町!H21+むかわ町!H21</f>
        <v>2182</v>
      </c>
      <c r="I21" s="12">
        <f>+室蘭市!I21+苫小牧市!I21+登別市!I21+伊達市!I21+豊浦町!I21+壮瞥町!I21+白老町!I21+厚真町!I21+洞爺湖町!I21+安平町!I21+むかわ町!I21</f>
        <v>2253</v>
      </c>
      <c r="J21" s="12">
        <f>+室蘭市!J21+苫小牧市!J21+登別市!J21+伊達市!J21+豊浦町!J21+壮瞥町!J21+白老町!J21+厚真町!J21+洞爺湖町!J21+安平町!J21+むかわ町!J21</f>
        <v>4</v>
      </c>
      <c r="K21" s="12">
        <f>+室蘭市!K21+苫小牧市!K21+登別市!K21+伊達市!K21+豊浦町!K21+壮瞥町!K21+白老町!K21+厚真町!K21+洞爺湖町!K21+安平町!K21+むかわ町!K21</f>
        <v>252</v>
      </c>
      <c r="L21" s="12">
        <f>+室蘭市!L21+苫小牧市!L21+登別市!L21+伊達市!L21+豊浦町!L21+壮瞥町!L21+白老町!L21+厚真町!L21+洞爺湖町!L21+安平町!L21+むかわ町!L21</f>
        <v>97</v>
      </c>
      <c r="M21" s="12">
        <f>+室蘭市!M21+苫小牧市!M21+登別市!M21+伊達市!M21+豊浦町!M21+壮瞥町!M21+白老町!M21+厚真町!M21+洞爺湖町!M21+安平町!M21+むかわ町!M21</f>
        <v>40</v>
      </c>
      <c r="N21" s="12">
        <f>+室蘭市!N21+苫小牧市!N21+登別市!N21+伊達市!N21+豊浦町!N21+壮瞥町!N21+白老町!N21+厚真町!N21+洞爺湖町!N21+安平町!N21+むかわ町!N21</f>
        <v>104</v>
      </c>
      <c r="O21" s="12">
        <f>+室蘭市!O21+苫小牧市!O21+登別市!O21+伊達市!O21+豊浦町!O21+壮瞥町!O21+白老町!O21+厚真町!O21+洞爺湖町!O21+安平町!O21+むかわ町!O21</f>
        <v>23</v>
      </c>
      <c r="P21" s="12">
        <f>+室蘭市!P21+苫小牧市!P21+登別市!P21+伊達市!P21+豊浦町!P21+壮瞥町!P21+白老町!P21+厚真町!P21+洞爺湖町!P21+安平町!P21+むかわ町!P21</f>
        <v>16</v>
      </c>
      <c r="Q21" s="12">
        <f>+室蘭市!Q21+苫小牧市!Q21+登別市!Q21+伊達市!Q21+豊浦町!Q21+壮瞥町!Q21+白老町!Q21+厚真町!Q21+洞爺湖町!Q21+安平町!Q21+むかわ町!Q21</f>
        <v>8</v>
      </c>
      <c r="R21" s="12">
        <f>+室蘭市!R21+苫小牧市!R21+登別市!R21+伊達市!R21+豊浦町!R21+壮瞥町!R21+白老町!R21+厚真町!R21+洞爺湖町!R21+安平町!R21+むかわ町!R21</f>
        <v>265</v>
      </c>
      <c r="S21" s="12">
        <f>+室蘭市!S21+苫小牧市!S21+登別市!S21+伊達市!S21+豊浦町!S21+壮瞥町!S21+白老町!S21+厚真町!S21+洞爺湖町!S21+安平町!S21+むかわ町!S21</f>
        <v>39</v>
      </c>
      <c r="T21" s="12">
        <f>+室蘭市!T21+苫小牧市!T21+登別市!T21+伊達市!T21+豊浦町!T21+壮瞥町!T21+白老町!T21+厚真町!T21+洞爺湖町!T21+安平町!T21+むかわ町!T21</f>
        <v>91</v>
      </c>
      <c r="U21" s="13">
        <f>+室蘭市!U21+苫小牧市!U21+登別市!U21+伊達市!U21+豊浦町!U21+壮瞥町!U21+白老町!U21+厚真町!U21+洞爺湖町!U21+安平町!U21+むかわ町!U21</f>
        <v>1594</v>
      </c>
      <c r="V21" s="39">
        <f>+室蘭市!V21+苫小牧市!V21+登別市!V21+伊達市!V21+豊浦町!V21+壮瞥町!V21+白老町!V21+厚真町!V21+洞爺湖町!V21+安平町!V21+むかわ町!V21</f>
        <v>66850</v>
      </c>
    </row>
    <row r="22" spans="1:22" ht="18" customHeight="1" x14ac:dyDescent="0.15">
      <c r="A22" s="172"/>
      <c r="B22" s="5" t="s">
        <v>14</v>
      </c>
      <c r="C22" s="14">
        <f>+室蘭市!C22+苫小牧市!C22+登別市!C22+伊達市!C22+豊浦町!C22+壮瞥町!C22+白老町!C22+厚真町!C22+洞爺湖町!C22+安平町!C22+むかわ町!C22</f>
        <v>14253</v>
      </c>
      <c r="D22" s="15">
        <f>+室蘭市!D22+苫小牧市!D22+登別市!D22+伊達市!D22+豊浦町!D22+壮瞥町!D22+白老町!D22+厚真町!D22+洞爺湖町!D22+安平町!D22+むかわ町!D22</f>
        <v>11432</v>
      </c>
      <c r="E22" s="15">
        <f>+室蘭市!E22+苫小牧市!E22+登別市!E22+伊達市!E22+豊浦町!E22+壮瞥町!E22+白老町!E22+厚真町!E22+洞爺湖町!E22+安平町!E22+むかわ町!E22</f>
        <v>28506</v>
      </c>
      <c r="F22" s="15">
        <f>+室蘭市!F22+苫小牧市!F22+登別市!F22+伊達市!F22+豊浦町!F22+壮瞥町!F22+白老町!F22+厚真町!F22+洞爺湖町!F22+安平町!F22+むかわ町!F22</f>
        <v>4778</v>
      </c>
      <c r="G22" s="15">
        <f>+室蘭市!G22+苫小牧市!G22+登別市!G22+伊達市!G22+豊浦町!G22+壮瞥町!G22+白老町!G22+厚真町!G22+洞爺湖町!G22+安平町!G22+むかわ町!G22</f>
        <v>2145</v>
      </c>
      <c r="H22" s="15">
        <f>+室蘭市!H22+苫小牧市!H22+登別市!H22+伊達市!H22+豊浦町!H22+壮瞥町!H22+白老町!H22+厚真町!H22+洞爺湖町!H22+安平町!H22+むかわ町!H22</f>
        <v>2218</v>
      </c>
      <c r="I22" s="15">
        <f>+室蘭市!I22+苫小牧市!I22+登別市!I22+伊達市!I22+豊浦町!I22+壮瞥町!I22+白老町!I22+厚真町!I22+洞爺湖町!I22+安平町!I22+むかわ町!I22</f>
        <v>2260</v>
      </c>
      <c r="J22" s="15">
        <f>+室蘭市!J22+苫小牧市!J22+登別市!J22+伊達市!J22+豊浦町!J22+壮瞥町!J22+白老町!J22+厚真町!J22+洞爺湖町!J22+安平町!J22+むかわ町!J22</f>
        <v>4</v>
      </c>
      <c r="K22" s="15">
        <f>+室蘭市!K22+苫小牧市!K22+登別市!K22+伊達市!K22+豊浦町!K22+壮瞥町!K22+白老町!K22+厚真町!K22+洞爺湖町!K22+安平町!K22+むかわ町!K22</f>
        <v>252</v>
      </c>
      <c r="L22" s="15">
        <f>+室蘭市!L22+苫小牧市!L22+登別市!L22+伊達市!L22+豊浦町!L22+壮瞥町!L22+白老町!L22+厚真町!L22+洞爺湖町!L22+安平町!L22+むかわ町!L22</f>
        <v>104</v>
      </c>
      <c r="M22" s="15">
        <f>+室蘭市!M22+苫小牧市!M22+登別市!M22+伊達市!M22+豊浦町!M22+壮瞥町!M22+白老町!M22+厚真町!M22+洞爺湖町!M22+安平町!M22+むかわ町!M22</f>
        <v>40</v>
      </c>
      <c r="N22" s="15">
        <f>+室蘭市!N22+苫小牧市!N22+登別市!N22+伊達市!N22+豊浦町!N22+壮瞥町!N22+白老町!N22+厚真町!N22+洞爺湖町!N22+安平町!N22+むかわ町!N22</f>
        <v>126</v>
      </c>
      <c r="O22" s="15">
        <f>+室蘭市!O22+苫小牧市!O22+登別市!O22+伊達市!O22+豊浦町!O22+壮瞥町!O22+白老町!O22+厚真町!O22+洞爺湖町!O22+安平町!O22+むかわ町!O22</f>
        <v>41</v>
      </c>
      <c r="P22" s="15">
        <f>+室蘭市!P22+苫小牧市!P22+登別市!P22+伊達市!P22+豊浦町!P22+壮瞥町!P22+白老町!P22+厚真町!P22+洞爺湖町!P22+安平町!P22+むかわ町!P22</f>
        <v>19</v>
      </c>
      <c r="Q22" s="15">
        <f>+室蘭市!Q22+苫小牧市!Q22+登別市!Q22+伊達市!Q22+豊浦町!Q22+壮瞥町!Q22+白老町!Q22+厚真町!Q22+洞爺湖町!Q22+安平町!Q22+むかわ町!Q22</f>
        <v>10</v>
      </c>
      <c r="R22" s="15">
        <f>+室蘭市!R22+苫小牧市!R22+登別市!R22+伊達市!R22+豊浦町!R22+壮瞥町!R22+白老町!R22+厚真町!R22+洞爺湖町!R22+安平町!R22+むかわ町!R22</f>
        <v>288</v>
      </c>
      <c r="S22" s="15">
        <f>+室蘭市!S22+苫小牧市!S22+登別市!S22+伊達市!S22+豊浦町!S22+壮瞥町!S22+白老町!S22+厚真町!S22+洞爺湖町!S22+安平町!S22+むかわ町!S22</f>
        <v>45</v>
      </c>
      <c r="T22" s="15">
        <f>+室蘭市!T22+苫小牧市!T22+登別市!T22+伊達市!T22+豊浦町!T22+壮瞥町!T22+白老町!T22+厚真町!T22+洞爺湖町!T22+安平町!T22+むかわ町!T22</f>
        <v>123</v>
      </c>
      <c r="U22" s="16">
        <f>+室蘭市!U22+苫小牧市!U22+登別市!U22+伊達市!U22+豊浦町!U22+壮瞥町!U22+白老町!U22+厚真町!U22+洞爺湖町!U22+安平町!U22+むかわ町!U22</f>
        <v>1633</v>
      </c>
      <c r="V22" s="41">
        <f>+室蘭市!V22+苫小牧市!V22+登別市!V22+伊達市!V22+豊浦町!V22+壮瞥町!V22+白老町!V22+厚真町!V22+洞爺湖町!V22+安平町!V22+むかわ町!V22</f>
        <v>68277</v>
      </c>
    </row>
    <row r="23" spans="1:22" ht="18" customHeight="1" x14ac:dyDescent="0.15">
      <c r="A23" s="175" t="s">
        <v>9</v>
      </c>
      <c r="B23" s="7" t="s">
        <v>13</v>
      </c>
      <c r="C23" s="20">
        <f>+室蘭市!C23+苫小牧市!C23+登別市!C23+伊達市!C23+豊浦町!C23+壮瞥町!C23+白老町!C23+厚真町!C23+洞爺湖町!C23+安平町!C23+むかわ町!C23</f>
        <v>22894</v>
      </c>
      <c r="D23" s="21">
        <f>+室蘭市!D23+苫小牧市!D23+登別市!D23+伊達市!D23+豊浦町!D23+壮瞥町!D23+白老町!D23+厚真町!D23+洞爺湖町!D23+安平町!D23+むかわ町!D23</f>
        <v>16909</v>
      </c>
      <c r="E23" s="21">
        <f>+室蘭市!E23+苫小牧市!E23+登別市!E23+伊達市!E23+豊浦町!E23+壮瞥町!E23+白老町!E23+厚真町!E23+洞爺湖町!E23+安平町!E23+むかわ町!E23</f>
        <v>39402</v>
      </c>
      <c r="F23" s="21">
        <f>+室蘭市!F23+苫小牧市!F23+登別市!F23+伊達市!F23+豊浦町!F23+壮瞥町!F23+白老町!F23+厚真町!F23+洞爺湖町!F23+安平町!F23+むかわ町!F23</f>
        <v>9854</v>
      </c>
      <c r="G23" s="21">
        <f>+室蘭市!G23+苫小牧市!G23+登別市!G23+伊達市!G23+豊浦町!G23+壮瞥町!G23+白老町!G23+厚真町!G23+洞爺湖町!G23+安平町!G23+むかわ町!G23</f>
        <v>8346</v>
      </c>
      <c r="H23" s="21">
        <f>+室蘭市!H23+苫小牧市!H23+登別市!H23+伊達市!H23+豊浦町!H23+壮瞥町!H23+白老町!H23+厚真町!H23+洞爺湖町!H23+安平町!H23+むかわ町!H23</f>
        <v>8036</v>
      </c>
      <c r="I23" s="21">
        <f>+室蘭市!I23+苫小牧市!I23+登別市!I23+伊達市!I23+豊浦町!I23+壮瞥町!I23+白老町!I23+厚真町!I23+洞爺湖町!I23+安平町!I23+むかわ町!I23</f>
        <v>4757</v>
      </c>
      <c r="J23" s="21">
        <f>+室蘭市!J23+苫小牧市!J23+登別市!J23+伊達市!J23+豊浦町!J23+壮瞥町!J23+白老町!J23+厚真町!J23+洞爺湖町!J23+安平町!J23+むかわ町!J23</f>
        <v>150</v>
      </c>
      <c r="K23" s="21">
        <f>+室蘭市!K23+苫小牧市!K23+登別市!K23+伊達市!K23+豊浦町!K23+壮瞥町!K23+白老町!K23+厚真町!K23+洞爺湖町!K23+安平町!K23+むかわ町!K23</f>
        <v>1617</v>
      </c>
      <c r="L23" s="21">
        <f>+室蘭市!L23+苫小牧市!L23+登別市!L23+伊達市!L23+豊浦町!L23+壮瞥町!L23+白老町!L23+厚真町!L23+洞爺湖町!L23+安平町!L23+むかわ町!L23</f>
        <v>441</v>
      </c>
      <c r="M23" s="21">
        <f>+室蘭市!M23+苫小牧市!M23+登別市!M23+伊達市!M23+豊浦町!M23+壮瞥町!M23+白老町!M23+厚真町!M23+洞爺湖町!M23+安平町!M23+むかわ町!M23</f>
        <v>143</v>
      </c>
      <c r="N23" s="21">
        <f>+室蘭市!N23+苫小牧市!N23+登別市!N23+伊達市!N23+豊浦町!N23+壮瞥町!N23+白老町!N23+厚真町!N23+洞爺湖町!N23+安平町!N23+むかわ町!N23</f>
        <v>39</v>
      </c>
      <c r="O23" s="21">
        <f>+室蘭市!O23+苫小牧市!O23+登別市!O23+伊達市!O23+豊浦町!O23+壮瞥町!O23+白老町!O23+厚真町!O23+洞爺湖町!O23+安平町!O23+むかわ町!O23</f>
        <v>24</v>
      </c>
      <c r="P23" s="21">
        <f>+室蘭市!P23+苫小牧市!P23+登別市!P23+伊達市!P23+豊浦町!P23+壮瞥町!P23+白老町!P23+厚真町!P23+洞爺湖町!P23+安平町!P23+むかわ町!P23</f>
        <v>32</v>
      </c>
      <c r="Q23" s="21">
        <f>+室蘭市!Q23+苫小牧市!Q23+登別市!Q23+伊達市!Q23+豊浦町!Q23+壮瞥町!Q23+白老町!Q23+厚真町!Q23+洞爺湖町!Q23+安平町!Q23+むかわ町!Q23</f>
        <v>26</v>
      </c>
      <c r="R23" s="21">
        <f>+室蘭市!R23+苫小牧市!R23+登別市!R23+伊達市!R23+豊浦町!R23+壮瞥町!R23+白老町!R23+厚真町!R23+洞爺湖町!R23+安平町!R23+むかわ町!R23</f>
        <v>359</v>
      </c>
      <c r="S23" s="21">
        <f>+室蘭市!S23+苫小牧市!S23+登別市!S23+伊達市!S23+豊浦町!S23+壮瞥町!S23+白老町!S23+厚真町!S23+洞爺湖町!S23+安平町!S23+むかわ町!S23</f>
        <v>56</v>
      </c>
      <c r="T23" s="21">
        <f>+室蘭市!T23+苫小牧市!T23+登別市!T23+伊達市!T23+豊浦町!T23+壮瞥町!T23+白老町!T23+厚真町!T23+洞爺湖町!T23+安平町!T23+むかわ町!T23</f>
        <v>278</v>
      </c>
      <c r="U23" s="22">
        <f>+室蘭市!U23+苫小牧市!U23+登別市!U23+伊達市!U23+豊浦町!U23+壮瞥町!U23+白老町!U23+厚真町!U23+洞爺湖町!U23+安平町!U23+むかわ町!U23</f>
        <v>4078</v>
      </c>
      <c r="V23" s="42">
        <f>+室蘭市!V23+苫小牧市!V23+登別市!V23+伊達市!V23+豊浦町!V23+壮瞥町!V23+白老町!V23+厚真町!V23+洞爺湖町!V23+安平町!V23+むかわ町!V23</f>
        <v>117441</v>
      </c>
    </row>
    <row r="24" spans="1:22" ht="18" customHeight="1" x14ac:dyDescent="0.15">
      <c r="A24" s="176"/>
      <c r="B24" s="6" t="s">
        <v>14</v>
      </c>
      <c r="C24" s="17">
        <f>+室蘭市!C24+苫小牧市!C24+登別市!C24+伊達市!C24+豊浦町!C24+壮瞥町!C24+白老町!C24+厚真町!C24+洞爺湖町!C24+安平町!C24+むかわ町!C24</f>
        <v>24655</v>
      </c>
      <c r="D24" s="18">
        <f>+室蘭市!D24+苫小牧市!D24+登別市!D24+伊達市!D24+豊浦町!D24+壮瞥町!D24+白老町!D24+厚真町!D24+洞爺湖町!D24+安平町!D24+むかわ町!D24</f>
        <v>17253</v>
      </c>
      <c r="E24" s="18">
        <f>+室蘭市!E24+苫小牧市!E24+登別市!E24+伊達市!E24+豊浦町!E24+壮瞥町!E24+白老町!E24+厚真町!E24+洞爺湖町!E24+安平町!E24+むかわ町!E24</f>
        <v>39764</v>
      </c>
      <c r="F24" s="18">
        <f>+室蘭市!F24+苫小牧市!F24+登別市!F24+伊達市!F24+豊浦町!F24+壮瞥町!F24+白老町!F24+厚真町!F24+洞爺湖町!F24+安平町!F24+むかわ町!F24</f>
        <v>10377</v>
      </c>
      <c r="G24" s="18">
        <f>+室蘭市!G24+苫小牧市!G24+登別市!G24+伊達市!G24+豊浦町!G24+壮瞥町!G24+白老町!G24+厚真町!G24+洞爺湖町!G24+安平町!G24+むかわ町!G24</f>
        <v>8691</v>
      </c>
      <c r="H24" s="18">
        <f>+室蘭市!H24+苫小牧市!H24+登別市!H24+伊達市!H24+豊浦町!H24+壮瞥町!H24+白老町!H24+厚真町!H24+洞爺湖町!H24+安平町!H24+むかわ町!H24</f>
        <v>8121</v>
      </c>
      <c r="I24" s="18">
        <f>+室蘭市!I24+苫小牧市!I24+登別市!I24+伊達市!I24+豊浦町!I24+壮瞥町!I24+白老町!I24+厚真町!I24+洞爺湖町!I24+安平町!I24+むかわ町!I24</f>
        <v>4819</v>
      </c>
      <c r="J24" s="18">
        <f>+室蘭市!J24+苫小牧市!J24+登別市!J24+伊達市!J24+豊浦町!J24+壮瞥町!J24+白老町!J24+厚真町!J24+洞爺湖町!J24+安平町!J24+むかわ町!J24</f>
        <v>150</v>
      </c>
      <c r="K24" s="18">
        <f>+室蘭市!K24+苫小牧市!K24+登別市!K24+伊達市!K24+豊浦町!K24+壮瞥町!K24+白老町!K24+厚真町!K24+洞爺湖町!K24+安平町!K24+むかわ町!K24</f>
        <v>1709</v>
      </c>
      <c r="L24" s="18">
        <f>+室蘭市!L24+苫小牧市!L24+登別市!L24+伊達市!L24+豊浦町!L24+壮瞥町!L24+白老町!L24+厚真町!L24+洞爺湖町!L24+安平町!L24+むかわ町!L24</f>
        <v>443</v>
      </c>
      <c r="M24" s="18">
        <f>+室蘭市!M24+苫小牧市!M24+登別市!M24+伊達市!M24+豊浦町!M24+壮瞥町!M24+白老町!M24+厚真町!M24+洞爺湖町!M24+安平町!M24+むかわ町!M24</f>
        <v>143</v>
      </c>
      <c r="N24" s="18">
        <f>+室蘭市!N24+苫小牧市!N24+登別市!N24+伊達市!N24+豊浦町!N24+壮瞥町!N24+白老町!N24+厚真町!N24+洞爺湖町!N24+安平町!N24+むかわ町!N24</f>
        <v>84</v>
      </c>
      <c r="O24" s="18">
        <f>+室蘭市!O24+苫小牧市!O24+登別市!O24+伊達市!O24+豊浦町!O24+壮瞥町!O24+白老町!O24+厚真町!O24+洞爺湖町!O24+安平町!O24+むかわ町!O24</f>
        <v>57</v>
      </c>
      <c r="P24" s="18">
        <f>+室蘭市!P24+苫小牧市!P24+登別市!P24+伊達市!P24+豊浦町!P24+壮瞥町!P24+白老町!P24+厚真町!P24+洞爺湖町!P24+安平町!P24+むかわ町!P24</f>
        <v>47</v>
      </c>
      <c r="Q24" s="18">
        <f>+室蘭市!Q24+苫小牧市!Q24+登別市!Q24+伊達市!Q24+豊浦町!Q24+壮瞥町!Q24+白老町!Q24+厚真町!Q24+洞爺湖町!Q24+安平町!Q24+むかわ町!Q24</f>
        <v>39</v>
      </c>
      <c r="R24" s="18">
        <f>+室蘭市!R24+苫小牧市!R24+登別市!R24+伊達市!R24+豊浦町!R24+壮瞥町!R24+白老町!R24+厚真町!R24+洞爺湖町!R24+安平町!R24+むかわ町!R24</f>
        <v>377</v>
      </c>
      <c r="S24" s="18">
        <f>+室蘭市!S24+苫小牧市!S24+登別市!S24+伊達市!S24+豊浦町!S24+壮瞥町!S24+白老町!S24+厚真町!S24+洞爺湖町!S24+安平町!S24+むかわ町!S24</f>
        <v>70</v>
      </c>
      <c r="T24" s="18">
        <f>+室蘭市!T24+苫小牧市!T24+登別市!T24+伊達市!T24+豊浦町!T24+壮瞥町!T24+白老町!T24+厚真町!T24+洞爺湖町!T24+安平町!T24+むかわ町!T24</f>
        <v>286</v>
      </c>
      <c r="U24" s="19">
        <f>+室蘭市!U24+苫小牧市!U24+登別市!U24+伊達市!U24+豊浦町!U24+壮瞥町!U24+白老町!U24+厚真町!U24+洞爺湖町!U24+安平町!U24+むかわ町!U24</f>
        <v>4160</v>
      </c>
      <c r="V24" s="40">
        <f>+室蘭市!V24+苫小牧市!V24+登別市!V24+伊達市!V24+豊浦町!V24+壮瞥町!V24+白老町!V24+厚真町!V24+洞爺湖町!V24+安平町!V24+むかわ町!V24</f>
        <v>121245</v>
      </c>
    </row>
    <row r="25" spans="1:22" ht="18" customHeight="1" x14ac:dyDescent="0.15">
      <c r="A25" s="173" t="s">
        <v>10</v>
      </c>
      <c r="B25" s="4" t="s">
        <v>13</v>
      </c>
      <c r="C25" s="11">
        <f>+室蘭市!C25+苫小牧市!C25+登別市!C25+伊達市!C25+豊浦町!C25+壮瞥町!C25+白老町!C25+厚真町!C25+洞爺湖町!C25+安平町!C25+むかわ町!C25</f>
        <v>33534</v>
      </c>
      <c r="D25" s="12">
        <f>+室蘭市!D25+苫小牧市!D25+登別市!D25+伊達市!D25+豊浦町!D25+壮瞥町!D25+白老町!D25+厚真町!D25+洞爺湖町!D25+安平町!D25+むかわ町!D25</f>
        <v>25079</v>
      </c>
      <c r="E25" s="12">
        <f>+室蘭市!E25+苫小牧市!E25+登別市!E25+伊達市!E25+豊浦町!E25+壮瞥町!E25+白老町!E25+厚真町!E25+洞爺湖町!E25+安平町!E25+むかわ町!E25</f>
        <v>32812</v>
      </c>
      <c r="F25" s="12">
        <f>+室蘭市!F25+苫小牧市!F25+登別市!F25+伊達市!F25+豊浦町!F25+壮瞥町!F25+白老町!F25+厚真町!F25+洞爺湖町!F25+安平町!F25+むかわ町!F25</f>
        <v>6522</v>
      </c>
      <c r="G25" s="12">
        <f>+室蘭市!G25+苫小牧市!G25+登別市!G25+伊達市!G25+豊浦町!G25+壮瞥町!G25+白老町!G25+厚真町!G25+洞爺湖町!G25+安平町!G25+むかわ町!G25</f>
        <v>945</v>
      </c>
      <c r="H25" s="12">
        <f>+室蘭市!H25+苫小牧市!H25+登別市!H25+伊達市!H25+豊浦町!H25+壮瞥町!H25+白老町!H25+厚真町!H25+洞爺湖町!H25+安平町!H25+むかわ町!H25</f>
        <v>816</v>
      </c>
      <c r="I25" s="12">
        <f>+室蘭市!I25+苫小牧市!I25+登別市!I25+伊達市!I25+豊浦町!I25+壮瞥町!I25+白老町!I25+厚真町!I25+洞爺湖町!I25+安平町!I25+むかわ町!I25</f>
        <v>3785</v>
      </c>
      <c r="J25" s="12">
        <f>+室蘭市!J25+苫小牧市!J25+登別市!J25+伊達市!J25+豊浦町!J25+壮瞥町!J25+白老町!J25+厚真町!J25+洞爺湖町!J25+安平町!J25+むかわ町!J25</f>
        <v>3</v>
      </c>
      <c r="K25" s="12">
        <f>+室蘭市!K25+苫小牧市!K25+登別市!K25+伊達市!K25+豊浦町!K25+壮瞥町!K25+白老町!K25+厚真町!K25+洞爺湖町!K25+安平町!K25+むかわ町!K25</f>
        <v>440</v>
      </c>
      <c r="L25" s="12">
        <f>+室蘭市!L25+苫小牧市!L25+登別市!L25+伊達市!L25+豊浦町!L25+壮瞥町!L25+白老町!L25+厚真町!L25+洞爺湖町!L25+安平町!L25+むかわ町!L25</f>
        <v>179</v>
      </c>
      <c r="M25" s="12">
        <f>+室蘭市!M25+苫小牧市!M25+登別市!M25+伊達市!M25+豊浦町!M25+壮瞥町!M25+白老町!M25+厚真町!M25+洞爺湖町!M25+安平町!M25+むかわ町!M25</f>
        <v>26</v>
      </c>
      <c r="N25" s="12">
        <f>+室蘭市!N25+苫小牧市!N25+登別市!N25+伊達市!N25+豊浦町!N25+壮瞥町!N25+白老町!N25+厚真町!N25+洞爺湖町!N25+安平町!N25+むかわ町!N25</f>
        <v>346</v>
      </c>
      <c r="O25" s="12">
        <f>+室蘭市!O25+苫小牧市!O25+登別市!O25+伊達市!O25+豊浦町!O25+壮瞥町!O25+白老町!O25+厚真町!O25+洞爺湖町!O25+安平町!O25+むかわ町!O25</f>
        <v>35</v>
      </c>
      <c r="P25" s="12">
        <f>+室蘭市!P25+苫小牧市!P25+登別市!P25+伊達市!P25+豊浦町!P25+壮瞥町!P25+白老町!P25+厚真町!P25+洞爺湖町!P25+安平町!P25+むかわ町!P25</f>
        <v>9</v>
      </c>
      <c r="Q25" s="12">
        <f>+室蘭市!Q25+苫小牧市!Q25+登別市!Q25+伊達市!Q25+豊浦町!Q25+壮瞥町!Q25+白老町!Q25+厚真町!Q25+洞爺湖町!Q25+安平町!Q25+むかわ町!Q25</f>
        <v>5</v>
      </c>
      <c r="R25" s="12">
        <f>+室蘭市!R25+苫小牧市!R25+登別市!R25+伊達市!R25+豊浦町!R25+壮瞥町!R25+白老町!R25+厚真町!R25+洞爺湖町!R25+安平町!R25+むかわ町!R25</f>
        <v>205</v>
      </c>
      <c r="S25" s="12">
        <f>+室蘭市!S25+苫小牧市!S25+登別市!S25+伊達市!S25+豊浦町!S25+壮瞥町!S25+白老町!S25+厚真町!S25+洞爺湖町!S25+安平町!S25+むかわ町!S25</f>
        <v>71</v>
      </c>
      <c r="T25" s="12">
        <f>+室蘭市!T25+苫小牧市!T25+登別市!T25+伊達市!T25+豊浦町!T25+壮瞥町!T25+白老町!T25+厚真町!T25+洞爺湖町!T25+安平町!T25+むかわ町!T25</f>
        <v>359</v>
      </c>
      <c r="U25" s="13">
        <f>+室蘭市!U25+苫小牧市!U25+登別市!U25+伊達市!U25+豊浦町!U25+壮瞥町!U25+白老町!U25+厚真町!U25+洞爺湖町!U25+安平町!U25+むかわ町!U25</f>
        <v>2913</v>
      </c>
      <c r="V25" s="39">
        <f>+室蘭市!V25+苫小牧市!V25+登別市!V25+伊達市!V25+豊浦町!V25+壮瞥町!V25+白老町!V25+厚真町!V25+洞爺湖町!V25+安平町!V25+むかわ町!V25</f>
        <v>108084</v>
      </c>
    </row>
    <row r="26" spans="1:22" ht="18" customHeight="1" x14ac:dyDescent="0.15">
      <c r="A26" s="172"/>
      <c r="B26" s="5" t="s">
        <v>14</v>
      </c>
      <c r="C26" s="14">
        <f>+室蘭市!C26+苫小牧市!C26+登別市!C26+伊達市!C26+豊浦町!C26+壮瞥町!C26+白老町!C26+厚真町!C26+洞爺湖町!C26+安平町!C26+むかわ町!C26</f>
        <v>35920</v>
      </c>
      <c r="D26" s="15">
        <f>+室蘭市!D26+苫小牧市!D26+登別市!D26+伊達市!D26+豊浦町!D26+壮瞥町!D26+白老町!D26+厚真町!D26+洞爺湖町!D26+安平町!D26+むかわ町!D26</f>
        <v>25905</v>
      </c>
      <c r="E26" s="15">
        <f>+室蘭市!E26+苫小牧市!E26+登別市!E26+伊達市!E26+豊浦町!E26+壮瞥町!E26+白老町!E26+厚真町!E26+洞爺湖町!E26+安平町!E26+むかわ町!E26</f>
        <v>33661</v>
      </c>
      <c r="F26" s="15">
        <f>+室蘭市!F26+苫小牧市!F26+登別市!F26+伊達市!F26+豊浦町!F26+壮瞥町!F26+白老町!F26+厚真町!F26+洞爺湖町!F26+安平町!F26+むかわ町!F26</f>
        <v>6888</v>
      </c>
      <c r="G26" s="15">
        <f>+室蘭市!G26+苫小牧市!G26+登別市!G26+伊達市!G26+豊浦町!G26+壮瞥町!G26+白老町!G26+厚真町!G26+洞爺湖町!G26+安平町!G26+むかわ町!G26</f>
        <v>966</v>
      </c>
      <c r="H26" s="15">
        <f>+室蘭市!H26+苫小牧市!H26+登別市!H26+伊達市!H26+豊浦町!H26+壮瞥町!H26+白老町!H26+厚真町!H26+洞爺湖町!H26+安平町!H26+むかわ町!H26</f>
        <v>840</v>
      </c>
      <c r="I26" s="15">
        <f>+室蘭市!I26+苫小牧市!I26+登別市!I26+伊達市!I26+豊浦町!I26+壮瞥町!I26+白老町!I26+厚真町!I26+洞爺湖町!I26+安平町!I26+むかわ町!I26</f>
        <v>3798</v>
      </c>
      <c r="J26" s="15">
        <f>+室蘭市!J26+苫小牧市!J26+登別市!J26+伊達市!J26+豊浦町!J26+壮瞥町!J26+白老町!J26+厚真町!J26+洞爺湖町!J26+安平町!J26+むかわ町!J26</f>
        <v>3</v>
      </c>
      <c r="K26" s="15">
        <f>+室蘭市!K26+苫小牧市!K26+登別市!K26+伊達市!K26+豊浦町!K26+壮瞥町!K26+白老町!K26+厚真町!K26+洞爺湖町!K26+安平町!K26+むかわ町!K26</f>
        <v>445</v>
      </c>
      <c r="L26" s="15">
        <f>+室蘭市!L26+苫小牧市!L26+登別市!L26+伊達市!L26+豊浦町!L26+壮瞥町!L26+白老町!L26+厚真町!L26+洞爺湖町!L26+安平町!L26+むかわ町!L26</f>
        <v>197</v>
      </c>
      <c r="M26" s="15">
        <f>+室蘭市!M26+苫小牧市!M26+登別市!M26+伊達市!M26+豊浦町!M26+壮瞥町!M26+白老町!M26+厚真町!M26+洞爺湖町!M26+安平町!M26+むかわ町!M26</f>
        <v>26</v>
      </c>
      <c r="N26" s="15">
        <f>+室蘭市!N26+苫小牧市!N26+登別市!N26+伊達市!N26+豊浦町!N26+壮瞥町!N26+白老町!N26+厚真町!N26+洞爺湖町!N26+安平町!N26+むかわ町!N26</f>
        <v>368</v>
      </c>
      <c r="O26" s="15">
        <f>+室蘭市!O26+苫小牧市!O26+登別市!O26+伊達市!O26+豊浦町!O26+壮瞥町!O26+白老町!O26+厚真町!O26+洞爺湖町!O26+安平町!O26+むかわ町!O26</f>
        <v>69</v>
      </c>
      <c r="P26" s="15">
        <f>+室蘭市!P26+苫小牧市!P26+登別市!P26+伊達市!P26+豊浦町!P26+壮瞥町!P26+白老町!P26+厚真町!P26+洞爺湖町!P26+安平町!P26+むかわ町!P26</f>
        <v>23</v>
      </c>
      <c r="Q26" s="15">
        <f>+室蘭市!Q26+苫小牧市!Q26+登別市!Q26+伊達市!Q26+豊浦町!Q26+壮瞥町!Q26+白老町!Q26+厚真町!Q26+洞爺湖町!Q26+安平町!Q26+むかわ町!Q26</f>
        <v>5</v>
      </c>
      <c r="R26" s="15">
        <f>+室蘭市!R26+苫小牧市!R26+登別市!R26+伊達市!R26+豊浦町!R26+壮瞥町!R26+白老町!R26+厚真町!R26+洞爺湖町!R26+安平町!R26+むかわ町!R26</f>
        <v>227</v>
      </c>
      <c r="S26" s="15">
        <f>+室蘭市!S26+苫小牧市!S26+登別市!S26+伊達市!S26+豊浦町!S26+壮瞥町!S26+白老町!S26+厚真町!S26+洞爺湖町!S26+安平町!S26+むかわ町!S26</f>
        <v>89</v>
      </c>
      <c r="T26" s="15">
        <f>+室蘭市!T26+苫小牧市!T26+登別市!T26+伊達市!T26+豊浦町!T26+壮瞥町!T26+白老町!T26+厚真町!T26+洞爺湖町!T26+安平町!T26+むかわ町!T26</f>
        <v>408</v>
      </c>
      <c r="U26" s="16">
        <f>+室蘭市!U26+苫小牧市!U26+登別市!U26+伊達市!U26+豊浦町!U26+壮瞥町!U26+白老町!U26+厚真町!U26+洞爺湖町!U26+安平町!U26+むかわ町!U26</f>
        <v>2998</v>
      </c>
      <c r="V26" s="41">
        <f>+室蘭市!V26+苫小牧市!V26+登別市!V26+伊達市!V26+豊浦町!V26+壮瞥町!V26+白老町!V26+厚真町!V26+洞爺湖町!V26+安平町!V26+むかわ町!V26</f>
        <v>112836</v>
      </c>
    </row>
    <row r="27" spans="1:22" ht="18" customHeight="1" x14ac:dyDescent="0.15">
      <c r="A27" s="175" t="s">
        <v>11</v>
      </c>
      <c r="B27" s="7" t="s">
        <v>13</v>
      </c>
      <c r="C27" s="20">
        <f>+室蘭市!C27+苫小牧市!C27+登別市!C27+伊達市!C27+豊浦町!C27+壮瞥町!C27+白老町!C27+厚真町!C27+洞爺湖町!C27+安平町!C27+むかわ町!C27</f>
        <v>41140</v>
      </c>
      <c r="D27" s="21">
        <f>+室蘭市!D27+苫小牧市!D27+登別市!D27+伊達市!D27+豊浦町!D27+壮瞥町!D27+白老町!D27+厚真町!D27+洞爺湖町!D27+安平町!D27+むかわ町!D27</f>
        <v>19105</v>
      </c>
      <c r="E27" s="21">
        <f>+室蘭市!E27+苫小牧市!E27+登別市!E27+伊達市!E27+豊浦町!E27+壮瞥町!E27+白老町!E27+厚真町!E27+洞爺湖町!E27+安平町!E27+むかわ町!E27</f>
        <v>24509</v>
      </c>
      <c r="F27" s="21">
        <f>+室蘭市!F27+苫小牧市!F27+登別市!F27+伊達市!F27+豊浦町!F27+壮瞥町!F27+白老町!F27+厚真町!F27+洞爺湖町!F27+安平町!F27+むかわ町!F27</f>
        <v>8150</v>
      </c>
      <c r="G27" s="21">
        <f>+室蘭市!G27+苫小牧市!G27+登別市!G27+伊達市!G27+豊浦町!G27+壮瞥町!G27+白老町!G27+厚真町!G27+洞爺湖町!G27+安平町!G27+むかわ町!G27</f>
        <v>1301</v>
      </c>
      <c r="H27" s="21">
        <f>+室蘭市!H27+苫小牧市!H27+登別市!H27+伊達市!H27+豊浦町!H27+壮瞥町!H27+白老町!H27+厚真町!H27+洞爺湖町!H27+安平町!H27+むかわ町!H27</f>
        <v>2168</v>
      </c>
      <c r="I27" s="21">
        <f>+室蘭市!I27+苫小牧市!I27+登別市!I27+伊達市!I27+豊浦町!I27+壮瞥町!I27+白老町!I27+厚真町!I27+洞爺湖町!I27+安平町!I27+むかわ町!I27</f>
        <v>3927</v>
      </c>
      <c r="J27" s="21">
        <f>+室蘭市!J27+苫小牧市!J27+登別市!J27+伊達市!J27+豊浦町!J27+壮瞥町!J27+白老町!J27+厚真町!J27+洞爺湖町!J27+安平町!J27+むかわ町!J27</f>
        <v>77</v>
      </c>
      <c r="K27" s="21">
        <f>+室蘭市!K27+苫小牧市!K27+登別市!K27+伊達市!K27+豊浦町!K27+壮瞥町!K27+白老町!K27+厚真町!K27+洞爺湖町!K27+安平町!K27+むかわ町!K27</f>
        <v>193</v>
      </c>
      <c r="L27" s="21">
        <f>+室蘭市!L27+苫小牧市!L27+登別市!L27+伊達市!L27+豊浦町!L27+壮瞥町!L27+白老町!L27+厚真町!L27+洞爺湖町!L27+安平町!L27+むかわ町!L27</f>
        <v>208</v>
      </c>
      <c r="M27" s="21">
        <f>+室蘭市!M27+苫小牧市!M27+登別市!M27+伊達市!M27+豊浦町!M27+壮瞥町!M27+白老町!M27+厚真町!M27+洞爺湖町!M27+安平町!M27+むかわ町!M27</f>
        <v>49</v>
      </c>
      <c r="N27" s="21">
        <f>+室蘭市!N27+苫小牧市!N27+登別市!N27+伊達市!N27+豊浦町!N27+壮瞥町!N27+白老町!N27+厚真町!N27+洞爺湖町!N27+安平町!N27+むかわ町!N27</f>
        <v>292</v>
      </c>
      <c r="O27" s="21">
        <f>+室蘭市!O27+苫小牧市!O27+登別市!O27+伊達市!O27+豊浦町!O27+壮瞥町!O27+白老町!O27+厚真町!O27+洞爺湖町!O27+安平町!O27+むかわ町!O27</f>
        <v>38</v>
      </c>
      <c r="P27" s="21">
        <f>+室蘭市!P27+苫小牧市!P27+登別市!P27+伊達市!P27+豊浦町!P27+壮瞥町!P27+白老町!P27+厚真町!P27+洞爺湖町!P27+安平町!P27+むかわ町!P27</f>
        <v>45</v>
      </c>
      <c r="Q27" s="21">
        <f>+室蘭市!Q27+苫小牧市!Q27+登別市!Q27+伊達市!Q27+豊浦町!Q27+壮瞥町!Q27+白老町!Q27+厚真町!Q27+洞爺湖町!Q27+安平町!Q27+むかわ町!Q27</f>
        <v>12</v>
      </c>
      <c r="R27" s="21">
        <f>+室蘭市!R27+苫小牧市!R27+登別市!R27+伊達市!R27+豊浦町!R27+壮瞥町!R27+白老町!R27+厚真町!R27+洞爺湖町!R27+安平町!R27+むかわ町!R27</f>
        <v>387</v>
      </c>
      <c r="S27" s="21">
        <f>+室蘭市!S27+苫小牧市!S27+登別市!S27+伊達市!S27+豊浦町!S27+壮瞥町!S27+白老町!S27+厚真町!S27+洞爺湖町!S27+安平町!S27+むかわ町!S27</f>
        <v>102</v>
      </c>
      <c r="T27" s="21">
        <f>+室蘭市!T27+苫小牧市!T27+登別市!T27+伊達市!T27+豊浦町!T27+壮瞥町!T27+白老町!T27+厚真町!T27+洞爺湖町!T27+安平町!T27+むかわ町!T27</f>
        <v>259</v>
      </c>
      <c r="U27" s="22">
        <f>+室蘭市!U27+苫小牧市!U27+登別市!U27+伊達市!U27+豊浦町!U27+壮瞥町!U27+白老町!U27+厚真町!U27+洞爺湖町!U27+安平町!U27+むかわ町!U27</f>
        <v>3654</v>
      </c>
      <c r="V27" s="42">
        <f>+室蘭市!V27+苫小牧市!V27+登別市!V27+伊達市!V27+豊浦町!V27+壮瞥町!V27+白老町!V27+厚真町!V27+洞爺湖町!V27+安平町!V27+むかわ町!V27</f>
        <v>105616</v>
      </c>
    </row>
    <row r="28" spans="1:22" ht="18" customHeight="1" x14ac:dyDescent="0.15">
      <c r="A28" s="176"/>
      <c r="B28" s="6" t="s">
        <v>14</v>
      </c>
      <c r="C28" s="17">
        <f>+室蘭市!C28+苫小牧市!C28+登別市!C28+伊達市!C28+豊浦町!C28+壮瞥町!C28+白老町!C28+厚真町!C28+洞爺湖町!C28+安平町!C28+むかわ町!C28</f>
        <v>44711</v>
      </c>
      <c r="D28" s="18">
        <f>+室蘭市!D28+苫小牧市!D28+登別市!D28+伊達市!D28+豊浦町!D28+壮瞥町!D28+白老町!D28+厚真町!D28+洞爺湖町!D28+安平町!D28+むかわ町!D28</f>
        <v>19335</v>
      </c>
      <c r="E28" s="18">
        <f>+室蘭市!E28+苫小牧市!E28+登別市!E28+伊達市!E28+豊浦町!E28+壮瞥町!E28+白老町!E28+厚真町!E28+洞爺湖町!E28+安平町!E28+むかわ町!E28</f>
        <v>24776</v>
      </c>
      <c r="F28" s="18">
        <f>+室蘭市!F28+苫小牧市!F28+登別市!F28+伊達市!F28+豊浦町!F28+壮瞥町!F28+白老町!F28+厚真町!F28+洞爺湖町!F28+安平町!F28+むかわ町!F28</f>
        <v>8646</v>
      </c>
      <c r="G28" s="18">
        <f>+室蘭市!G28+苫小牧市!G28+登別市!G28+伊達市!G28+豊浦町!G28+壮瞥町!G28+白老町!G28+厚真町!G28+洞爺湖町!G28+安平町!G28+むかわ町!G28</f>
        <v>1356</v>
      </c>
      <c r="H28" s="18">
        <f>+室蘭市!H28+苫小牧市!H28+登別市!H28+伊達市!H28+豊浦町!H28+壮瞥町!H28+白老町!H28+厚真町!H28+洞爺湖町!H28+安平町!H28+むかわ町!H28</f>
        <v>2218</v>
      </c>
      <c r="I28" s="18">
        <f>+室蘭市!I28+苫小牧市!I28+登別市!I28+伊達市!I28+豊浦町!I28+壮瞥町!I28+白老町!I28+厚真町!I28+洞爺湖町!I28+安平町!I28+むかわ町!I28</f>
        <v>4194</v>
      </c>
      <c r="J28" s="18">
        <f>+室蘭市!J28+苫小牧市!J28+登別市!J28+伊達市!J28+豊浦町!J28+壮瞥町!J28+白老町!J28+厚真町!J28+洞爺湖町!J28+安平町!J28+むかわ町!J28</f>
        <v>77</v>
      </c>
      <c r="K28" s="18">
        <f>+室蘭市!K28+苫小牧市!K28+登別市!K28+伊達市!K28+豊浦町!K28+壮瞥町!K28+白老町!K28+厚真町!K28+洞爺湖町!K28+安平町!K28+むかわ町!K28</f>
        <v>215</v>
      </c>
      <c r="L28" s="18">
        <f>+室蘭市!L28+苫小牧市!L28+登別市!L28+伊達市!L28+豊浦町!L28+壮瞥町!L28+白老町!L28+厚真町!L28+洞爺湖町!L28+安平町!L28+むかわ町!L28</f>
        <v>227</v>
      </c>
      <c r="M28" s="18">
        <f>+室蘭市!M28+苫小牧市!M28+登別市!M28+伊達市!M28+豊浦町!M28+壮瞥町!M28+白老町!M28+厚真町!M28+洞爺湖町!M28+安平町!M28+むかわ町!M28</f>
        <v>72</v>
      </c>
      <c r="N28" s="18">
        <f>+室蘭市!N28+苫小牧市!N28+登別市!N28+伊達市!N28+豊浦町!N28+壮瞥町!N28+白老町!N28+厚真町!N28+洞爺湖町!N28+安平町!N28+むかわ町!N28</f>
        <v>307</v>
      </c>
      <c r="O28" s="18">
        <f>+室蘭市!O28+苫小牧市!O28+登別市!O28+伊達市!O28+豊浦町!O28+壮瞥町!O28+白老町!O28+厚真町!O28+洞爺湖町!O28+安平町!O28+むかわ町!O28</f>
        <v>68</v>
      </c>
      <c r="P28" s="18">
        <f>+室蘭市!P28+苫小牧市!P28+登別市!P28+伊達市!P28+豊浦町!P28+壮瞥町!P28+白老町!P28+厚真町!P28+洞爺湖町!P28+安平町!P28+むかわ町!P28</f>
        <v>56</v>
      </c>
      <c r="Q28" s="18">
        <f>+室蘭市!Q28+苫小牧市!Q28+登別市!Q28+伊達市!Q28+豊浦町!Q28+壮瞥町!Q28+白老町!Q28+厚真町!Q28+洞爺湖町!Q28+安平町!Q28+むかわ町!Q28</f>
        <v>16</v>
      </c>
      <c r="R28" s="18">
        <f>+室蘭市!R28+苫小牧市!R28+登別市!R28+伊達市!R28+豊浦町!R28+壮瞥町!R28+白老町!R28+厚真町!R28+洞爺湖町!R28+安平町!R28+むかわ町!R28</f>
        <v>458</v>
      </c>
      <c r="S28" s="18">
        <f>+室蘭市!S28+苫小牧市!S28+登別市!S28+伊達市!S28+豊浦町!S28+壮瞥町!S28+白老町!S28+厚真町!S28+洞爺湖町!S28+安平町!S28+むかわ町!S28</f>
        <v>165</v>
      </c>
      <c r="T28" s="18">
        <f>+室蘭市!T28+苫小牧市!T28+登別市!T28+伊達市!T28+豊浦町!T28+壮瞥町!T28+白老町!T28+厚真町!T28+洞爺湖町!T28+安平町!T28+むかわ町!T28</f>
        <v>301</v>
      </c>
      <c r="U28" s="19">
        <f>+室蘭市!U28+苫小牧市!U28+登別市!U28+伊達市!U28+豊浦町!U28+壮瞥町!U28+白老町!U28+厚真町!U28+洞爺湖町!U28+安平町!U28+むかわ町!U28</f>
        <v>3817</v>
      </c>
      <c r="V28" s="40">
        <f>+室蘭市!V28+苫小牧市!V28+登別市!V28+伊達市!V28+豊浦町!V28+壮瞥町!V28+白老町!V28+厚真町!V28+洞爺湖町!V28+安平町!V28+むかわ町!V28</f>
        <v>111015</v>
      </c>
    </row>
    <row r="29" spans="1:22" ht="18" customHeight="1" x14ac:dyDescent="0.15">
      <c r="A29" s="173" t="s">
        <v>12</v>
      </c>
      <c r="B29" s="4" t="s">
        <v>13</v>
      </c>
      <c r="C29" s="11">
        <f>+室蘭市!C29+苫小牧市!C29+登別市!C29+伊達市!C29+豊浦町!C29+壮瞥町!C29+白老町!C29+厚真町!C29+洞爺湖町!C29+安平町!C29+むかわ町!C29</f>
        <v>11222</v>
      </c>
      <c r="D29" s="12">
        <f>+室蘭市!D29+苫小牧市!D29+登別市!D29+伊達市!D29+豊浦町!D29+壮瞥町!D29+白老町!D29+厚真町!D29+洞爺湖町!D29+安平町!D29+むかわ町!D29</f>
        <v>11131</v>
      </c>
      <c r="E29" s="12">
        <f>+室蘭市!E29+苫小牧市!E29+登別市!E29+伊達市!E29+豊浦町!E29+壮瞥町!E29+白老町!E29+厚真町!E29+洞爺湖町!E29+安平町!E29+むかわ町!E29</f>
        <v>25034</v>
      </c>
      <c r="F29" s="12">
        <f>+室蘭市!F29+苫小牧市!F29+登別市!F29+伊達市!F29+豊浦町!F29+壮瞥町!F29+白老町!F29+厚真町!F29+洞爺湖町!F29+安平町!F29+むかわ町!F29</f>
        <v>3696</v>
      </c>
      <c r="G29" s="12">
        <f>+室蘭市!G29+苫小牧市!G29+登別市!G29+伊達市!G29+豊浦町!G29+壮瞥町!G29+白老町!G29+厚真町!G29+洞爺湖町!G29+安平町!G29+むかわ町!G29</f>
        <v>782</v>
      </c>
      <c r="H29" s="12">
        <f>+室蘭市!H29+苫小牧市!H29+登別市!H29+伊達市!H29+豊浦町!H29+壮瞥町!H29+白老町!H29+厚真町!H29+洞爺湖町!H29+安平町!H29+むかわ町!H29</f>
        <v>2080</v>
      </c>
      <c r="I29" s="12">
        <f>+室蘭市!I29+苫小牧市!I29+登別市!I29+伊達市!I29+豊浦町!I29+壮瞥町!I29+白老町!I29+厚真町!I29+洞爺湖町!I29+安平町!I29+むかわ町!I29</f>
        <v>4496</v>
      </c>
      <c r="J29" s="12">
        <f>+室蘭市!J29+苫小牧市!J29+登別市!J29+伊達市!J29+豊浦町!J29+壮瞥町!J29+白老町!J29+厚真町!J29+洞爺湖町!J29+安平町!J29+むかわ町!J29</f>
        <v>101</v>
      </c>
      <c r="K29" s="12">
        <f>+室蘭市!K29+苫小牧市!K29+登別市!K29+伊達市!K29+豊浦町!K29+壮瞥町!K29+白老町!K29+厚真町!K29+洞爺湖町!K29+安平町!K29+むかわ町!K29</f>
        <v>338</v>
      </c>
      <c r="L29" s="12">
        <f>+室蘭市!L29+苫小牧市!L29+登別市!L29+伊達市!L29+豊浦町!L29+壮瞥町!L29+白老町!L29+厚真町!L29+洞爺湖町!L29+安平町!L29+むかわ町!L29</f>
        <v>485</v>
      </c>
      <c r="M29" s="12">
        <f>+室蘭市!M29+苫小牧市!M29+登別市!M29+伊達市!M29+豊浦町!M29+壮瞥町!M29+白老町!M29+厚真町!M29+洞爺湖町!M29+安平町!M29+むかわ町!M29</f>
        <v>80</v>
      </c>
      <c r="N29" s="12">
        <f>+室蘭市!N29+苫小牧市!N29+登別市!N29+伊達市!N29+豊浦町!N29+壮瞥町!N29+白老町!N29+厚真町!N29+洞爺湖町!N29+安平町!N29+むかわ町!N29</f>
        <v>59</v>
      </c>
      <c r="O29" s="12">
        <f>+室蘭市!O29+苫小牧市!O29+登別市!O29+伊達市!O29+豊浦町!O29+壮瞥町!O29+白老町!O29+厚真町!O29+洞爺湖町!O29+安平町!O29+むかわ町!O29</f>
        <v>46</v>
      </c>
      <c r="P29" s="12">
        <f>+室蘭市!P29+苫小牧市!P29+登別市!P29+伊達市!P29+豊浦町!P29+壮瞥町!P29+白老町!P29+厚真町!P29+洞爺湖町!P29+安平町!P29+むかわ町!P29</f>
        <v>23</v>
      </c>
      <c r="Q29" s="12">
        <f>+室蘭市!Q29+苫小牧市!Q29+登別市!Q29+伊達市!Q29+豊浦町!Q29+壮瞥町!Q29+白老町!Q29+厚真町!Q29+洞爺湖町!Q29+安平町!Q29+むかわ町!Q29</f>
        <v>15</v>
      </c>
      <c r="R29" s="12">
        <f>+室蘭市!R29+苫小牧市!R29+登別市!R29+伊達市!R29+豊浦町!R29+壮瞥町!R29+白老町!R29+厚真町!R29+洞爺湖町!R29+安平町!R29+むかわ町!R29</f>
        <v>204</v>
      </c>
      <c r="S29" s="12">
        <f>+室蘭市!S29+苫小牧市!S29+登別市!S29+伊達市!S29+豊浦町!S29+壮瞥町!S29+白老町!S29+厚真町!S29+洞爺湖町!S29+安平町!S29+むかわ町!S29</f>
        <v>195</v>
      </c>
      <c r="T29" s="12">
        <f>+室蘭市!T29+苫小牧市!T29+登別市!T29+伊達市!T29+豊浦町!T29+壮瞥町!T29+白老町!T29+厚真町!T29+洞爺湖町!T29+安平町!T29+むかわ町!T29</f>
        <v>129</v>
      </c>
      <c r="U29" s="13">
        <f>+室蘭市!U29+苫小牧市!U29+登別市!U29+伊達市!U29+豊浦町!U29+壮瞥町!U29+白老町!U29+厚真町!U29+洞爺湖町!U29+安平町!U29+むかわ町!U29</f>
        <v>1273</v>
      </c>
      <c r="V29" s="39">
        <f>+室蘭市!V29+苫小牧市!V29+登別市!V29+伊達市!V29+豊浦町!V29+壮瞥町!V29+白老町!V29+厚真町!V29+洞爺湖町!V29+安平町!V29+むかわ町!V29</f>
        <v>61389</v>
      </c>
    </row>
    <row r="30" spans="1:22" ht="18" customHeight="1" x14ac:dyDescent="0.15">
      <c r="A30" s="172"/>
      <c r="B30" s="5" t="s">
        <v>14</v>
      </c>
      <c r="C30" s="14">
        <f>+室蘭市!C30+苫小牧市!C30+登別市!C30+伊達市!C30+豊浦町!C30+壮瞥町!C30+白老町!C30+厚真町!C30+洞爺湖町!C30+安平町!C30+むかわ町!C30</f>
        <v>11559</v>
      </c>
      <c r="D30" s="15">
        <f>+室蘭市!D30+苫小牧市!D30+登別市!D30+伊達市!D30+豊浦町!D30+壮瞥町!D30+白老町!D30+厚真町!D30+洞爺湖町!D30+安平町!D30+むかわ町!D30</f>
        <v>11295</v>
      </c>
      <c r="E30" s="15">
        <f>+室蘭市!E30+苫小牧市!E30+登別市!E30+伊達市!E30+豊浦町!E30+壮瞥町!E30+白老町!E30+厚真町!E30+洞爺湖町!E30+安平町!E30+むかわ町!E30</f>
        <v>25220</v>
      </c>
      <c r="F30" s="15">
        <f>+室蘭市!F30+苫小牧市!F30+登別市!F30+伊達市!F30+豊浦町!F30+壮瞥町!F30+白老町!F30+厚真町!F30+洞爺湖町!F30+安平町!F30+むかわ町!F30</f>
        <v>3776</v>
      </c>
      <c r="G30" s="15">
        <f>+室蘭市!G30+苫小牧市!G30+登別市!G30+伊達市!G30+豊浦町!G30+壮瞥町!G30+白老町!G30+厚真町!G30+洞爺湖町!G30+安平町!G30+むかわ町!G30</f>
        <v>815</v>
      </c>
      <c r="H30" s="15">
        <f>+室蘭市!H30+苫小牧市!H30+登別市!H30+伊達市!H30+豊浦町!H30+壮瞥町!H30+白老町!H30+厚真町!H30+洞爺湖町!H30+安平町!H30+むかわ町!H30</f>
        <v>2091</v>
      </c>
      <c r="I30" s="15">
        <f>+室蘭市!I30+苫小牧市!I30+登別市!I30+伊達市!I30+豊浦町!I30+壮瞥町!I30+白老町!I30+厚真町!I30+洞爺湖町!I30+安平町!I30+むかわ町!I30</f>
        <v>4518</v>
      </c>
      <c r="J30" s="15">
        <f>+室蘭市!J30+苫小牧市!J30+登別市!J30+伊達市!J30+豊浦町!J30+壮瞥町!J30+白老町!J30+厚真町!J30+洞爺湖町!J30+安平町!J30+むかわ町!J30</f>
        <v>101</v>
      </c>
      <c r="K30" s="15">
        <f>+室蘭市!K30+苫小牧市!K30+登別市!K30+伊達市!K30+豊浦町!K30+壮瞥町!K30+白老町!K30+厚真町!K30+洞爺湖町!K30+安平町!K30+むかわ町!K30</f>
        <v>343</v>
      </c>
      <c r="L30" s="15">
        <f>+室蘭市!L30+苫小牧市!L30+登別市!L30+伊達市!L30+豊浦町!L30+壮瞥町!L30+白老町!L30+厚真町!L30+洞爺湖町!L30+安平町!L30+むかわ町!L30</f>
        <v>494</v>
      </c>
      <c r="M30" s="15">
        <f>+室蘭市!M30+苫小牧市!M30+登別市!M30+伊達市!M30+豊浦町!M30+壮瞥町!M30+白老町!M30+厚真町!M30+洞爺湖町!M30+安平町!M30+むかわ町!M30</f>
        <v>80</v>
      </c>
      <c r="N30" s="15">
        <f>+室蘭市!N30+苫小牧市!N30+登別市!N30+伊達市!N30+豊浦町!N30+壮瞥町!N30+白老町!N30+厚真町!N30+洞爺湖町!N30+安平町!N30+むかわ町!N30</f>
        <v>59</v>
      </c>
      <c r="O30" s="15">
        <f>+室蘭市!O30+苫小牧市!O30+登別市!O30+伊達市!O30+豊浦町!O30+壮瞥町!O30+白老町!O30+厚真町!O30+洞爺湖町!O30+安平町!O30+むかわ町!O30</f>
        <v>70</v>
      </c>
      <c r="P30" s="15">
        <f>+室蘭市!P30+苫小牧市!P30+登別市!P30+伊達市!P30+豊浦町!P30+壮瞥町!P30+白老町!P30+厚真町!P30+洞爺湖町!P30+安平町!P30+むかわ町!P30</f>
        <v>33</v>
      </c>
      <c r="Q30" s="15">
        <f>+室蘭市!Q30+苫小牧市!Q30+登別市!Q30+伊達市!Q30+豊浦町!Q30+壮瞥町!Q30+白老町!Q30+厚真町!Q30+洞爺湖町!Q30+安平町!Q30+むかわ町!Q30</f>
        <v>24</v>
      </c>
      <c r="R30" s="15">
        <f>+室蘭市!R30+苫小牧市!R30+登別市!R30+伊達市!R30+豊浦町!R30+壮瞥町!R30+白老町!R30+厚真町!R30+洞爺湖町!R30+安平町!R30+むかわ町!R30</f>
        <v>220</v>
      </c>
      <c r="S30" s="15">
        <f>+室蘭市!S30+苫小牧市!S30+登別市!S30+伊達市!S30+豊浦町!S30+壮瞥町!S30+白老町!S30+厚真町!S30+洞爺湖町!S30+安平町!S30+むかわ町!S30</f>
        <v>204</v>
      </c>
      <c r="T30" s="15">
        <f>+室蘭市!T30+苫小牧市!T30+登別市!T30+伊達市!T30+豊浦町!T30+壮瞥町!T30+白老町!T30+厚真町!T30+洞爺湖町!T30+安平町!T30+むかわ町!T30</f>
        <v>153</v>
      </c>
      <c r="U30" s="16">
        <f>+室蘭市!U30+苫小牧市!U30+登別市!U30+伊達市!U30+豊浦町!U30+壮瞥町!U30+白老町!U30+厚真町!U30+洞爺湖町!U30+安平町!U30+むかわ町!U30</f>
        <v>1350</v>
      </c>
      <c r="V30" s="41">
        <f>+室蘭市!V30+苫小牧市!V30+登別市!V30+伊達市!V30+豊浦町!V30+壮瞥町!V30+白老町!V30+厚真町!V30+洞爺湖町!V30+安平町!V30+むかわ町!V30</f>
        <v>62405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217498</v>
      </c>
      <c r="D31" s="12">
        <f t="shared" ref="D31:U31" si="0">+D7+D9+D11+D13+D15+D17+D19+D21+D23+D25+D27+D29</f>
        <v>158595</v>
      </c>
      <c r="E31" s="12">
        <f t="shared" si="0"/>
        <v>349719</v>
      </c>
      <c r="F31" s="12">
        <f t="shared" si="0"/>
        <v>69318</v>
      </c>
      <c r="G31" s="12">
        <f t="shared" si="0"/>
        <v>29762</v>
      </c>
      <c r="H31" s="12">
        <f t="shared" si="0"/>
        <v>26157</v>
      </c>
      <c r="I31" s="12">
        <f t="shared" si="0"/>
        <v>42088</v>
      </c>
      <c r="J31" s="12">
        <f t="shared" si="0"/>
        <v>379</v>
      </c>
      <c r="K31" s="12">
        <f t="shared" ref="K31:M31" si="1">+K7+K9+K11+K13+K15+K17+K19+K21+K23+K25+K27+K29</f>
        <v>5303</v>
      </c>
      <c r="L31" s="12">
        <f t="shared" si="1"/>
        <v>2037</v>
      </c>
      <c r="M31" s="12">
        <f t="shared" si="1"/>
        <v>661</v>
      </c>
      <c r="N31" s="12">
        <f t="shared" si="0"/>
        <v>1256</v>
      </c>
      <c r="O31" s="12">
        <f t="shared" si="0"/>
        <v>593</v>
      </c>
      <c r="P31" s="12">
        <f t="shared" si="0"/>
        <v>439</v>
      </c>
      <c r="Q31" s="12">
        <f t="shared" si="0"/>
        <v>230</v>
      </c>
      <c r="R31" s="12">
        <f t="shared" si="0"/>
        <v>4872</v>
      </c>
      <c r="S31" s="12">
        <f t="shared" si="0"/>
        <v>779</v>
      </c>
      <c r="T31" s="12">
        <f t="shared" si="0"/>
        <v>2220</v>
      </c>
      <c r="U31" s="13">
        <f t="shared" si="0"/>
        <v>28900</v>
      </c>
      <c r="V31" s="39">
        <f>+室蘭市!V31+苫小牧市!V31+登別市!V31+伊達市!V31+豊浦町!V31+壮瞥町!V31+白老町!V31+厚真町!V31+洞爺湖町!V31+安平町!V31+むかわ町!V31</f>
        <v>940806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231324</v>
      </c>
      <c r="D32" s="15">
        <f t="shared" si="2"/>
        <v>162134</v>
      </c>
      <c r="E32" s="15">
        <f t="shared" si="2"/>
        <v>354283</v>
      </c>
      <c r="F32" s="15">
        <f t="shared" si="2"/>
        <v>74604</v>
      </c>
      <c r="G32" s="15">
        <f t="shared" si="2"/>
        <v>30915</v>
      </c>
      <c r="H32" s="15">
        <f t="shared" si="2"/>
        <v>26553</v>
      </c>
      <c r="I32" s="15">
        <f t="shared" si="2"/>
        <v>43001</v>
      </c>
      <c r="J32" s="15">
        <f t="shared" si="2"/>
        <v>380</v>
      </c>
      <c r="K32" s="15">
        <f t="shared" ref="K32:M32" si="3">+K8+K10+K12+K14+K16+K18+K20+K22+K24+K26+K28+K30</f>
        <v>5454</v>
      </c>
      <c r="L32" s="15">
        <f t="shared" si="3"/>
        <v>2113</v>
      </c>
      <c r="M32" s="15">
        <f t="shared" si="3"/>
        <v>688</v>
      </c>
      <c r="N32" s="15">
        <f t="shared" si="2"/>
        <v>1588</v>
      </c>
      <c r="O32" s="15">
        <f t="shared" si="2"/>
        <v>1062</v>
      </c>
      <c r="P32" s="15">
        <f t="shared" si="2"/>
        <v>745</v>
      </c>
      <c r="Q32" s="15">
        <f t="shared" si="2"/>
        <v>342</v>
      </c>
      <c r="R32" s="15">
        <f t="shared" si="2"/>
        <v>5456</v>
      </c>
      <c r="S32" s="15">
        <f t="shared" si="2"/>
        <v>920</v>
      </c>
      <c r="T32" s="15">
        <f t="shared" si="2"/>
        <v>2489</v>
      </c>
      <c r="U32" s="16">
        <f t="shared" si="2"/>
        <v>30283</v>
      </c>
      <c r="V32" s="41">
        <f>+室蘭市!V32+苫小牧市!V32+登別市!V32+伊達市!V32+豊浦町!V32+壮瞥町!V32+白老町!V32+厚真町!V32+洞爺湖町!V32+安平町!V32+むかわ町!V32</f>
        <v>974334</v>
      </c>
    </row>
    <row r="33" spans="1:22" ht="18" customHeight="1" x14ac:dyDescent="0.15">
      <c r="A33" s="177" t="s">
        <v>260</v>
      </c>
      <c r="B33" s="4" t="s">
        <v>13</v>
      </c>
      <c r="C33" s="11">
        <f>+室蘭市!C33+苫小牧市!C33+登別市!C33+伊達市!C33+豊浦町!C33+壮瞥町!C33+白老町!C33+厚真町!C33+洞爺湖町!C33+安平町!C33+むかわ町!C33</f>
        <v>159114</v>
      </c>
      <c r="D33" s="12">
        <f>+室蘭市!D33+苫小牧市!D33+登別市!D33+伊達市!D33+豊浦町!D33+壮瞥町!D33+白老町!D33+厚真町!D33+洞爺湖町!D33+安平町!D33+むかわ町!D33</f>
        <v>105704</v>
      </c>
      <c r="E33" s="12">
        <f>+室蘭市!E33+苫小牧市!E33+登別市!E33+伊達市!E33+豊浦町!E33+壮瞥町!E33+白老町!E33+厚真町!E33+洞爺湖町!E33+安平町!E33+むかわ町!E33</f>
        <v>317633</v>
      </c>
      <c r="F33" s="12">
        <f>+室蘭市!F33+苫小牧市!F33+登別市!F33+伊達市!F33+豊浦町!F33+壮瞥町!F33+白老町!F33+厚真町!F33+洞爺湖町!F33+安平町!F33+むかわ町!F33</f>
        <v>54322</v>
      </c>
      <c r="G33" s="12">
        <f>+室蘭市!G33+苫小牧市!G33+登別市!G33+伊達市!G33+豊浦町!G33+壮瞥町!G33+白老町!G33+厚真町!G33+洞爺湖町!G33+安平町!G33+むかわ町!G33</f>
        <v>29745</v>
      </c>
      <c r="H33" s="12">
        <f>+室蘭市!H33+苫小牧市!H33+登別市!H33+伊達市!H33+豊浦町!H33+壮瞥町!H33+白老町!H33+厚真町!H33+洞爺湖町!H33+安平町!H33+むかわ町!H33</f>
        <v>19048</v>
      </c>
      <c r="I33" s="12">
        <f>+室蘭市!I33+苫小牧市!I33+登別市!I33+伊達市!I33+豊浦町!I33+壮瞥町!I33+白老町!I33+厚真町!I33+洞爺湖町!I33+安平町!I33+むかわ町!I33</f>
        <v>41607</v>
      </c>
      <c r="J33" s="12">
        <f>+室蘭市!J33+苫小牧市!J33+登別市!J33+伊達市!J33+豊浦町!J33+壮瞥町!J33+白老町!J33+厚真町!J33+洞爺湖町!J33+安平町!J33+むかわ町!J33</f>
        <v>89</v>
      </c>
      <c r="K33" s="128">
        <f>+室蘭市!K33+苫小牧市!K33+登別市!K33+伊達市!K33+豊浦町!K33+壮瞥町!K33+白老町!K33+厚真町!K33+洞爺湖町!K33+安平町!K33+むかわ町!K33</f>
        <v>4785</v>
      </c>
      <c r="L33" s="128">
        <f>+室蘭市!L33+苫小牧市!L33+登別市!L33+伊達市!L33+豊浦町!L33+壮瞥町!L33+白老町!L33+厚真町!L33+洞爺湖町!L33+安平町!L33+むかわ町!L33</f>
        <v>1358</v>
      </c>
      <c r="M33" s="128">
        <f>+室蘭市!M33+苫小牧市!M33+登別市!M33+伊達市!M33+豊浦町!M33+壮瞥町!M33+白老町!M33+厚真町!M33+洞爺湖町!M33+安平町!M33+むかわ町!M33</f>
        <v>338</v>
      </c>
      <c r="N33" s="12">
        <f>+室蘭市!N33+苫小牧市!N33+登別市!N33+伊達市!N33+豊浦町!N33+壮瞥町!N33+白老町!N33+厚真町!N33+洞爺湖町!N33+安平町!N33+むかわ町!N33</f>
        <v>678</v>
      </c>
      <c r="O33" s="12">
        <f>+室蘭市!O33+苫小牧市!O33+登別市!O33+伊達市!O33+豊浦町!O33+壮瞥町!O33+白老町!O33+厚真町!O33+洞爺湖町!O33+安平町!O33+むかわ町!O33</f>
        <v>477</v>
      </c>
      <c r="P33" s="12">
        <f>+室蘭市!P33+苫小牧市!P33+登別市!P33+伊達市!P33+豊浦町!P33+壮瞥町!P33+白老町!P33+厚真町!P33+洞爺湖町!P33+安平町!P33+むかわ町!P33</f>
        <v>368</v>
      </c>
      <c r="Q33" s="12">
        <f>+室蘭市!Q33+苫小牧市!Q33+登別市!Q33+伊達市!Q33+豊浦町!Q33+壮瞥町!Q33+白老町!Q33+厚真町!Q33+洞爺湖町!Q33+安平町!Q33+むかわ町!Q33</f>
        <v>228</v>
      </c>
      <c r="R33" s="12">
        <f>+室蘭市!R33+苫小牧市!R33+登別市!R33+伊達市!R33+豊浦町!R33+壮瞥町!R33+白老町!R33+厚真町!R33+洞爺湖町!R33+安平町!R33+むかわ町!R33</f>
        <v>3208</v>
      </c>
      <c r="S33" s="12">
        <f>+室蘭市!S33+苫小牧市!S33+登別市!S33+伊達市!S33+豊浦町!S33+壮瞥町!S33+白老町!S33+厚真町!S33+洞爺湖町!S33+安平町!S33+むかわ町!S33</f>
        <v>557</v>
      </c>
      <c r="T33" s="12">
        <f>+室蘭市!T33+苫小牧市!T33+登別市!T33+伊達市!T33+豊浦町!T33+壮瞥町!T33+白老町!T33+厚真町!T33+洞爺湖町!T33+安平町!T33+むかわ町!T33</f>
        <v>1630</v>
      </c>
      <c r="U33" s="13">
        <f>+室蘭市!U33+苫小牧市!U33+登別市!U33+伊達市!U33+豊浦町!U33+壮瞥町!U33+白老町!U33+厚真町!U33+洞爺湖町!U33+安平町!U33+むかわ町!U33</f>
        <v>10748</v>
      </c>
      <c r="V33" s="39">
        <f>+室蘭市!V33+苫小牧市!V33+登別市!V33+伊達市!V33+豊浦町!V33+壮瞥町!V33+白老町!V33+厚真町!V33+洞爺湖町!V33+安平町!V33+むかわ町!V33</f>
        <v>751637</v>
      </c>
    </row>
    <row r="34" spans="1:22" ht="18" customHeight="1" x14ac:dyDescent="0.15">
      <c r="A34" s="172"/>
      <c r="B34" s="5" t="s">
        <v>14</v>
      </c>
      <c r="C34" s="14">
        <f>+室蘭市!C34+苫小牧市!C34+登別市!C34+伊達市!C34+豊浦町!C34+壮瞥町!C34+白老町!C34+厚真町!C34+洞爺湖町!C34+安平町!C34+むかわ町!C34</f>
        <v>170256</v>
      </c>
      <c r="D34" s="15">
        <f>+室蘭市!D34+苫小牧市!D34+登別市!D34+伊達市!D34+豊浦町!D34+壮瞥町!D34+白老町!D34+厚真町!D34+洞爺湖町!D34+安平町!D34+むかわ町!D34</f>
        <v>108032</v>
      </c>
      <c r="E34" s="15">
        <f>+室蘭市!E34+苫小牧市!E34+登別市!E34+伊達市!E34+豊浦町!E34+壮瞥町!E34+白老町!E34+厚真町!E34+洞爺湖町!E34+安平町!E34+むかわ町!E34</f>
        <v>319742</v>
      </c>
      <c r="F34" s="15">
        <f>+室蘭市!F34+苫小牧市!F34+登別市!F34+伊達市!F34+豊浦町!F34+壮瞥町!F34+白老町!F34+厚真町!F34+洞爺湖町!F34+安平町!F34+むかわ町!F34</f>
        <v>60159</v>
      </c>
      <c r="G34" s="15">
        <f>+室蘭市!G34+苫小牧市!G34+登別市!G34+伊達市!G34+豊浦町!G34+壮瞥町!G34+白老町!G34+厚真町!G34+洞爺湖町!G34+安平町!G34+むかわ町!G34</f>
        <v>31003</v>
      </c>
      <c r="H34" s="15">
        <f>+室蘭市!H34+苫小牧市!H34+登別市!H34+伊達市!H34+豊浦町!H34+壮瞥町!H34+白老町!H34+厚真町!H34+洞爺湖町!H34+安平町!H34+むかわ町!H34</f>
        <v>20324</v>
      </c>
      <c r="I34" s="15">
        <f>+室蘭市!I34+苫小牧市!I34+登別市!I34+伊達市!I34+豊浦町!I34+壮瞥町!I34+白老町!I34+厚真町!I34+洞爺湖町!I34+安平町!I34+むかわ町!I34</f>
        <v>42532</v>
      </c>
      <c r="J34" s="15">
        <f>+室蘭市!J34+苫小牧市!J34+登別市!J34+伊達市!J34+豊浦町!J34+壮瞥町!J34+白老町!J34+厚真町!J34+洞爺湖町!J34+安平町!J34+むかわ町!J34</f>
        <v>92</v>
      </c>
      <c r="K34" s="129">
        <f>+室蘭市!K34+苫小牧市!K34+登別市!K34+伊達市!K34+豊浦町!K34+壮瞥町!K34+白老町!K34+厚真町!K34+洞爺湖町!K34+安平町!K34+むかわ町!K34</f>
        <v>5128</v>
      </c>
      <c r="L34" s="129">
        <f>+室蘭市!L34+苫小牧市!L34+登別市!L34+伊達市!L34+豊浦町!L34+壮瞥町!L34+白老町!L34+厚真町!L34+洞爺湖町!L34+安平町!L34+むかわ町!L34</f>
        <v>1470</v>
      </c>
      <c r="M34" s="129">
        <f>+室蘭市!M34+苫小牧市!M34+登別市!M34+伊達市!M34+豊浦町!M34+壮瞥町!M34+白老町!M34+厚真町!M34+洞爺湖町!M34+安平町!M34+むかわ町!M34</f>
        <v>356</v>
      </c>
      <c r="N34" s="15">
        <f>+室蘭市!N34+苫小牧市!N34+登別市!N34+伊達市!N34+豊浦町!N34+壮瞥町!N34+白老町!N34+厚真町!N34+洞爺湖町!N34+安平町!N34+むかわ町!N34</f>
        <v>1066</v>
      </c>
      <c r="O34" s="15">
        <f>+室蘭市!O34+苫小牧市!O34+登別市!O34+伊達市!O34+豊浦町!O34+壮瞥町!O34+白老町!O34+厚真町!O34+洞爺湖町!O34+安平町!O34+むかわ町!O34</f>
        <v>726</v>
      </c>
      <c r="P34" s="15">
        <f>+室蘭市!P34+苫小牧市!P34+登別市!P34+伊達市!P34+豊浦町!P34+壮瞥町!P34+白老町!P34+厚真町!P34+洞爺湖町!P34+安平町!P34+むかわ町!P34</f>
        <v>592</v>
      </c>
      <c r="Q34" s="15">
        <f>+室蘭市!Q34+苫小牧市!Q34+登別市!Q34+伊達市!Q34+豊浦町!Q34+壮瞥町!Q34+白老町!Q34+厚真町!Q34+洞爺湖町!Q34+安平町!Q34+むかわ町!Q34</f>
        <v>301</v>
      </c>
      <c r="R34" s="15">
        <f>+室蘭市!R34+苫小牧市!R34+登別市!R34+伊達市!R34+豊浦町!R34+壮瞥町!R34+白老町!R34+厚真町!R34+洞爺湖町!R34+安平町!R34+むかわ町!R34</f>
        <v>3779</v>
      </c>
      <c r="S34" s="15">
        <f>+室蘭市!S34+苫小牧市!S34+登別市!S34+伊達市!S34+豊浦町!S34+壮瞥町!S34+白老町!S34+厚真町!S34+洞爺湖町!S34+安平町!S34+むかわ町!S34</f>
        <v>880</v>
      </c>
      <c r="T34" s="15">
        <f>+室蘭市!T34+苫小牧市!T34+登別市!T34+伊達市!T34+豊浦町!T34+壮瞥町!T34+白老町!T34+厚真町!T34+洞爺湖町!T34+安平町!T34+むかわ町!T34</f>
        <v>1998</v>
      </c>
      <c r="U34" s="16">
        <f>+室蘭市!U34+苫小牧市!U34+登別市!U34+伊達市!U34+豊浦町!U34+壮瞥町!U34+白老町!U34+厚真町!U34+洞爺湖町!U34+安平町!U34+むかわ町!U34</f>
        <v>12137</v>
      </c>
      <c r="V34" s="41">
        <f>+室蘭市!V34+苫小牧市!V34+登別市!V34+伊達市!V34+豊浦町!V34+壮瞥町!V34+白老町!V34+厚真町!V34+洞爺湖町!V34+安平町!V34+むかわ町!V34</f>
        <v>780573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1.3669318853149315</v>
      </c>
      <c r="D35" s="44">
        <f t="shared" ref="D35:V35" si="4">IF(D33=0,"- ",+D31/D33)</f>
        <v>1.5003689548172254</v>
      </c>
      <c r="E35" s="44">
        <f t="shared" si="4"/>
        <v>1.1010159523727068</v>
      </c>
      <c r="F35" s="44">
        <f t="shared" si="4"/>
        <v>1.2760575825632341</v>
      </c>
      <c r="G35" s="44">
        <f t="shared" si="4"/>
        <v>1.0005715246259876</v>
      </c>
      <c r="H35" s="44">
        <f t="shared" si="4"/>
        <v>1.373215035699286</v>
      </c>
      <c r="I35" s="44">
        <f t="shared" si="4"/>
        <v>1.0115605547143509</v>
      </c>
      <c r="J35" s="44">
        <f t="shared" si="4"/>
        <v>4.2584269662921352</v>
      </c>
      <c r="K35" s="44">
        <f t="shared" ref="K35:M35" si="5">IF(K33=0,"- ",+K31/K33)</f>
        <v>1.1082549634273773</v>
      </c>
      <c r="L35" s="44">
        <f t="shared" si="5"/>
        <v>1.5</v>
      </c>
      <c r="M35" s="44">
        <f t="shared" si="5"/>
        <v>1.955621301775148</v>
      </c>
      <c r="N35" s="44">
        <f t="shared" si="4"/>
        <v>1.8525073746312684</v>
      </c>
      <c r="O35" s="44">
        <f t="shared" si="4"/>
        <v>1.2431865828092243</v>
      </c>
      <c r="P35" s="44">
        <f t="shared" si="4"/>
        <v>1.1929347826086956</v>
      </c>
      <c r="Q35" s="44">
        <f t="shared" si="4"/>
        <v>1.0087719298245614</v>
      </c>
      <c r="R35" s="44">
        <f t="shared" si="4"/>
        <v>1.5187032418952617</v>
      </c>
      <c r="S35" s="44">
        <f t="shared" si="4"/>
        <v>1.3985637342908439</v>
      </c>
      <c r="T35" s="44">
        <f t="shared" si="4"/>
        <v>1.361963190184049</v>
      </c>
      <c r="U35" s="45">
        <f t="shared" si="4"/>
        <v>2.6888723483438781</v>
      </c>
      <c r="V35" s="46">
        <f t="shared" si="4"/>
        <v>1.2516760084987832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1.3586833944178178</v>
      </c>
      <c r="D36" s="48">
        <f t="shared" si="6"/>
        <v>1.5007960604265402</v>
      </c>
      <c r="E36" s="48">
        <f t="shared" si="6"/>
        <v>1.1080277223511457</v>
      </c>
      <c r="F36" s="48">
        <f t="shared" si="6"/>
        <v>1.2401136986984491</v>
      </c>
      <c r="G36" s="48">
        <f t="shared" si="6"/>
        <v>0.99716156500983777</v>
      </c>
      <c r="H36" s="48">
        <f t="shared" si="6"/>
        <v>1.3064849439086794</v>
      </c>
      <c r="I36" s="48">
        <f t="shared" si="6"/>
        <v>1.011026991441738</v>
      </c>
      <c r="J36" s="48">
        <f t="shared" si="6"/>
        <v>4.1304347826086953</v>
      </c>
      <c r="K36" s="48">
        <f t="shared" ref="K36:M36" si="7">IF(K34=0,"- ",+K32/K34)</f>
        <v>1.063572542901716</v>
      </c>
      <c r="L36" s="48">
        <f t="shared" si="7"/>
        <v>1.4374149659863946</v>
      </c>
      <c r="M36" s="48">
        <f t="shared" si="7"/>
        <v>1.9325842696629214</v>
      </c>
      <c r="N36" s="48">
        <f t="shared" si="6"/>
        <v>1.4896810506566605</v>
      </c>
      <c r="O36" s="48">
        <f t="shared" si="6"/>
        <v>1.4628099173553719</v>
      </c>
      <c r="P36" s="48">
        <f t="shared" si="6"/>
        <v>1.2584459459459461</v>
      </c>
      <c r="Q36" s="48">
        <f t="shared" si="6"/>
        <v>1.1362126245847175</v>
      </c>
      <c r="R36" s="48">
        <f t="shared" si="6"/>
        <v>1.4437681926435566</v>
      </c>
      <c r="S36" s="48">
        <f t="shared" si="6"/>
        <v>1.0454545454545454</v>
      </c>
      <c r="T36" s="48">
        <f t="shared" si="6"/>
        <v>1.2457457457457457</v>
      </c>
      <c r="U36" s="49">
        <f t="shared" si="6"/>
        <v>2.4950976353299827</v>
      </c>
      <c r="V36" s="50">
        <f t="shared" si="6"/>
        <v>1.2482291854829721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97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24</v>
      </c>
      <c r="D7" s="12">
        <v>1</v>
      </c>
      <c r="E7" s="12">
        <v>4</v>
      </c>
      <c r="F7" s="12">
        <v>0</v>
      </c>
      <c r="G7" s="12">
        <v>4</v>
      </c>
      <c r="H7" s="12">
        <v>2</v>
      </c>
      <c r="I7" s="12">
        <v>0</v>
      </c>
      <c r="J7" s="12">
        <v>1</v>
      </c>
      <c r="K7" s="12">
        <v>0</v>
      </c>
      <c r="L7" s="12">
        <v>8</v>
      </c>
      <c r="M7" s="12">
        <v>1</v>
      </c>
      <c r="N7" s="12">
        <v>7</v>
      </c>
      <c r="O7" s="12">
        <v>1</v>
      </c>
      <c r="P7" s="12">
        <v>3</v>
      </c>
      <c r="Q7" s="12">
        <v>3</v>
      </c>
      <c r="R7" s="12">
        <v>5</v>
      </c>
      <c r="S7" s="12">
        <v>1</v>
      </c>
      <c r="T7" s="12">
        <v>4</v>
      </c>
      <c r="U7" s="13">
        <v>17</v>
      </c>
      <c r="V7" s="39">
        <f>SUM(C7:U7)</f>
        <v>86</v>
      </c>
    </row>
    <row r="8" spans="1:22" ht="18" customHeight="1" x14ac:dyDescent="0.15">
      <c r="A8" s="176"/>
      <c r="B8" s="6" t="s">
        <v>14</v>
      </c>
      <c r="C8" s="14">
        <v>51</v>
      </c>
      <c r="D8" s="18">
        <v>3</v>
      </c>
      <c r="E8" s="18">
        <v>4</v>
      </c>
      <c r="F8" s="18">
        <v>0</v>
      </c>
      <c r="G8" s="18">
        <v>4</v>
      </c>
      <c r="H8" s="18">
        <v>4</v>
      </c>
      <c r="I8" s="18">
        <v>0</v>
      </c>
      <c r="J8" s="18">
        <v>1</v>
      </c>
      <c r="K8" s="18">
        <v>0</v>
      </c>
      <c r="L8" s="18">
        <v>8</v>
      </c>
      <c r="M8" s="18">
        <v>1</v>
      </c>
      <c r="N8" s="18">
        <v>14</v>
      </c>
      <c r="O8" s="18">
        <v>31</v>
      </c>
      <c r="P8" s="18">
        <v>16</v>
      </c>
      <c r="Q8" s="18">
        <v>46</v>
      </c>
      <c r="R8" s="18">
        <v>37</v>
      </c>
      <c r="S8" s="18">
        <v>1</v>
      </c>
      <c r="T8" s="18">
        <v>4</v>
      </c>
      <c r="U8" s="19">
        <v>75</v>
      </c>
      <c r="V8" s="40">
        <f t="shared" ref="V8:V30" si="0">SUM(C8:U8)</f>
        <v>300</v>
      </c>
    </row>
    <row r="9" spans="1:22" ht="18" customHeight="1" x14ac:dyDescent="0.15">
      <c r="A9" s="173" t="s">
        <v>2</v>
      </c>
      <c r="B9" s="4" t="s">
        <v>13</v>
      </c>
      <c r="C9" s="11">
        <v>128</v>
      </c>
      <c r="D9" s="12">
        <v>4</v>
      </c>
      <c r="E9" s="12">
        <v>86</v>
      </c>
      <c r="F9" s="12">
        <v>2</v>
      </c>
      <c r="G9" s="12">
        <v>4</v>
      </c>
      <c r="H9" s="12">
        <v>0</v>
      </c>
      <c r="I9" s="12">
        <v>24</v>
      </c>
      <c r="J9" s="12">
        <v>0</v>
      </c>
      <c r="K9" s="12">
        <v>0</v>
      </c>
      <c r="L9" s="12">
        <v>0</v>
      </c>
      <c r="M9" s="12">
        <v>1</v>
      </c>
      <c r="N9" s="12">
        <v>0</v>
      </c>
      <c r="O9" s="12">
        <v>0</v>
      </c>
      <c r="P9" s="12">
        <v>7</v>
      </c>
      <c r="Q9" s="12">
        <v>1</v>
      </c>
      <c r="R9" s="12">
        <v>6</v>
      </c>
      <c r="S9" s="12">
        <v>2</v>
      </c>
      <c r="T9" s="12">
        <v>2</v>
      </c>
      <c r="U9" s="13">
        <v>23</v>
      </c>
      <c r="V9" s="39">
        <f t="shared" si="0"/>
        <v>290</v>
      </c>
    </row>
    <row r="10" spans="1:22" ht="18" customHeight="1" x14ac:dyDescent="0.15">
      <c r="A10" s="172"/>
      <c r="B10" s="5" t="s">
        <v>14</v>
      </c>
      <c r="C10" s="14">
        <v>136</v>
      </c>
      <c r="D10" s="15">
        <v>6</v>
      </c>
      <c r="E10" s="15">
        <v>86</v>
      </c>
      <c r="F10" s="15">
        <v>2</v>
      </c>
      <c r="G10" s="15">
        <v>4</v>
      </c>
      <c r="H10" s="15">
        <v>0</v>
      </c>
      <c r="I10" s="15">
        <v>24</v>
      </c>
      <c r="J10" s="15">
        <v>0</v>
      </c>
      <c r="K10" s="15">
        <v>0</v>
      </c>
      <c r="L10" s="15">
        <v>0</v>
      </c>
      <c r="M10" s="15">
        <v>3</v>
      </c>
      <c r="N10" s="15">
        <v>0</v>
      </c>
      <c r="O10" s="15">
        <v>0</v>
      </c>
      <c r="P10" s="15">
        <v>91</v>
      </c>
      <c r="Q10" s="15">
        <v>3</v>
      </c>
      <c r="R10" s="15">
        <v>69</v>
      </c>
      <c r="S10" s="15">
        <v>2</v>
      </c>
      <c r="T10" s="15">
        <v>2</v>
      </c>
      <c r="U10" s="16">
        <v>85</v>
      </c>
      <c r="V10" s="41">
        <f t="shared" si="0"/>
        <v>513</v>
      </c>
    </row>
    <row r="11" spans="1:22" ht="18" customHeight="1" x14ac:dyDescent="0.15">
      <c r="A11" s="175" t="s">
        <v>3</v>
      </c>
      <c r="B11" s="7" t="s">
        <v>13</v>
      </c>
      <c r="C11" s="20">
        <v>192</v>
      </c>
      <c r="D11" s="21">
        <v>8</v>
      </c>
      <c r="E11" s="21">
        <v>4</v>
      </c>
      <c r="F11" s="21">
        <v>2</v>
      </c>
      <c r="G11" s="21">
        <v>0</v>
      </c>
      <c r="H11" s="21">
        <v>2</v>
      </c>
      <c r="I11" s="21">
        <v>3</v>
      </c>
      <c r="J11" s="21">
        <v>0</v>
      </c>
      <c r="K11" s="21">
        <v>0</v>
      </c>
      <c r="L11" s="21">
        <v>4</v>
      </c>
      <c r="M11" s="21">
        <v>0</v>
      </c>
      <c r="N11" s="21">
        <v>3</v>
      </c>
      <c r="O11" s="21">
        <v>9</v>
      </c>
      <c r="P11" s="21">
        <v>2</v>
      </c>
      <c r="Q11" s="21">
        <v>1</v>
      </c>
      <c r="R11" s="21">
        <v>7</v>
      </c>
      <c r="S11" s="21">
        <v>0</v>
      </c>
      <c r="T11" s="21">
        <v>1</v>
      </c>
      <c r="U11" s="22">
        <v>14</v>
      </c>
      <c r="V11" s="42">
        <f t="shared" si="0"/>
        <v>252</v>
      </c>
    </row>
    <row r="12" spans="1:22" ht="18" customHeight="1" x14ac:dyDescent="0.15">
      <c r="A12" s="176"/>
      <c r="B12" s="6" t="s">
        <v>14</v>
      </c>
      <c r="C12" s="17">
        <v>220</v>
      </c>
      <c r="D12" s="18">
        <v>26</v>
      </c>
      <c r="E12" s="18">
        <v>5</v>
      </c>
      <c r="F12" s="18">
        <v>2</v>
      </c>
      <c r="G12" s="18">
        <v>0</v>
      </c>
      <c r="H12" s="18">
        <v>4</v>
      </c>
      <c r="I12" s="18">
        <v>3</v>
      </c>
      <c r="J12" s="18">
        <v>0</v>
      </c>
      <c r="K12" s="18">
        <v>0</v>
      </c>
      <c r="L12" s="18">
        <v>4</v>
      </c>
      <c r="M12" s="18">
        <v>0</v>
      </c>
      <c r="N12" s="18">
        <v>8</v>
      </c>
      <c r="O12" s="18">
        <v>41</v>
      </c>
      <c r="P12" s="18">
        <v>5</v>
      </c>
      <c r="Q12" s="18">
        <v>1</v>
      </c>
      <c r="R12" s="18">
        <v>57</v>
      </c>
      <c r="S12" s="18">
        <v>0</v>
      </c>
      <c r="T12" s="18">
        <v>1</v>
      </c>
      <c r="U12" s="19">
        <v>43</v>
      </c>
      <c r="V12" s="40">
        <f t="shared" si="0"/>
        <v>420</v>
      </c>
    </row>
    <row r="13" spans="1:22" ht="18" customHeight="1" x14ac:dyDescent="0.15">
      <c r="A13" s="173" t="s">
        <v>4</v>
      </c>
      <c r="B13" s="4" t="s">
        <v>13</v>
      </c>
      <c r="C13" s="11">
        <v>394</v>
      </c>
      <c r="D13" s="12">
        <v>36</v>
      </c>
      <c r="E13" s="12">
        <v>41</v>
      </c>
      <c r="F13" s="12">
        <v>4</v>
      </c>
      <c r="G13" s="12">
        <v>5</v>
      </c>
      <c r="H13" s="12">
        <v>0</v>
      </c>
      <c r="I13" s="12">
        <v>49</v>
      </c>
      <c r="J13" s="12">
        <v>2</v>
      </c>
      <c r="K13" s="12">
        <v>0</v>
      </c>
      <c r="L13" s="12">
        <v>1</v>
      </c>
      <c r="M13" s="12">
        <v>12</v>
      </c>
      <c r="N13" s="12">
        <v>0</v>
      </c>
      <c r="O13" s="12">
        <v>3</v>
      </c>
      <c r="P13" s="12">
        <v>13</v>
      </c>
      <c r="Q13" s="12">
        <v>0</v>
      </c>
      <c r="R13" s="12">
        <v>7</v>
      </c>
      <c r="S13" s="12">
        <v>0</v>
      </c>
      <c r="T13" s="12">
        <v>1</v>
      </c>
      <c r="U13" s="13">
        <v>24</v>
      </c>
      <c r="V13" s="39">
        <f t="shared" si="0"/>
        <v>592</v>
      </c>
    </row>
    <row r="14" spans="1:22" ht="18" customHeight="1" x14ac:dyDescent="0.15">
      <c r="A14" s="172"/>
      <c r="B14" s="5" t="s">
        <v>14</v>
      </c>
      <c r="C14" s="14">
        <v>484</v>
      </c>
      <c r="D14" s="15">
        <v>55</v>
      </c>
      <c r="E14" s="15">
        <v>47</v>
      </c>
      <c r="F14" s="15">
        <v>4</v>
      </c>
      <c r="G14" s="15">
        <v>7</v>
      </c>
      <c r="H14" s="15">
        <v>0</v>
      </c>
      <c r="I14" s="15">
        <v>52</v>
      </c>
      <c r="J14" s="15">
        <v>3</v>
      </c>
      <c r="K14" s="15">
        <v>0</v>
      </c>
      <c r="L14" s="15">
        <v>1</v>
      </c>
      <c r="M14" s="15">
        <v>12</v>
      </c>
      <c r="N14" s="15">
        <v>0</v>
      </c>
      <c r="O14" s="15">
        <v>33</v>
      </c>
      <c r="P14" s="15">
        <v>54</v>
      </c>
      <c r="Q14" s="15">
        <v>0</v>
      </c>
      <c r="R14" s="15">
        <v>11</v>
      </c>
      <c r="S14" s="15">
        <v>0</v>
      </c>
      <c r="T14" s="15">
        <v>4</v>
      </c>
      <c r="U14" s="16">
        <v>34</v>
      </c>
      <c r="V14" s="41">
        <f t="shared" si="0"/>
        <v>801</v>
      </c>
    </row>
    <row r="15" spans="1:22" ht="18" customHeight="1" x14ac:dyDescent="0.15">
      <c r="A15" s="175" t="s">
        <v>5</v>
      </c>
      <c r="B15" s="7" t="s">
        <v>13</v>
      </c>
      <c r="C15" s="20">
        <v>714</v>
      </c>
      <c r="D15" s="21">
        <v>16</v>
      </c>
      <c r="E15" s="21">
        <v>15</v>
      </c>
      <c r="F15" s="21">
        <v>0</v>
      </c>
      <c r="G15" s="21">
        <v>7</v>
      </c>
      <c r="H15" s="21">
        <v>0</v>
      </c>
      <c r="I15" s="21">
        <v>38</v>
      </c>
      <c r="J15" s="21">
        <v>9</v>
      </c>
      <c r="K15" s="21">
        <v>0</v>
      </c>
      <c r="L15" s="21">
        <v>0</v>
      </c>
      <c r="M15" s="21">
        <v>4</v>
      </c>
      <c r="N15" s="21">
        <v>2</v>
      </c>
      <c r="O15" s="21">
        <v>6</v>
      </c>
      <c r="P15" s="21">
        <v>1</v>
      </c>
      <c r="Q15" s="21">
        <v>1</v>
      </c>
      <c r="R15" s="21">
        <v>5</v>
      </c>
      <c r="S15" s="21">
        <v>0</v>
      </c>
      <c r="T15" s="21">
        <v>0</v>
      </c>
      <c r="U15" s="22">
        <v>10</v>
      </c>
      <c r="V15" s="42">
        <f t="shared" si="0"/>
        <v>828</v>
      </c>
    </row>
    <row r="16" spans="1:22" ht="18" customHeight="1" x14ac:dyDescent="0.15">
      <c r="A16" s="176"/>
      <c r="B16" s="6" t="s">
        <v>14</v>
      </c>
      <c r="C16" s="17">
        <v>741</v>
      </c>
      <c r="D16" s="18">
        <v>31</v>
      </c>
      <c r="E16" s="18">
        <v>17</v>
      </c>
      <c r="F16" s="18">
        <v>0</v>
      </c>
      <c r="G16" s="18">
        <v>8</v>
      </c>
      <c r="H16" s="18">
        <v>0</v>
      </c>
      <c r="I16" s="18">
        <v>38</v>
      </c>
      <c r="J16" s="18">
        <v>9</v>
      </c>
      <c r="K16" s="18">
        <v>0</v>
      </c>
      <c r="L16" s="18">
        <v>0</v>
      </c>
      <c r="M16" s="18">
        <v>4</v>
      </c>
      <c r="N16" s="18">
        <v>2</v>
      </c>
      <c r="O16" s="18">
        <v>28</v>
      </c>
      <c r="P16" s="18">
        <v>1</v>
      </c>
      <c r="Q16" s="18">
        <v>5</v>
      </c>
      <c r="R16" s="18">
        <v>30</v>
      </c>
      <c r="S16" s="18">
        <v>0</v>
      </c>
      <c r="T16" s="18">
        <v>0</v>
      </c>
      <c r="U16" s="19">
        <v>65</v>
      </c>
      <c r="V16" s="40">
        <f t="shared" si="0"/>
        <v>979</v>
      </c>
    </row>
    <row r="17" spans="1:22" ht="18" customHeight="1" x14ac:dyDescent="0.15">
      <c r="A17" s="173" t="s">
        <v>6</v>
      </c>
      <c r="B17" s="4" t="s">
        <v>13</v>
      </c>
      <c r="C17" s="11">
        <v>71</v>
      </c>
      <c r="D17" s="12">
        <v>21</v>
      </c>
      <c r="E17" s="12">
        <v>4</v>
      </c>
      <c r="F17" s="12">
        <v>0</v>
      </c>
      <c r="G17" s="12">
        <v>5</v>
      </c>
      <c r="H17" s="12">
        <v>0</v>
      </c>
      <c r="I17" s="12">
        <v>3</v>
      </c>
      <c r="J17" s="12">
        <v>0</v>
      </c>
      <c r="K17" s="12">
        <v>0</v>
      </c>
      <c r="L17" s="12">
        <v>0</v>
      </c>
      <c r="M17" s="12">
        <v>0</v>
      </c>
      <c r="N17" s="12">
        <v>13</v>
      </c>
      <c r="O17" s="12">
        <v>13</v>
      </c>
      <c r="P17" s="12">
        <v>1</v>
      </c>
      <c r="Q17" s="12">
        <v>8</v>
      </c>
      <c r="R17" s="12">
        <v>9</v>
      </c>
      <c r="S17" s="12">
        <v>0</v>
      </c>
      <c r="T17" s="12">
        <v>1</v>
      </c>
      <c r="U17" s="13">
        <v>33</v>
      </c>
      <c r="V17" s="39">
        <f t="shared" si="0"/>
        <v>182</v>
      </c>
    </row>
    <row r="18" spans="1:22" ht="18" customHeight="1" x14ac:dyDescent="0.15">
      <c r="A18" s="172"/>
      <c r="B18" s="5" t="s">
        <v>14</v>
      </c>
      <c r="C18" s="14">
        <v>96</v>
      </c>
      <c r="D18" s="15">
        <v>76</v>
      </c>
      <c r="E18" s="15">
        <v>4</v>
      </c>
      <c r="F18" s="15">
        <v>0</v>
      </c>
      <c r="G18" s="15">
        <v>5</v>
      </c>
      <c r="H18" s="15">
        <v>0</v>
      </c>
      <c r="I18" s="15">
        <v>3</v>
      </c>
      <c r="J18" s="15">
        <v>0</v>
      </c>
      <c r="K18" s="15">
        <v>0</v>
      </c>
      <c r="L18" s="15">
        <v>0</v>
      </c>
      <c r="M18" s="15">
        <v>0</v>
      </c>
      <c r="N18" s="15">
        <v>107</v>
      </c>
      <c r="O18" s="15">
        <v>119</v>
      </c>
      <c r="P18" s="15">
        <v>3</v>
      </c>
      <c r="Q18" s="15">
        <v>8</v>
      </c>
      <c r="R18" s="15">
        <v>31</v>
      </c>
      <c r="S18" s="15">
        <v>0</v>
      </c>
      <c r="T18" s="15">
        <v>2</v>
      </c>
      <c r="U18" s="16">
        <v>100</v>
      </c>
      <c r="V18" s="41">
        <f t="shared" si="0"/>
        <v>554</v>
      </c>
    </row>
    <row r="19" spans="1:22" ht="18" customHeight="1" x14ac:dyDescent="0.15">
      <c r="A19" s="175" t="s">
        <v>7</v>
      </c>
      <c r="B19" s="7" t="s">
        <v>13</v>
      </c>
      <c r="C19" s="20">
        <v>107</v>
      </c>
      <c r="D19" s="21">
        <v>25</v>
      </c>
      <c r="E19" s="21">
        <v>6</v>
      </c>
      <c r="F19" s="21">
        <v>3</v>
      </c>
      <c r="G19" s="21">
        <v>8</v>
      </c>
      <c r="H19" s="21">
        <v>13</v>
      </c>
      <c r="I19" s="21">
        <v>15</v>
      </c>
      <c r="J19" s="21">
        <v>0</v>
      </c>
      <c r="K19" s="21">
        <v>0</v>
      </c>
      <c r="L19" s="21">
        <v>8</v>
      </c>
      <c r="M19" s="21">
        <v>0</v>
      </c>
      <c r="N19" s="21">
        <v>1</v>
      </c>
      <c r="O19" s="21">
        <v>12</v>
      </c>
      <c r="P19" s="21">
        <v>13</v>
      </c>
      <c r="Q19" s="21">
        <v>4</v>
      </c>
      <c r="R19" s="21">
        <v>6</v>
      </c>
      <c r="S19" s="21">
        <v>0</v>
      </c>
      <c r="T19" s="21">
        <v>0</v>
      </c>
      <c r="U19" s="22">
        <v>25</v>
      </c>
      <c r="V19" s="42">
        <f t="shared" si="0"/>
        <v>246</v>
      </c>
    </row>
    <row r="20" spans="1:22" ht="18" customHeight="1" x14ac:dyDescent="0.15">
      <c r="A20" s="176"/>
      <c r="B20" s="6" t="s">
        <v>14</v>
      </c>
      <c r="C20" s="17">
        <v>146</v>
      </c>
      <c r="D20" s="18">
        <v>25</v>
      </c>
      <c r="E20" s="18">
        <v>8</v>
      </c>
      <c r="F20" s="18">
        <v>3</v>
      </c>
      <c r="G20" s="18">
        <v>8</v>
      </c>
      <c r="H20" s="18">
        <v>13</v>
      </c>
      <c r="I20" s="18">
        <v>15</v>
      </c>
      <c r="J20" s="18">
        <v>0</v>
      </c>
      <c r="K20" s="18">
        <v>0</v>
      </c>
      <c r="L20" s="18">
        <v>9</v>
      </c>
      <c r="M20" s="18">
        <v>0</v>
      </c>
      <c r="N20" s="18">
        <v>1</v>
      </c>
      <c r="O20" s="18">
        <v>20</v>
      </c>
      <c r="P20" s="18">
        <v>26</v>
      </c>
      <c r="Q20" s="18">
        <v>5</v>
      </c>
      <c r="R20" s="18">
        <v>10</v>
      </c>
      <c r="S20" s="18">
        <v>0</v>
      </c>
      <c r="T20" s="18">
        <v>0</v>
      </c>
      <c r="U20" s="19">
        <v>31</v>
      </c>
      <c r="V20" s="40">
        <f t="shared" si="0"/>
        <v>320</v>
      </c>
    </row>
    <row r="21" spans="1:22" ht="18" customHeight="1" x14ac:dyDescent="0.15">
      <c r="A21" s="173" t="s">
        <v>8</v>
      </c>
      <c r="B21" s="4" t="s">
        <v>13</v>
      </c>
      <c r="C21" s="11">
        <v>49</v>
      </c>
      <c r="D21" s="12">
        <v>17</v>
      </c>
      <c r="E21" s="12">
        <v>2</v>
      </c>
      <c r="F21" s="12">
        <v>5</v>
      </c>
      <c r="G21" s="12">
        <v>6</v>
      </c>
      <c r="H21" s="12">
        <v>6</v>
      </c>
      <c r="I21" s="12">
        <v>11</v>
      </c>
      <c r="J21" s="12">
        <v>0</v>
      </c>
      <c r="K21" s="12">
        <v>0</v>
      </c>
      <c r="L21" s="12">
        <v>13</v>
      </c>
      <c r="M21" s="12">
        <v>0</v>
      </c>
      <c r="N21" s="12">
        <v>29</v>
      </c>
      <c r="O21" s="12">
        <v>2</v>
      </c>
      <c r="P21" s="12">
        <v>1</v>
      </c>
      <c r="Q21" s="12">
        <v>0</v>
      </c>
      <c r="R21" s="12">
        <v>1</v>
      </c>
      <c r="S21" s="12">
        <v>0</v>
      </c>
      <c r="T21" s="12">
        <v>0</v>
      </c>
      <c r="U21" s="13">
        <v>11</v>
      </c>
      <c r="V21" s="39">
        <f t="shared" si="0"/>
        <v>153</v>
      </c>
    </row>
    <row r="22" spans="1:22" ht="18" customHeight="1" x14ac:dyDescent="0.15">
      <c r="A22" s="172"/>
      <c r="B22" s="5" t="s">
        <v>14</v>
      </c>
      <c r="C22" s="14">
        <v>53</v>
      </c>
      <c r="D22" s="15">
        <v>24</v>
      </c>
      <c r="E22" s="15">
        <v>3</v>
      </c>
      <c r="F22" s="15">
        <v>5</v>
      </c>
      <c r="G22" s="15">
        <v>6</v>
      </c>
      <c r="H22" s="15">
        <v>6</v>
      </c>
      <c r="I22" s="15">
        <v>12</v>
      </c>
      <c r="J22" s="15">
        <v>0</v>
      </c>
      <c r="K22" s="15">
        <v>0</v>
      </c>
      <c r="L22" s="15">
        <v>20</v>
      </c>
      <c r="M22" s="15">
        <v>0</v>
      </c>
      <c r="N22" s="15">
        <v>31</v>
      </c>
      <c r="O22" s="15">
        <v>14</v>
      </c>
      <c r="P22" s="15">
        <v>2</v>
      </c>
      <c r="Q22" s="15">
        <v>0</v>
      </c>
      <c r="R22" s="15">
        <v>4</v>
      </c>
      <c r="S22" s="15">
        <v>0</v>
      </c>
      <c r="T22" s="15">
        <v>0</v>
      </c>
      <c r="U22" s="16">
        <v>12</v>
      </c>
      <c r="V22" s="41">
        <f t="shared" si="0"/>
        <v>192</v>
      </c>
    </row>
    <row r="23" spans="1:22" ht="18" customHeight="1" x14ac:dyDescent="0.15">
      <c r="A23" s="175" t="s">
        <v>9</v>
      </c>
      <c r="B23" s="7" t="s">
        <v>13</v>
      </c>
      <c r="C23" s="20">
        <v>890</v>
      </c>
      <c r="D23" s="21">
        <v>4</v>
      </c>
      <c r="E23" s="21">
        <v>3</v>
      </c>
      <c r="F23" s="21">
        <v>5</v>
      </c>
      <c r="G23" s="21">
        <v>11</v>
      </c>
      <c r="H23" s="21">
        <v>14</v>
      </c>
      <c r="I23" s="21">
        <v>2</v>
      </c>
      <c r="J23" s="21">
        <v>0</v>
      </c>
      <c r="K23" s="21">
        <v>338</v>
      </c>
      <c r="L23" s="21">
        <v>1</v>
      </c>
      <c r="M23" s="21">
        <v>1</v>
      </c>
      <c r="N23" s="21">
        <v>0</v>
      </c>
      <c r="O23" s="21">
        <v>1</v>
      </c>
      <c r="P23" s="21">
        <v>2</v>
      </c>
      <c r="Q23" s="21">
        <v>0</v>
      </c>
      <c r="R23" s="21">
        <v>1</v>
      </c>
      <c r="S23" s="21">
        <v>1</v>
      </c>
      <c r="T23" s="21">
        <v>2</v>
      </c>
      <c r="U23" s="22">
        <v>40</v>
      </c>
      <c r="V23" s="42">
        <f t="shared" si="0"/>
        <v>1316</v>
      </c>
    </row>
    <row r="24" spans="1:22" ht="18" customHeight="1" x14ac:dyDescent="0.15">
      <c r="A24" s="176"/>
      <c r="B24" s="6" t="s">
        <v>14</v>
      </c>
      <c r="C24" s="17">
        <v>982</v>
      </c>
      <c r="D24" s="18">
        <v>4</v>
      </c>
      <c r="E24" s="18">
        <v>11</v>
      </c>
      <c r="F24" s="18">
        <v>8</v>
      </c>
      <c r="G24" s="18">
        <v>12</v>
      </c>
      <c r="H24" s="18">
        <v>23</v>
      </c>
      <c r="I24" s="18">
        <v>2</v>
      </c>
      <c r="J24" s="18">
        <v>0</v>
      </c>
      <c r="K24" s="18">
        <v>372</v>
      </c>
      <c r="L24" s="18">
        <v>3</v>
      </c>
      <c r="M24" s="18">
        <v>1</v>
      </c>
      <c r="N24" s="18">
        <v>0</v>
      </c>
      <c r="O24" s="18">
        <v>31</v>
      </c>
      <c r="P24" s="18">
        <v>2</v>
      </c>
      <c r="Q24" s="18">
        <v>0</v>
      </c>
      <c r="R24" s="18">
        <v>1</v>
      </c>
      <c r="S24" s="18">
        <v>1</v>
      </c>
      <c r="T24" s="18">
        <v>2</v>
      </c>
      <c r="U24" s="19">
        <v>40</v>
      </c>
      <c r="V24" s="40">
        <f t="shared" si="0"/>
        <v>1495</v>
      </c>
    </row>
    <row r="25" spans="1:22" ht="18" customHeight="1" x14ac:dyDescent="0.15">
      <c r="A25" s="173" t="s">
        <v>10</v>
      </c>
      <c r="B25" s="4" t="s">
        <v>13</v>
      </c>
      <c r="C25" s="11">
        <v>866</v>
      </c>
      <c r="D25" s="12">
        <v>22</v>
      </c>
      <c r="E25" s="12">
        <v>2</v>
      </c>
      <c r="F25" s="12">
        <v>6</v>
      </c>
      <c r="G25" s="12">
        <v>6</v>
      </c>
      <c r="H25" s="12">
        <v>4</v>
      </c>
      <c r="I25" s="12">
        <v>1</v>
      </c>
      <c r="J25" s="12">
        <v>0</v>
      </c>
      <c r="K25" s="12">
        <v>31</v>
      </c>
      <c r="L25" s="12">
        <v>4</v>
      </c>
      <c r="M25" s="12">
        <v>0</v>
      </c>
      <c r="N25" s="12">
        <v>0</v>
      </c>
      <c r="O25" s="12">
        <v>2</v>
      </c>
      <c r="P25" s="12">
        <v>1</v>
      </c>
      <c r="Q25" s="12">
        <v>0</v>
      </c>
      <c r="R25" s="12">
        <v>0</v>
      </c>
      <c r="S25" s="12">
        <v>0</v>
      </c>
      <c r="T25" s="12">
        <v>2</v>
      </c>
      <c r="U25" s="13">
        <v>16</v>
      </c>
      <c r="V25" s="39">
        <f t="shared" si="0"/>
        <v>963</v>
      </c>
    </row>
    <row r="26" spans="1:22" ht="18" customHeight="1" x14ac:dyDescent="0.15">
      <c r="A26" s="172"/>
      <c r="B26" s="5" t="s">
        <v>14</v>
      </c>
      <c r="C26" s="14">
        <v>918</v>
      </c>
      <c r="D26" s="15">
        <v>26</v>
      </c>
      <c r="E26" s="15">
        <v>2</v>
      </c>
      <c r="F26" s="15">
        <v>8</v>
      </c>
      <c r="G26" s="15">
        <v>6</v>
      </c>
      <c r="H26" s="15">
        <v>4</v>
      </c>
      <c r="I26" s="15">
        <v>1</v>
      </c>
      <c r="J26" s="15">
        <v>0</v>
      </c>
      <c r="K26" s="15">
        <v>31</v>
      </c>
      <c r="L26" s="15">
        <v>11</v>
      </c>
      <c r="M26" s="15">
        <v>0</v>
      </c>
      <c r="N26" s="15">
        <v>0</v>
      </c>
      <c r="O26" s="15">
        <v>33</v>
      </c>
      <c r="P26" s="15">
        <v>2</v>
      </c>
      <c r="Q26" s="15">
        <v>0</v>
      </c>
      <c r="R26" s="15">
        <v>0</v>
      </c>
      <c r="S26" s="15">
        <v>0</v>
      </c>
      <c r="T26" s="15">
        <v>2</v>
      </c>
      <c r="U26" s="16">
        <v>41</v>
      </c>
      <c r="V26" s="41">
        <f t="shared" si="0"/>
        <v>1085</v>
      </c>
    </row>
    <row r="27" spans="1:22" ht="18" customHeight="1" x14ac:dyDescent="0.15">
      <c r="A27" s="175" t="s">
        <v>11</v>
      </c>
      <c r="B27" s="7" t="s">
        <v>13</v>
      </c>
      <c r="C27" s="20">
        <v>1491</v>
      </c>
      <c r="D27" s="21">
        <v>33</v>
      </c>
      <c r="E27" s="21">
        <v>7</v>
      </c>
      <c r="F27" s="21">
        <v>22</v>
      </c>
      <c r="G27" s="21">
        <v>0</v>
      </c>
      <c r="H27" s="21">
        <v>4</v>
      </c>
      <c r="I27" s="21">
        <v>0</v>
      </c>
      <c r="J27" s="21">
        <v>2</v>
      </c>
      <c r="K27" s="21">
        <v>0</v>
      </c>
      <c r="L27" s="21">
        <v>13</v>
      </c>
      <c r="M27" s="21">
        <v>0</v>
      </c>
      <c r="N27" s="21">
        <v>46</v>
      </c>
      <c r="O27" s="21">
        <v>3</v>
      </c>
      <c r="P27" s="21">
        <v>0</v>
      </c>
      <c r="Q27" s="21">
        <v>0</v>
      </c>
      <c r="R27" s="21">
        <v>1</v>
      </c>
      <c r="S27" s="21">
        <v>0</v>
      </c>
      <c r="T27" s="21">
        <v>1</v>
      </c>
      <c r="U27" s="22">
        <v>47</v>
      </c>
      <c r="V27" s="42">
        <f t="shared" si="0"/>
        <v>1670</v>
      </c>
    </row>
    <row r="28" spans="1:22" ht="18" customHeight="1" x14ac:dyDescent="0.15">
      <c r="A28" s="176"/>
      <c r="B28" s="6" t="s">
        <v>14</v>
      </c>
      <c r="C28" s="17">
        <v>1635</v>
      </c>
      <c r="D28" s="18">
        <v>39</v>
      </c>
      <c r="E28" s="18">
        <v>7</v>
      </c>
      <c r="F28" s="18">
        <v>24</v>
      </c>
      <c r="G28" s="18">
        <v>0</v>
      </c>
      <c r="H28" s="18">
        <v>4</v>
      </c>
      <c r="I28" s="18">
        <v>0</v>
      </c>
      <c r="J28" s="18">
        <v>2</v>
      </c>
      <c r="K28" s="18">
        <v>0</v>
      </c>
      <c r="L28" s="18">
        <v>26</v>
      </c>
      <c r="M28" s="18">
        <v>0</v>
      </c>
      <c r="N28" s="18">
        <v>55</v>
      </c>
      <c r="O28" s="18">
        <v>23</v>
      </c>
      <c r="P28" s="18">
        <v>0</v>
      </c>
      <c r="Q28" s="18">
        <v>0</v>
      </c>
      <c r="R28" s="18">
        <v>2</v>
      </c>
      <c r="S28" s="18">
        <v>0</v>
      </c>
      <c r="T28" s="18">
        <v>8</v>
      </c>
      <c r="U28" s="19">
        <v>77</v>
      </c>
      <c r="V28" s="40">
        <f t="shared" si="0"/>
        <v>1902</v>
      </c>
    </row>
    <row r="29" spans="1:22" ht="18" customHeight="1" x14ac:dyDescent="0.15">
      <c r="A29" s="173" t="s">
        <v>12</v>
      </c>
      <c r="B29" s="4" t="s">
        <v>13</v>
      </c>
      <c r="C29" s="11">
        <v>127</v>
      </c>
      <c r="D29" s="12">
        <v>19</v>
      </c>
      <c r="E29" s="12">
        <v>1</v>
      </c>
      <c r="F29" s="12">
        <v>5</v>
      </c>
      <c r="G29" s="12">
        <v>2</v>
      </c>
      <c r="H29" s="12">
        <v>0</v>
      </c>
      <c r="I29" s="12">
        <v>5</v>
      </c>
      <c r="J29" s="12">
        <v>0</v>
      </c>
      <c r="K29" s="12">
        <v>0</v>
      </c>
      <c r="L29" s="12">
        <v>4</v>
      </c>
      <c r="M29" s="12">
        <v>0</v>
      </c>
      <c r="N29" s="12">
        <v>7</v>
      </c>
      <c r="O29" s="12">
        <v>2</v>
      </c>
      <c r="P29" s="12">
        <v>1</v>
      </c>
      <c r="Q29" s="12">
        <v>2</v>
      </c>
      <c r="R29" s="12">
        <v>5</v>
      </c>
      <c r="S29" s="12">
        <v>0</v>
      </c>
      <c r="T29" s="12">
        <v>0</v>
      </c>
      <c r="U29" s="13">
        <v>10</v>
      </c>
      <c r="V29" s="39">
        <f t="shared" si="0"/>
        <v>190</v>
      </c>
    </row>
    <row r="30" spans="1:22" ht="18" customHeight="1" x14ac:dyDescent="0.15">
      <c r="A30" s="172"/>
      <c r="B30" s="5" t="s">
        <v>14</v>
      </c>
      <c r="C30" s="14">
        <v>144</v>
      </c>
      <c r="D30" s="15">
        <v>29</v>
      </c>
      <c r="E30" s="15">
        <v>4</v>
      </c>
      <c r="F30" s="15">
        <v>5</v>
      </c>
      <c r="G30" s="15">
        <v>2</v>
      </c>
      <c r="H30" s="15">
        <v>0</v>
      </c>
      <c r="I30" s="15">
        <v>5</v>
      </c>
      <c r="J30" s="15">
        <v>0</v>
      </c>
      <c r="K30" s="15">
        <v>0</v>
      </c>
      <c r="L30" s="15">
        <v>10</v>
      </c>
      <c r="M30" s="15">
        <v>0</v>
      </c>
      <c r="N30" s="15">
        <v>7</v>
      </c>
      <c r="O30" s="15">
        <v>25</v>
      </c>
      <c r="P30" s="15">
        <v>7</v>
      </c>
      <c r="Q30" s="15">
        <v>4</v>
      </c>
      <c r="R30" s="15">
        <v>5</v>
      </c>
      <c r="S30" s="15">
        <v>0</v>
      </c>
      <c r="T30" s="15">
        <v>0</v>
      </c>
      <c r="U30" s="16">
        <v>46</v>
      </c>
      <c r="V30" s="41">
        <f t="shared" si="0"/>
        <v>293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5053</v>
      </c>
      <c r="D31" s="12">
        <f t="shared" ref="D31:V31" si="1">+D7+D9+D11+D13+D15+D17+D19+D21+D23+D25+D27+D29</f>
        <v>206</v>
      </c>
      <c r="E31" s="12">
        <f t="shared" si="1"/>
        <v>175</v>
      </c>
      <c r="F31" s="12">
        <f t="shared" si="1"/>
        <v>54</v>
      </c>
      <c r="G31" s="12">
        <f t="shared" si="1"/>
        <v>58</v>
      </c>
      <c r="H31" s="12">
        <f t="shared" si="1"/>
        <v>45</v>
      </c>
      <c r="I31" s="12">
        <f t="shared" si="1"/>
        <v>151</v>
      </c>
      <c r="J31" s="12">
        <f t="shared" si="1"/>
        <v>14</v>
      </c>
      <c r="K31" s="12">
        <f t="shared" ref="K31:M31" si="2">+K7+K9+K11+K13+K15+K17+K19+K21+K23+K25+K27+K29</f>
        <v>369</v>
      </c>
      <c r="L31" s="12">
        <f t="shared" si="2"/>
        <v>56</v>
      </c>
      <c r="M31" s="12">
        <f t="shared" si="2"/>
        <v>19</v>
      </c>
      <c r="N31" s="12">
        <f t="shared" si="1"/>
        <v>108</v>
      </c>
      <c r="O31" s="12">
        <f t="shared" si="1"/>
        <v>54</v>
      </c>
      <c r="P31" s="12">
        <f t="shared" si="1"/>
        <v>45</v>
      </c>
      <c r="Q31" s="12">
        <f t="shared" si="1"/>
        <v>20</v>
      </c>
      <c r="R31" s="12">
        <f t="shared" si="1"/>
        <v>53</v>
      </c>
      <c r="S31" s="12">
        <f t="shared" si="1"/>
        <v>4</v>
      </c>
      <c r="T31" s="12">
        <f t="shared" si="1"/>
        <v>14</v>
      </c>
      <c r="U31" s="13">
        <f t="shared" si="1"/>
        <v>270</v>
      </c>
      <c r="V31" s="39">
        <f t="shared" si="1"/>
        <v>6768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5606</v>
      </c>
      <c r="D32" s="15">
        <f t="shared" si="3"/>
        <v>344</v>
      </c>
      <c r="E32" s="15">
        <f t="shared" si="3"/>
        <v>198</v>
      </c>
      <c r="F32" s="15">
        <f t="shared" si="3"/>
        <v>61</v>
      </c>
      <c r="G32" s="15">
        <f t="shared" si="3"/>
        <v>62</v>
      </c>
      <c r="H32" s="15">
        <f t="shared" si="3"/>
        <v>58</v>
      </c>
      <c r="I32" s="15">
        <f t="shared" si="3"/>
        <v>155</v>
      </c>
      <c r="J32" s="15">
        <f t="shared" si="3"/>
        <v>15</v>
      </c>
      <c r="K32" s="15">
        <f t="shared" ref="K32:M32" si="4">+K8+K10+K12+K14+K16+K18+K20+K22+K24+K26+K28+K30</f>
        <v>403</v>
      </c>
      <c r="L32" s="15">
        <f t="shared" si="4"/>
        <v>92</v>
      </c>
      <c r="M32" s="15">
        <f t="shared" si="4"/>
        <v>21</v>
      </c>
      <c r="N32" s="15">
        <f t="shared" si="3"/>
        <v>225</v>
      </c>
      <c r="O32" s="15">
        <f t="shared" si="3"/>
        <v>398</v>
      </c>
      <c r="P32" s="15">
        <f t="shared" si="3"/>
        <v>209</v>
      </c>
      <c r="Q32" s="15">
        <f t="shared" si="3"/>
        <v>72</v>
      </c>
      <c r="R32" s="15">
        <f t="shared" si="3"/>
        <v>257</v>
      </c>
      <c r="S32" s="15">
        <f t="shared" si="3"/>
        <v>4</v>
      </c>
      <c r="T32" s="15">
        <f t="shared" si="3"/>
        <v>25</v>
      </c>
      <c r="U32" s="16">
        <f t="shared" si="3"/>
        <v>649</v>
      </c>
      <c r="V32" s="41">
        <f t="shared" si="3"/>
        <v>8854</v>
      </c>
    </row>
    <row r="33" spans="1:22" ht="18" customHeight="1" x14ac:dyDescent="0.15">
      <c r="A33" s="177" t="s">
        <v>260</v>
      </c>
      <c r="B33" s="4" t="s">
        <v>13</v>
      </c>
      <c r="C33" s="11">
        <v>1541</v>
      </c>
      <c r="D33" s="12">
        <v>153</v>
      </c>
      <c r="E33" s="12">
        <v>58</v>
      </c>
      <c r="F33" s="12">
        <v>41</v>
      </c>
      <c r="G33" s="12">
        <v>93</v>
      </c>
      <c r="H33" s="12">
        <v>36</v>
      </c>
      <c r="I33" s="12">
        <v>48</v>
      </c>
      <c r="J33" s="12">
        <v>56</v>
      </c>
      <c r="K33" s="128">
        <v>223</v>
      </c>
      <c r="L33" s="128">
        <v>217</v>
      </c>
      <c r="M33" s="128">
        <v>7</v>
      </c>
      <c r="N33" s="12">
        <v>58</v>
      </c>
      <c r="O33" s="12">
        <v>32</v>
      </c>
      <c r="P33" s="12">
        <v>94</v>
      </c>
      <c r="Q33" s="12">
        <v>23</v>
      </c>
      <c r="R33" s="12">
        <v>46</v>
      </c>
      <c r="S33" s="12">
        <v>12</v>
      </c>
      <c r="T33" s="12">
        <v>30</v>
      </c>
      <c r="U33" s="13">
        <v>93</v>
      </c>
      <c r="V33" s="39">
        <f>SUM(C33:U33)</f>
        <v>2861</v>
      </c>
    </row>
    <row r="34" spans="1:22" ht="18" customHeight="1" x14ac:dyDescent="0.15">
      <c r="A34" s="172"/>
      <c r="B34" s="5" t="s">
        <v>14</v>
      </c>
      <c r="C34" s="14">
        <v>2025</v>
      </c>
      <c r="D34" s="15">
        <v>173</v>
      </c>
      <c r="E34" s="15">
        <v>78</v>
      </c>
      <c r="F34" s="15">
        <v>60</v>
      </c>
      <c r="G34" s="15">
        <v>97</v>
      </c>
      <c r="H34" s="15">
        <v>43</v>
      </c>
      <c r="I34" s="15">
        <v>61</v>
      </c>
      <c r="J34" s="15">
        <v>56</v>
      </c>
      <c r="K34" s="129">
        <v>223</v>
      </c>
      <c r="L34" s="129">
        <v>248</v>
      </c>
      <c r="M34" s="129">
        <v>7</v>
      </c>
      <c r="N34" s="15">
        <v>96</v>
      </c>
      <c r="O34" s="15">
        <v>157</v>
      </c>
      <c r="P34" s="15">
        <v>134</v>
      </c>
      <c r="Q34" s="15">
        <v>39</v>
      </c>
      <c r="R34" s="15">
        <v>55</v>
      </c>
      <c r="S34" s="15">
        <v>17</v>
      </c>
      <c r="T34" s="15">
        <v>39</v>
      </c>
      <c r="U34" s="16">
        <v>230</v>
      </c>
      <c r="V34" s="41">
        <f>SUM(C34:U34)</f>
        <v>3838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3.2790395846852691</v>
      </c>
      <c r="D35" s="44">
        <f t="shared" ref="D35:V35" si="5">IF(D33=0,"- ",+D31/D33)</f>
        <v>1.34640522875817</v>
      </c>
      <c r="E35" s="44">
        <f t="shared" si="5"/>
        <v>3.0172413793103448</v>
      </c>
      <c r="F35" s="44">
        <f t="shared" si="5"/>
        <v>1.3170731707317074</v>
      </c>
      <c r="G35" s="44">
        <f t="shared" si="5"/>
        <v>0.62365591397849462</v>
      </c>
      <c r="H35" s="44">
        <f t="shared" si="5"/>
        <v>1.25</v>
      </c>
      <c r="I35" s="44">
        <f t="shared" si="5"/>
        <v>3.1458333333333335</v>
      </c>
      <c r="J35" s="44">
        <f t="shared" si="5"/>
        <v>0.25</v>
      </c>
      <c r="K35" s="44">
        <f t="shared" ref="K35:M35" si="6">IF(K33=0,"- ",+K31/K33)</f>
        <v>1.6547085201793721</v>
      </c>
      <c r="L35" s="44">
        <f t="shared" si="6"/>
        <v>0.25806451612903225</v>
      </c>
      <c r="M35" s="44">
        <f t="shared" si="6"/>
        <v>2.7142857142857144</v>
      </c>
      <c r="N35" s="44">
        <f t="shared" si="5"/>
        <v>1.8620689655172413</v>
      </c>
      <c r="O35" s="44">
        <f t="shared" si="5"/>
        <v>1.6875</v>
      </c>
      <c r="P35" s="44">
        <f t="shared" si="5"/>
        <v>0.47872340425531917</v>
      </c>
      <c r="Q35" s="44">
        <f t="shared" si="5"/>
        <v>0.86956521739130432</v>
      </c>
      <c r="R35" s="44">
        <f t="shared" si="5"/>
        <v>1.1521739130434783</v>
      </c>
      <c r="S35" s="44">
        <f t="shared" si="5"/>
        <v>0.33333333333333331</v>
      </c>
      <c r="T35" s="44">
        <f t="shared" si="5"/>
        <v>0.46666666666666667</v>
      </c>
      <c r="U35" s="45">
        <f t="shared" si="5"/>
        <v>2.903225806451613</v>
      </c>
      <c r="V35" s="46">
        <f t="shared" si="5"/>
        <v>2.3656064313177212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2.7683950617283952</v>
      </c>
      <c r="D36" s="48">
        <f t="shared" si="7"/>
        <v>1.9884393063583814</v>
      </c>
      <c r="E36" s="48">
        <f t="shared" si="7"/>
        <v>2.5384615384615383</v>
      </c>
      <c r="F36" s="48">
        <f t="shared" si="7"/>
        <v>1.0166666666666666</v>
      </c>
      <c r="G36" s="48">
        <f t="shared" si="7"/>
        <v>0.63917525773195871</v>
      </c>
      <c r="H36" s="48">
        <f t="shared" si="7"/>
        <v>1.3488372093023255</v>
      </c>
      <c r="I36" s="48">
        <f t="shared" si="7"/>
        <v>2.540983606557377</v>
      </c>
      <c r="J36" s="48">
        <f t="shared" si="7"/>
        <v>0.26785714285714285</v>
      </c>
      <c r="K36" s="48">
        <f t="shared" ref="K36:M36" si="8">IF(K34=0,"- ",+K32/K34)</f>
        <v>1.8071748878923768</v>
      </c>
      <c r="L36" s="48">
        <f t="shared" si="8"/>
        <v>0.37096774193548387</v>
      </c>
      <c r="M36" s="48">
        <f t="shared" si="8"/>
        <v>3</v>
      </c>
      <c r="N36" s="48">
        <f t="shared" si="7"/>
        <v>2.34375</v>
      </c>
      <c r="O36" s="48">
        <f t="shared" si="7"/>
        <v>2.5350318471337578</v>
      </c>
      <c r="P36" s="48">
        <f t="shared" si="7"/>
        <v>1.5597014925373134</v>
      </c>
      <c r="Q36" s="48">
        <f t="shared" si="7"/>
        <v>1.8461538461538463</v>
      </c>
      <c r="R36" s="48">
        <f t="shared" si="7"/>
        <v>4.6727272727272728</v>
      </c>
      <c r="S36" s="48">
        <f t="shared" si="7"/>
        <v>0.23529411764705882</v>
      </c>
      <c r="T36" s="48">
        <f t="shared" si="7"/>
        <v>0.64102564102564108</v>
      </c>
      <c r="U36" s="49">
        <f t="shared" si="7"/>
        <v>2.8217391304347825</v>
      </c>
      <c r="V36" s="50">
        <f t="shared" si="7"/>
        <v>2.3069306930693068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5" t="s">
        <v>98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1682</v>
      </c>
      <c r="D7" s="12">
        <v>94</v>
      </c>
      <c r="E7" s="12">
        <v>370</v>
      </c>
      <c r="F7" s="12">
        <v>15</v>
      </c>
      <c r="G7" s="12">
        <v>48</v>
      </c>
      <c r="H7" s="12"/>
      <c r="I7" s="12"/>
      <c r="J7" s="12"/>
      <c r="K7" s="12"/>
      <c r="L7" s="12">
        <v>3</v>
      </c>
      <c r="M7" s="12"/>
      <c r="N7" s="12"/>
      <c r="O7" s="12">
        <v>8</v>
      </c>
      <c r="P7" s="12">
        <v>2</v>
      </c>
      <c r="Q7" s="12"/>
      <c r="R7" s="12">
        <v>55</v>
      </c>
      <c r="S7" s="12"/>
      <c r="T7" s="12"/>
      <c r="U7" s="13">
        <v>25</v>
      </c>
      <c r="V7" s="39">
        <f>SUM(C7:U7)</f>
        <v>2302</v>
      </c>
    </row>
    <row r="8" spans="1:22" ht="18" customHeight="1" x14ac:dyDescent="0.15">
      <c r="A8" s="176"/>
      <c r="B8" s="6" t="s">
        <v>14</v>
      </c>
      <c r="C8" s="14">
        <v>1982</v>
      </c>
      <c r="D8" s="18">
        <v>94</v>
      </c>
      <c r="E8" s="18">
        <v>370</v>
      </c>
      <c r="F8" s="18">
        <v>15</v>
      </c>
      <c r="G8" s="18">
        <v>48</v>
      </c>
      <c r="H8" s="18"/>
      <c r="I8" s="18"/>
      <c r="J8" s="18"/>
      <c r="K8" s="18"/>
      <c r="L8" s="18">
        <v>3</v>
      </c>
      <c r="M8" s="18"/>
      <c r="N8" s="18"/>
      <c r="O8" s="18">
        <v>8</v>
      </c>
      <c r="P8" s="18">
        <v>2</v>
      </c>
      <c r="Q8" s="18"/>
      <c r="R8" s="18">
        <v>55</v>
      </c>
      <c r="S8" s="18"/>
      <c r="T8" s="18"/>
      <c r="U8" s="19">
        <v>25</v>
      </c>
      <c r="V8" s="40">
        <f t="shared" ref="V8:V30" si="0">SUM(C8:U8)</f>
        <v>2602</v>
      </c>
    </row>
    <row r="9" spans="1:22" ht="18" customHeight="1" x14ac:dyDescent="0.15">
      <c r="A9" s="173" t="s">
        <v>2</v>
      </c>
      <c r="B9" s="4" t="s">
        <v>13</v>
      </c>
      <c r="C9" s="11">
        <v>1512</v>
      </c>
      <c r="D9" s="12">
        <v>96</v>
      </c>
      <c r="E9" s="12">
        <v>374</v>
      </c>
      <c r="F9" s="12">
        <v>46</v>
      </c>
      <c r="G9" s="12">
        <v>120</v>
      </c>
      <c r="H9" s="12">
        <v>29</v>
      </c>
      <c r="I9" s="12">
        <v>8</v>
      </c>
      <c r="J9" s="12"/>
      <c r="K9" s="12"/>
      <c r="L9" s="12">
        <v>19</v>
      </c>
      <c r="M9" s="12"/>
      <c r="N9" s="12">
        <v>4</v>
      </c>
      <c r="O9" s="12">
        <v>4</v>
      </c>
      <c r="P9" s="12">
        <v>10</v>
      </c>
      <c r="Q9" s="12"/>
      <c r="R9" s="12">
        <v>56</v>
      </c>
      <c r="S9" s="12">
        <v>1</v>
      </c>
      <c r="T9" s="12"/>
      <c r="U9" s="13">
        <v>40</v>
      </c>
      <c r="V9" s="39">
        <f t="shared" si="0"/>
        <v>2319</v>
      </c>
    </row>
    <row r="10" spans="1:22" ht="18" customHeight="1" x14ac:dyDescent="0.15">
      <c r="A10" s="172"/>
      <c r="B10" s="5" t="s">
        <v>14</v>
      </c>
      <c r="C10" s="14">
        <v>1512</v>
      </c>
      <c r="D10" s="15">
        <v>96</v>
      </c>
      <c r="E10" s="15">
        <v>374</v>
      </c>
      <c r="F10" s="15">
        <v>48</v>
      </c>
      <c r="G10" s="15">
        <v>120</v>
      </c>
      <c r="H10" s="15">
        <v>29</v>
      </c>
      <c r="I10" s="15">
        <v>8</v>
      </c>
      <c r="J10" s="15"/>
      <c r="K10" s="15"/>
      <c r="L10" s="15">
        <v>19</v>
      </c>
      <c r="M10" s="15"/>
      <c r="N10" s="15">
        <v>4</v>
      </c>
      <c r="O10" s="15">
        <v>4</v>
      </c>
      <c r="P10" s="15">
        <v>10</v>
      </c>
      <c r="Q10" s="15"/>
      <c r="R10" s="15">
        <v>56</v>
      </c>
      <c r="S10" s="15">
        <v>1</v>
      </c>
      <c r="T10" s="15"/>
      <c r="U10" s="16">
        <v>45</v>
      </c>
      <c r="V10" s="41">
        <f t="shared" si="0"/>
        <v>2326</v>
      </c>
    </row>
    <row r="11" spans="1:22" ht="18" customHeight="1" x14ac:dyDescent="0.15">
      <c r="A11" s="175" t="s">
        <v>3</v>
      </c>
      <c r="B11" s="7" t="s">
        <v>13</v>
      </c>
      <c r="C11" s="20">
        <v>994</v>
      </c>
      <c r="D11" s="21">
        <v>264</v>
      </c>
      <c r="E11" s="21">
        <v>131</v>
      </c>
      <c r="F11" s="21">
        <v>28</v>
      </c>
      <c r="G11" s="21">
        <v>104</v>
      </c>
      <c r="H11" s="21">
        <v>5</v>
      </c>
      <c r="I11" s="21">
        <v>38</v>
      </c>
      <c r="J11" s="21"/>
      <c r="K11" s="21"/>
      <c r="L11" s="21">
        <v>15</v>
      </c>
      <c r="M11" s="21"/>
      <c r="N11" s="21"/>
      <c r="O11" s="21">
        <v>13</v>
      </c>
      <c r="P11" s="21">
        <v>6</v>
      </c>
      <c r="Q11" s="21">
        <v>1</v>
      </c>
      <c r="R11" s="21">
        <v>12</v>
      </c>
      <c r="S11" s="21">
        <v>2</v>
      </c>
      <c r="T11" s="21">
        <v>6</v>
      </c>
      <c r="U11" s="22">
        <v>55</v>
      </c>
      <c r="V11" s="42">
        <f t="shared" si="0"/>
        <v>1674</v>
      </c>
    </row>
    <row r="12" spans="1:22" ht="18" customHeight="1" x14ac:dyDescent="0.15">
      <c r="A12" s="176"/>
      <c r="B12" s="6" t="s">
        <v>14</v>
      </c>
      <c r="C12" s="17">
        <v>997</v>
      </c>
      <c r="D12" s="18">
        <v>264</v>
      </c>
      <c r="E12" s="18">
        <v>133</v>
      </c>
      <c r="F12" s="18">
        <v>29</v>
      </c>
      <c r="G12" s="18">
        <v>104</v>
      </c>
      <c r="H12" s="18">
        <v>5</v>
      </c>
      <c r="I12" s="18">
        <v>38</v>
      </c>
      <c r="J12" s="18"/>
      <c r="K12" s="18"/>
      <c r="L12" s="18">
        <v>15</v>
      </c>
      <c r="M12" s="18"/>
      <c r="N12" s="18"/>
      <c r="O12" s="18">
        <v>13</v>
      </c>
      <c r="P12" s="18">
        <v>6</v>
      </c>
      <c r="Q12" s="18">
        <v>1</v>
      </c>
      <c r="R12" s="18">
        <v>13</v>
      </c>
      <c r="S12" s="18">
        <v>2</v>
      </c>
      <c r="T12" s="18">
        <v>6</v>
      </c>
      <c r="U12" s="19">
        <v>57</v>
      </c>
      <c r="V12" s="40">
        <f t="shared" si="0"/>
        <v>1683</v>
      </c>
    </row>
    <row r="13" spans="1:22" ht="18" customHeight="1" x14ac:dyDescent="0.15">
      <c r="A13" s="173" t="s">
        <v>4</v>
      </c>
      <c r="B13" s="4" t="s">
        <v>13</v>
      </c>
      <c r="C13" s="11">
        <v>1102</v>
      </c>
      <c r="D13" s="12">
        <v>816</v>
      </c>
      <c r="E13" s="12">
        <v>126</v>
      </c>
      <c r="F13" s="12">
        <v>79</v>
      </c>
      <c r="G13" s="12">
        <v>172</v>
      </c>
      <c r="H13" s="12">
        <v>30</v>
      </c>
      <c r="I13" s="12">
        <v>36</v>
      </c>
      <c r="J13" s="12">
        <v>1</v>
      </c>
      <c r="K13" s="12"/>
      <c r="L13" s="12">
        <v>28</v>
      </c>
      <c r="M13" s="12">
        <v>1</v>
      </c>
      <c r="N13" s="12">
        <v>4</v>
      </c>
      <c r="O13" s="12"/>
      <c r="P13" s="12">
        <v>5</v>
      </c>
      <c r="Q13" s="12">
        <v>1</v>
      </c>
      <c r="R13" s="12">
        <v>11</v>
      </c>
      <c r="S13" s="12"/>
      <c r="T13" s="12">
        <v>17</v>
      </c>
      <c r="U13" s="13">
        <v>80</v>
      </c>
      <c r="V13" s="39">
        <f t="shared" si="0"/>
        <v>2509</v>
      </c>
    </row>
    <row r="14" spans="1:22" ht="18" customHeight="1" x14ac:dyDescent="0.15">
      <c r="A14" s="172"/>
      <c r="B14" s="5" t="s">
        <v>14</v>
      </c>
      <c r="C14" s="14">
        <v>1102</v>
      </c>
      <c r="D14" s="15">
        <v>816</v>
      </c>
      <c r="E14" s="15">
        <v>127</v>
      </c>
      <c r="F14" s="15">
        <v>80</v>
      </c>
      <c r="G14" s="15">
        <v>172</v>
      </c>
      <c r="H14" s="15">
        <v>30</v>
      </c>
      <c r="I14" s="15">
        <v>36</v>
      </c>
      <c r="J14" s="15">
        <v>1</v>
      </c>
      <c r="K14" s="15"/>
      <c r="L14" s="15">
        <v>28</v>
      </c>
      <c r="M14" s="15">
        <v>1</v>
      </c>
      <c r="N14" s="15">
        <v>4</v>
      </c>
      <c r="O14" s="15"/>
      <c r="P14" s="15">
        <v>5</v>
      </c>
      <c r="Q14" s="15">
        <v>1</v>
      </c>
      <c r="R14" s="15">
        <v>11</v>
      </c>
      <c r="S14" s="15"/>
      <c r="T14" s="15">
        <v>17</v>
      </c>
      <c r="U14" s="16">
        <v>80</v>
      </c>
      <c r="V14" s="41">
        <f t="shared" si="0"/>
        <v>2511</v>
      </c>
    </row>
    <row r="15" spans="1:22" ht="18" customHeight="1" x14ac:dyDescent="0.15">
      <c r="A15" s="175" t="s">
        <v>5</v>
      </c>
      <c r="B15" s="7" t="s">
        <v>13</v>
      </c>
      <c r="C15" s="20">
        <v>433</v>
      </c>
      <c r="D15" s="21">
        <v>1697</v>
      </c>
      <c r="E15" s="21">
        <v>114</v>
      </c>
      <c r="F15" s="21">
        <v>33</v>
      </c>
      <c r="G15" s="21">
        <v>4</v>
      </c>
      <c r="H15" s="21">
        <v>4</v>
      </c>
      <c r="I15" s="21">
        <v>15</v>
      </c>
      <c r="J15" s="21">
        <v>1</v>
      </c>
      <c r="K15" s="21"/>
      <c r="L15" s="21">
        <v>5</v>
      </c>
      <c r="M15" s="21"/>
      <c r="N15" s="21"/>
      <c r="O15" s="21">
        <v>5</v>
      </c>
      <c r="P15" s="21">
        <v>2</v>
      </c>
      <c r="Q15" s="21">
        <v>4</v>
      </c>
      <c r="R15" s="21">
        <v>9</v>
      </c>
      <c r="S15" s="21">
        <v>2</v>
      </c>
      <c r="T15" s="21">
        <v>5</v>
      </c>
      <c r="U15" s="22">
        <v>35</v>
      </c>
      <c r="V15" s="42">
        <f t="shared" si="0"/>
        <v>2368</v>
      </c>
    </row>
    <row r="16" spans="1:22" ht="18" customHeight="1" x14ac:dyDescent="0.15">
      <c r="A16" s="176"/>
      <c r="B16" s="6" t="s">
        <v>14</v>
      </c>
      <c r="C16" s="17">
        <v>446</v>
      </c>
      <c r="D16" s="18">
        <v>1704</v>
      </c>
      <c r="E16" s="18">
        <v>118</v>
      </c>
      <c r="F16" s="18">
        <v>33</v>
      </c>
      <c r="G16" s="18">
        <v>4</v>
      </c>
      <c r="H16" s="18">
        <v>4</v>
      </c>
      <c r="I16" s="18">
        <v>15</v>
      </c>
      <c r="J16" s="18">
        <v>1</v>
      </c>
      <c r="K16" s="18"/>
      <c r="L16" s="18">
        <v>5</v>
      </c>
      <c r="M16" s="18"/>
      <c r="N16" s="18"/>
      <c r="O16" s="18">
        <v>5</v>
      </c>
      <c r="P16" s="18">
        <v>2</v>
      </c>
      <c r="Q16" s="18">
        <v>4</v>
      </c>
      <c r="R16" s="18">
        <v>9</v>
      </c>
      <c r="S16" s="18">
        <v>2</v>
      </c>
      <c r="T16" s="18">
        <v>5</v>
      </c>
      <c r="U16" s="19">
        <v>35</v>
      </c>
      <c r="V16" s="40">
        <f t="shared" si="0"/>
        <v>2392</v>
      </c>
    </row>
    <row r="17" spans="1:22" ht="18" customHeight="1" x14ac:dyDescent="0.15">
      <c r="A17" s="173" t="s">
        <v>6</v>
      </c>
      <c r="B17" s="4" t="s">
        <v>13</v>
      </c>
      <c r="C17" s="11">
        <v>746</v>
      </c>
      <c r="D17" s="12">
        <v>321</v>
      </c>
      <c r="E17" s="12">
        <v>22</v>
      </c>
      <c r="F17" s="12">
        <v>46</v>
      </c>
      <c r="G17" s="12">
        <v>39</v>
      </c>
      <c r="H17" s="12">
        <v>6</v>
      </c>
      <c r="I17" s="12">
        <v>6</v>
      </c>
      <c r="J17" s="12"/>
      <c r="K17" s="12"/>
      <c r="L17" s="12">
        <v>2</v>
      </c>
      <c r="M17" s="12"/>
      <c r="N17" s="12">
        <v>1</v>
      </c>
      <c r="O17" s="12"/>
      <c r="P17" s="12">
        <v>8</v>
      </c>
      <c r="Q17" s="12">
        <v>4</v>
      </c>
      <c r="R17" s="12">
        <v>6</v>
      </c>
      <c r="S17" s="12">
        <v>4</v>
      </c>
      <c r="T17" s="12"/>
      <c r="U17" s="13">
        <v>3</v>
      </c>
      <c r="V17" s="39">
        <f t="shared" si="0"/>
        <v>1214</v>
      </c>
    </row>
    <row r="18" spans="1:22" ht="18" customHeight="1" x14ac:dyDescent="0.15">
      <c r="A18" s="172"/>
      <c r="B18" s="5" t="s">
        <v>14</v>
      </c>
      <c r="C18" s="14">
        <v>748</v>
      </c>
      <c r="D18" s="15">
        <v>321</v>
      </c>
      <c r="E18" s="15">
        <v>22</v>
      </c>
      <c r="F18" s="15">
        <v>47</v>
      </c>
      <c r="G18" s="15">
        <v>39</v>
      </c>
      <c r="H18" s="15">
        <v>6</v>
      </c>
      <c r="I18" s="15">
        <v>6</v>
      </c>
      <c r="J18" s="15"/>
      <c r="K18" s="15"/>
      <c r="L18" s="15">
        <v>2</v>
      </c>
      <c r="M18" s="15"/>
      <c r="N18" s="15">
        <v>1</v>
      </c>
      <c r="O18" s="15"/>
      <c r="P18" s="15">
        <v>8</v>
      </c>
      <c r="Q18" s="15">
        <v>4</v>
      </c>
      <c r="R18" s="15">
        <v>6</v>
      </c>
      <c r="S18" s="15">
        <v>4</v>
      </c>
      <c r="T18" s="15"/>
      <c r="U18" s="16">
        <v>4</v>
      </c>
      <c r="V18" s="41">
        <f t="shared" si="0"/>
        <v>1218</v>
      </c>
    </row>
    <row r="19" spans="1:22" ht="18" customHeight="1" x14ac:dyDescent="0.15">
      <c r="A19" s="175" t="s">
        <v>7</v>
      </c>
      <c r="B19" s="7" t="s">
        <v>13</v>
      </c>
      <c r="C19" s="114">
        <v>2889</v>
      </c>
      <c r="D19" s="115">
        <v>356</v>
      </c>
      <c r="E19" s="115">
        <v>78</v>
      </c>
      <c r="F19" s="115">
        <v>85</v>
      </c>
      <c r="G19" s="115">
        <v>74</v>
      </c>
      <c r="H19" s="115">
        <v>65</v>
      </c>
      <c r="I19" s="115">
        <v>18</v>
      </c>
      <c r="J19" s="115">
        <v>1</v>
      </c>
      <c r="K19" s="115"/>
      <c r="L19" s="115"/>
      <c r="M19" s="115"/>
      <c r="N19" s="115">
        <v>3</v>
      </c>
      <c r="O19" s="115">
        <v>12</v>
      </c>
      <c r="P19" s="115">
        <v>1</v>
      </c>
      <c r="Q19" s="115">
        <v>1</v>
      </c>
      <c r="R19" s="115">
        <v>78</v>
      </c>
      <c r="S19" s="115">
        <v>3</v>
      </c>
      <c r="T19" s="115">
        <v>305</v>
      </c>
      <c r="U19" s="116">
        <v>218</v>
      </c>
      <c r="V19" s="42">
        <f t="shared" si="0"/>
        <v>4187</v>
      </c>
    </row>
    <row r="20" spans="1:22" ht="18" customHeight="1" x14ac:dyDescent="0.15">
      <c r="A20" s="176"/>
      <c r="B20" s="6" t="s">
        <v>14</v>
      </c>
      <c r="C20" s="117">
        <v>3322</v>
      </c>
      <c r="D20" s="118">
        <v>364</v>
      </c>
      <c r="E20" s="118">
        <v>81</v>
      </c>
      <c r="F20" s="118">
        <v>88</v>
      </c>
      <c r="G20" s="118">
        <v>77</v>
      </c>
      <c r="H20" s="118">
        <v>67</v>
      </c>
      <c r="I20" s="118">
        <v>18</v>
      </c>
      <c r="J20" s="118">
        <v>1</v>
      </c>
      <c r="K20" s="118"/>
      <c r="L20" s="118"/>
      <c r="M20" s="118"/>
      <c r="N20" s="118">
        <v>3</v>
      </c>
      <c r="O20" s="118">
        <v>12</v>
      </c>
      <c r="P20" s="118">
        <v>1</v>
      </c>
      <c r="Q20" s="118">
        <v>1</v>
      </c>
      <c r="R20" s="118">
        <v>78</v>
      </c>
      <c r="S20" s="118">
        <v>3</v>
      </c>
      <c r="T20" s="118">
        <v>305</v>
      </c>
      <c r="U20" s="119">
        <v>218</v>
      </c>
      <c r="V20" s="40">
        <f t="shared" si="0"/>
        <v>4639</v>
      </c>
    </row>
    <row r="21" spans="1:22" ht="18" customHeight="1" x14ac:dyDescent="0.15">
      <c r="A21" s="173" t="s">
        <v>8</v>
      </c>
      <c r="B21" s="4" t="s">
        <v>13</v>
      </c>
      <c r="C21" s="120">
        <v>1714</v>
      </c>
      <c r="D21" s="121">
        <v>273</v>
      </c>
      <c r="E21" s="121">
        <v>79</v>
      </c>
      <c r="F21" s="121">
        <v>17</v>
      </c>
      <c r="G21" s="121">
        <v>52</v>
      </c>
      <c r="H21" s="121">
        <v>1</v>
      </c>
      <c r="I21" s="121">
        <v>77</v>
      </c>
      <c r="J21" s="121">
        <v>2</v>
      </c>
      <c r="K21" s="121"/>
      <c r="L21" s="121"/>
      <c r="M21" s="121"/>
      <c r="N21" s="121">
        <v>1</v>
      </c>
      <c r="O21" s="121">
        <v>1</v>
      </c>
      <c r="P21" s="121">
        <v>1</v>
      </c>
      <c r="Q21" s="121">
        <v>2</v>
      </c>
      <c r="R21" s="121"/>
      <c r="S21" s="121">
        <v>2</v>
      </c>
      <c r="T21" s="121">
        <v>9</v>
      </c>
      <c r="U21" s="122">
        <v>34</v>
      </c>
      <c r="V21" s="39">
        <f t="shared" si="0"/>
        <v>2265</v>
      </c>
    </row>
    <row r="22" spans="1:22" ht="18" customHeight="1" x14ac:dyDescent="0.15">
      <c r="A22" s="172"/>
      <c r="B22" s="5" t="s">
        <v>14</v>
      </c>
      <c r="C22" s="123">
        <v>2001</v>
      </c>
      <c r="D22" s="124">
        <v>273</v>
      </c>
      <c r="E22" s="124">
        <v>79</v>
      </c>
      <c r="F22" s="124">
        <v>18</v>
      </c>
      <c r="G22" s="124">
        <v>142</v>
      </c>
      <c r="H22" s="124">
        <v>1</v>
      </c>
      <c r="I22" s="124">
        <v>77</v>
      </c>
      <c r="J22" s="124">
        <v>2</v>
      </c>
      <c r="K22" s="124"/>
      <c r="L22" s="124"/>
      <c r="M22" s="124"/>
      <c r="N22" s="124">
        <v>1</v>
      </c>
      <c r="O22" s="124">
        <v>1</v>
      </c>
      <c r="P22" s="124">
        <v>1</v>
      </c>
      <c r="Q22" s="124">
        <v>4</v>
      </c>
      <c r="R22" s="124"/>
      <c r="S22" s="124">
        <v>2</v>
      </c>
      <c r="T22" s="124">
        <v>9</v>
      </c>
      <c r="U22" s="125">
        <v>35</v>
      </c>
      <c r="V22" s="41">
        <f t="shared" si="0"/>
        <v>2646</v>
      </c>
    </row>
    <row r="23" spans="1:22" ht="18" customHeight="1" x14ac:dyDescent="0.15">
      <c r="A23" s="175" t="s">
        <v>9</v>
      </c>
      <c r="B23" s="7" t="s">
        <v>13</v>
      </c>
      <c r="C23" s="114">
        <v>1981</v>
      </c>
      <c r="D23" s="115">
        <v>252</v>
      </c>
      <c r="E23" s="115">
        <v>222</v>
      </c>
      <c r="F23" s="115">
        <v>322</v>
      </c>
      <c r="G23" s="115">
        <v>228</v>
      </c>
      <c r="H23" s="115">
        <v>214</v>
      </c>
      <c r="I23" s="115">
        <v>143</v>
      </c>
      <c r="J23" s="115">
        <v>4</v>
      </c>
      <c r="K23" s="115"/>
      <c r="L23" s="115"/>
      <c r="M23" s="115"/>
      <c r="N23" s="115">
        <v>1</v>
      </c>
      <c r="O23" s="115">
        <v>4</v>
      </c>
      <c r="P23" s="115"/>
      <c r="Q23" s="115">
        <v>1</v>
      </c>
      <c r="R23" s="115">
        <v>5</v>
      </c>
      <c r="S23" s="115"/>
      <c r="T23" s="115">
        <v>5</v>
      </c>
      <c r="U23" s="116">
        <v>182</v>
      </c>
      <c r="V23" s="42">
        <f t="shared" si="0"/>
        <v>3564</v>
      </c>
    </row>
    <row r="24" spans="1:22" ht="18" customHeight="1" x14ac:dyDescent="0.15">
      <c r="A24" s="176"/>
      <c r="B24" s="6" t="s">
        <v>14</v>
      </c>
      <c r="C24" s="117">
        <v>2272</v>
      </c>
      <c r="D24" s="118">
        <v>254</v>
      </c>
      <c r="E24" s="118">
        <v>222</v>
      </c>
      <c r="F24" s="118">
        <v>323</v>
      </c>
      <c r="G24" s="118">
        <v>267</v>
      </c>
      <c r="H24" s="118">
        <v>221</v>
      </c>
      <c r="I24" s="118">
        <v>143</v>
      </c>
      <c r="J24" s="118">
        <v>4</v>
      </c>
      <c r="K24" s="118"/>
      <c r="L24" s="118"/>
      <c r="M24" s="118"/>
      <c r="N24" s="118">
        <v>1</v>
      </c>
      <c r="O24" s="118">
        <v>4</v>
      </c>
      <c r="P24" s="118"/>
      <c r="Q24" s="118">
        <v>10</v>
      </c>
      <c r="R24" s="118">
        <v>5</v>
      </c>
      <c r="S24" s="118"/>
      <c r="T24" s="118">
        <v>5</v>
      </c>
      <c r="U24" s="119">
        <v>182</v>
      </c>
      <c r="V24" s="40">
        <f t="shared" si="0"/>
        <v>3913</v>
      </c>
    </row>
    <row r="25" spans="1:22" ht="18" customHeight="1" x14ac:dyDescent="0.15">
      <c r="A25" s="173" t="s">
        <v>10</v>
      </c>
      <c r="B25" s="4" t="s">
        <v>13</v>
      </c>
      <c r="C25" s="120">
        <v>2815</v>
      </c>
      <c r="D25" s="121">
        <v>789</v>
      </c>
      <c r="E25" s="121">
        <v>398</v>
      </c>
      <c r="F25" s="121">
        <v>471</v>
      </c>
      <c r="G25" s="121">
        <v>34</v>
      </c>
      <c r="H25" s="121">
        <v>4</v>
      </c>
      <c r="I25" s="121">
        <v>3</v>
      </c>
      <c r="J25" s="121">
        <v>1</v>
      </c>
      <c r="K25" s="121"/>
      <c r="L25" s="121"/>
      <c r="M25" s="121"/>
      <c r="N25" s="121">
        <v>154</v>
      </c>
      <c r="O25" s="121">
        <v>1</v>
      </c>
      <c r="P25" s="121"/>
      <c r="Q25" s="121"/>
      <c r="R25" s="121">
        <v>3</v>
      </c>
      <c r="S25" s="121">
        <v>3</v>
      </c>
      <c r="T25" s="121">
        <v>2</v>
      </c>
      <c r="U25" s="122">
        <v>202</v>
      </c>
      <c r="V25" s="39">
        <f t="shared" si="0"/>
        <v>4880</v>
      </c>
    </row>
    <row r="26" spans="1:22" ht="18" customHeight="1" x14ac:dyDescent="0.15">
      <c r="A26" s="172"/>
      <c r="B26" s="5" t="s">
        <v>14</v>
      </c>
      <c r="C26" s="123">
        <v>3143</v>
      </c>
      <c r="D26" s="124">
        <v>790</v>
      </c>
      <c r="E26" s="124">
        <v>401</v>
      </c>
      <c r="F26" s="124">
        <v>471</v>
      </c>
      <c r="G26" s="124">
        <v>34</v>
      </c>
      <c r="H26" s="124">
        <v>4</v>
      </c>
      <c r="I26" s="124">
        <v>4</v>
      </c>
      <c r="J26" s="124">
        <v>1</v>
      </c>
      <c r="K26" s="124"/>
      <c r="L26" s="124"/>
      <c r="M26" s="124"/>
      <c r="N26" s="124">
        <v>154</v>
      </c>
      <c r="O26" s="124">
        <v>1</v>
      </c>
      <c r="P26" s="124"/>
      <c r="Q26" s="124"/>
      <c r="R26" s="124">
        <v>3</v>
      </c>
      <c r="S26" s="124">
        <v>3</v>
      </c>
      <c r="T26" s="124">
        <v>2</v>
      </c>
      <c r="U26" s="125">
        <v>202</v>
      </c>
      <c r="V26" s="41">
        <f t="shared" si="0"/>
        <v>5213</v>
      </c>
    </row>
    <row r="27" spans="1:22" ht="18" customHeight="1" x14ac:dyDescent="0.15">
      <c r="A27" s="175" t="s">
        <v>11</v>
      </c>
      <c r="B27" s="7" t="s">
        <v>13</v>
      </c>
      <c r="C27" s="114">
        <v>3915</v>
      </c>
      <c r="D27" s="115">
        <v>156</v>
      </c>
      <c r="E27" s="115">
        <v>308</v>
      </c>
      <c r="F27" s="115">
        <v>411</v>
      </c>
      <c r="G27" s="115">
        <v>39</v>
      </c>
      <c r="H27" s="115">
        <v>45</v>
      </c>
      <c r="I27" s="115">
        <v>91</v>
      </c>
      <c r="J27" s="115">
        <v>1</v>
      </c>
      <c r="K27" s="115"/>
      <c r="L27" s="115"/>
      <c r="M27" s="115"/>
      <c r="N27" s="115">
        <v>170</v>
      </c>
      <c r="O27" s="115">
        <v>8</v>
      </c>
      <c r="P27" s="115">
        <v>27</v>
      </c>
      <c r="Q27" s="115">
        <v>3</v>
      </c>
      <c r="R27" s="115">
        <v>19</v>
      </c>
      <c r="S27" s="115">
        <v>11</v>
      </c>
      <c r="T27" s="115">
        <v>57</v>
      </c>
      <c r="U27" s="116">
        <v>133</v>
      </c>
      <c r="V27" s="42">
        <f t="shared" si="0"/>
        <v>5394</v>
      </c>
    </row>
    <row r="28" spans="1:22" ht="18" customHeight="1" x14ac:dyDescent="0.15">
      <c r="A28" s="176"/>
      <c r="B28" s="6" t="s">
        <v>14</v>
      </c>
      <c r="C28" s="117">
        <v>4507</v>
      </c>
      <c r="D28" s="118">
        <v>157</v>
      </c>
      <c r="E28" s="118">
        <v>372</v>
      </c>
      <c r="F28" s="118">
        <v>439</v>
      </c>
      <c r="G28" s="118">
        <v>42</v>
      </c>
      <c r="H28" s="118">
        <v>49</v>
      </c>
      <c r="I28" s="118">
        <v>113</v>
      </c>
      <c r="J28" s="118">
        <v>1</v>
      </c>
      <c r="K28" s="118"/>
      <c r="L28" s="118"/>
      <c r="M28" s="118"/>
      <c r="N28" s="118">
        <v>170</v>
      </c>
      <c r="O28" s="118">
        <v>8</v>
      </c>
      <c r="P28" s="118">
        <v>27</v>
      </c>
      <c r="Q28" s="118">
        <v>3</v>
      </c>
      <c r="R28" s="118">
        <v>20</v>
      </c>
      <c r="S28" s="118">
        <v>11</v>
      </c>
      <c r="T28" s="118">
        <v>57</v>
      </c>
      <c r="U28" s="119">
        <v>136</v>
      </c>
      <c r="V28" s="40">
        <f t="shared" si="0"/>
        <v>6112</v>
      </c>
    </row>
    <row r="29" spans="1:22" ht="18" customHeight="1" x14ac:dyDescent="0.15">
      <c r="A29" s="173" t="s">
        <v>12</v>
      </c>
      <c r="B29" s="4" t="s">
        <v>13</v>
      </c>
      <c r="C29" s="120">
        <v>1160</v>
      </c>
      <c r="D29" s="121">
        <v>631</v>
      </c>
      <c r="E29" s="121">
        <v>196</v>
      </c>
      <c r="F29" s="121">
        <v>379</v>
      </c>
      <c r="G29" s="121">
        <v>4</v>
      </c>
      <c r="H29" s="121">
        <v>4</v>
      </c>
      <c r="I29" s="121"/>
      <c r="J29" s="121"/>
      <c r="K29" s="121"/>
      <c r="L29" s="121"/>
      <c r="M29" s="121"/>
      <c r="N29" s="121"/>
      <c r="O29" s="121">
        <v>20</v>
      </c>
      <c r="P29" s="121">
        <v>4</v>
      </c>
      <c r="Q29" s="121"/>
      <c r="R29" s="121"/>
      <c r="S29" s="121">
        <v>146</v>
      </c>
      <c r="T29" s="121">
        <v>4</v>
      </c>
      <c r="U29" s="122">
        <v>97</v>
      </c>
      <c r="V29" s="39">
        <f t="shared" si="0"/>
        <v>2645</v>
      </c>
    </row>
    <row r="30" spans="1:22" ht="18" customHeight="1" x14ac:dyDescent="0.15">
      <c r="A30" s="172"/>
      <c r="B30" s="5" t="s">
        <v>14</v>
      </c>
      <c r="C30" s="123">
        <v>1226</v>
      </c>
      <c r="D30" s="124">
        <v>634</v>
      </c>
      <c r="E30" s="124">
        <v>219</v>
      </c>
      <c r="F30" s="124">
        <v>381</v>
      </c>
      <c r="G30" s="124">
        <v>4</v>
      </c>
      <c r="H30" s="124">
        <v>4</v>
      </c>
      <c r="I30" s="124"/>
      <c r="J30" s="124"/>
      <c r="K30" s="124"/>
      <c r="L30" s="124"/>
      <c r="M30" s="124"/>
      <c r="N30" s="124"/>
      <c r="O30" s="124">
        <v>20</v>
      </c>
      <c r="P30" s="124">
        <v>4</v>
      </c>
      <c r="Q30" s="124"/>
      <c r="R30" s="124"/>
      <c r="S30" s="124">
        <v>146</v>
      </c>
      <c r="T30" s="124">
        <v>4</v>
      </c>
      <c r="U30" s="125">
        <v>97</v>
      </c>
      <c r="V30" s="41">
        <f t="shared" si="0"/>
        <v>2739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20943</v>
      </c>
      <c r="D31" s="12">
        <f t="shared" ref="D31:V31" si="1">+D7+D9+D11+D13+D15+D17+D19+D21+D23+D25+D27+D29</f>
        <v>5745</v>
      </c>
      <c r="E31" s="12">
        <f t="shared" si="1"/>
        <v>2418</v>
      </c>
      <c r="F31" s="12">
        <f t="shared" si="1"/>
        <v>1932</v>
      </c>
      <c r="G31" s="12">
        <f t="shared" si="1"/>
        <v>918</v>
      </c>
      <c r="H31" s="12">
        <f t="shared" si="1"/>
        <v>407</v>
      </c>
      <c r="I31" s="12">
        <f t="shared" si="1"/>
        <v>435</v>
      </c>
      <c r="J31" s="12">
        <f t="shared" si="1"/>
        <v>11</v>
      </c>
      <c r="K31" s="12">
        <f t="shared" ref="K31:M31" si="2">+K7+K9+K11+K13+K15+K17+K19+K21+K23+K25+K27+K29</f>
        <v>0</v>
      </c>
      <c r="L31" s="12">
        <f t="shared" si="2"/>
        <v>72</v>
      </c>
      <c r="M31" s="12">
        <f t="shared" si="2"/>
        <v>1</v>
      </c>
      <c r="N31" s="12">
        <f t="shared" si="1"/>
        <v>338</v>
      </c>
      <c r="O31" s="12">
        <f t="shared" si="1"/>
        <v>76</v>
      </c>
      <c r="P31" s="12">
        <f t="shared" si="1"/>
        <v>66</v>
      </c>
      <c r="Q31" s="12">
        <f t="shared" si="1"/>
        <v>17</v>
      </c>
      <c r="R31" s="12">
        <f t="shared" si="1"/>
        <v>254</v>
      </c>
      <c r="S31" s="12">
        <f t="shared" si="1"/>
        <v>174</v>
      </c>
      <c r="T31" s="12">
        <f t="shared" si="1"/>
        <v>410</v>
      </c>
      <c r="U31" s="13">
        <f t="shared" si="1"/>
        <v>1104</v>
      </c>
      <c r="V31" s="39">
        <f t="shared" si="1"/>
        <v>35321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23258</v>
      </c>
      <c r="D32" s="15">
        <f t="shared" si="3"/>
        <v>5767</v>
      </c>
      <c r="E32" s="15">
        <f t="shared" si="3"/>
        <v>2518</v>
      </c>
      <c r="F32" s="15">
        <f t="shared" si="3"/>
        <v>1972</v>
      </c>
      <c r="G32" s="15">
        <f t="shared" si="3"/>
        <v>1053</v>
      </c>
      <c r="H32" s="15">
        <f t="shared" si="3"/>
        <v>420</v>
      </c>
      <c r="I32" s="15">
        <f t="shared" si="3"/>
        <v>458</v>
      </c>
      <c r="J32" s="15">
        <f t="shared" si="3"/>
        <v>11</v>
      </c>
      <c r="K32" s="15">
        <f t="shared" ref="K32:M32" si="4">+K8+K10+K12+K14+K16+K18+K20+K22+K24+K26+K28+K30</f>
        <v>0</v>
      </c>
      <c r="L32" s="15">
        <f t="shared" si="4"/>
        <v>72</v>
      </c>
      <c r="M32" s="15">
        <f t="shared" si="4"/>
        <v>1</v>
      </c>
      <c r="N32" s="15">
        <f t="shared" si="3"/>
        <v>338</v>
      </c>
      <c r="O32" s="15">
        <f t="shared" si="3"/>
        <v>76</v>
      </c>
      <c r="P32" s="15">
        <f t="shared" si="3"/>
        <v>66</v>
      </c>
      <c r="Q32" s="15">
        <f t="shared" si="3"/>
        <v>28</v>
      </c>
      <c r="R32" s="15">
        <f t="shared" si="3"/>
        <v>256</v>
      </c>
      <c r="S32" s="15">
        <f t="shared" si="3"/>
        <v>174</v>
      </c>
      <c r="T32" s="15">
        <f t="shared" si="3"/>
        <v>410</v>
      </c>
      <c r="U32" s="16">
        <f t="shared" si="3"/>
        <v>1116</v>
      </c>
      <c r="V32" s="41">
        <f t="shared" si="3"/>
        <v>37994</v>
      </c>
    </row>
    <row r="33" spans="1:22" ht="18" customHeight="1" x14ac:dyDescent="0.15">
      <c r="A33" s="177" t="s">
        <v>260</v>
      </c>
      <c r="B33" s="4" t="s">
        <v>13</v>
      </c>
      <c r="C33" s="11">
        <v>12455</v>
      </c>
      <c r="D33" s="12">
        <v>2374</v>
      </c>
      <c r="E33" s="12">
        <v>2628</v>
      </c>
      <c r="F33" s="12">
        <v>771</v>
      </c>
      <c r="G33" s="12">
        <v>700</v>
      </c>
      <c r="H33" s="12">
        <v>66</v>
      </c>
      <c r="I33" s="12">
        <v>91</v>
      </c>
      <c r="J33" s="12">
        <v>2</v>
      </c>
      <c r="K33" s="128">
        <v>10</v>
      </c>
      <c r="L33" s="128">
        <v>55</v>
      </c>
      <c r="M33" s="128">
        <v>0</v>
      </c>
      <c r="N33" s="12">
        <v>26</v>
      </c>
      <c r="O33" s="12">
        <v>110</v>
      </c>
      <c r="P33" s="12">
        <v>16</v>
      </c>
      <c r="Q33" s="12">
        <v>42</v>
      </c>
      <c r="R33" s="12">
        <v>158</v>
      </c>
      <c r="S33" s="12">
        <v>141</v>
      </c>
      <c r="T33" s="12">
        <v>68</v>
      </c>
      <c r="U33" s="13">
        <v>342</v>
      </c>
      <c r="V33" s="39">
        <f>SUM(C33:U33)</f>
        <v>20055</v>
      </c>
    </row>
    <row r="34" spans="1:22" ht="18" customHeight="1" x14ac:dyDescent="0.15">
      <c r="A34" s="172"/>
      <c r="B34" s="5" t="s">
        <v>14</v>
      </c>
      <c r="C34" s="14">
        <v>12946</v>
      </c>
      <c r="D34" s="15">
        <v>2388</v>
      </c>
      <c r="E34" s="15">
        <v>2664</v>
      </c>
      <c r="F34" s="15">
        <v>786</v>
      </c>
      <c r="G34" s="15">
        <v>785</v>
      </c>
      <c r="H34" s="15">
        <v>81</v>
      </c>
      <c r="I34" s="15">
        <v>176</v>
      </c>
      <c r="J34" s="15">
        <v>5</v>
      </c>
      <c r="K34" s="129">
        <v>10</v>
      </c>
      <c r="L34" s="129">
        <v>55</v>
      </c>
      <c r="M34" s="129">
        <v>0</v>
      </c>
      <c r="N34" s="15">
        <v>26</v>
      </c>
      <c r="O34" s="15">
        <v>111</v>
      </c>
      <c r="P34" s="15">
        <v>16</v>
      </c>
      <c r="Q34" s="15">
        <v>54</v>
      </c>
      <c r="R34" s="15">
        <v>254</v>
      </c>
      <c r="S34" s="15">
        <v>361</v>
      </c>
      <c r="T34" s="15">
        <v>86</v>
      </c>
      <c r="U34" s="16">
        <v>600</v>
      </c>
      <c r="V34" s="41">
        <f>SUM(C34:U34)</f>
        <v>21404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1.6814933761541551</v>
      </c>
      <c r="D35" s="44">
        <f t="shared" ref="D35:V35" si="5">IF(D33=0,"- ",+D31/D33)</f>
        <v>2.4199663016006738</v>
      </c>
      <c r="E35" s="44">
        <f t="shared" si="5"/>
        <v>0.92009132420091322</v>
      </c>
      <c r="F35" s="44">
        <f t="shared" si="5"/>
        <v>2.5058365758754864</v>
      </c>
      <c r="G35" s="44">
        <f t="shared" si="5"/>
        <v>1.3114285714285714</v>
      </c>
      <c r="H35" s="44">
        <f t="shared" si="5"/>
        <v>6.166666666666667</v>
      </c>
      <c r="I35" s="44">
        <f t="shared" si="5"/>
        <v>4.7802197802197801</v>
      </c>
      <c r="J35" s="44">
        <f t="shared" si="5"/>
        <v>5.5</v>
      </c>
      <c r="K35" s="44">
        <f t="shared" ref="K35:M35" si="6">IF(K33=0,"- ",+K31/K33)</f>
        <v>0</v>
      </c>
      <c r="L35" s="44">
        <f t="shared" si="6"/>
        <v>1.3090909090909091</v>
      </c>
      <c r="M35" s="44" t="str">
        <f t="shared" si="6"/>
        <v xml:space="preserve">- </v>
      </c>
      <c r="N35" s="44">
        <f t="shared" si="5"/>
        <v>13</v>
      </c>
      <c r="O35" s="44">
        <f t="shared" si="5"/>
        <v>0.69090909090909092</v>
      </c>
      <c r="P35" s="44">
        <f t="shared" si="5"/>
        <v>4.125</v>
      </c>
      <c r="Q35" s="44">
        <f t="shared" si="5"/>
        <v>0.40476190476190477</v>
      </c>
      <c r="R35" s="44">
        <f t="shared" si="5"/>
        <v>1.6075949367088607</v>
      </c>
      <c r="S35" s="44">
        <f t="shared" si="5"/>
        <v>1.2340425531914894</v>
      </c>
      <c r="T35" s="44">
        <f t="shared" si="5"/>
        <v>6.0294117647058822</v>
      </c>
      <c r="U35" s="45">
        <f t="shared" si="5"/>
        <v>3.2280701754385963</v>
      </c>
      <c r="V35" s="46">
        <f t="shared" si="5"/>
        <v>1.7612066816255298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1.7965394716514753</v>
      </c>
      <c r="D36" s="48">
        <f t="shared" si="7"/>
        <v>2.4149916247906198</v>
      </c>
      <c r="E36" s="48">
        <f t="shared" si="7"/>
        <v>0.94519519519519524</v>
      </c>
      <c r="F36" s="48">
        <f t="shared" si="7"/>
        <v>2.5089058524173029</v>
      </c>
      <c r="G36" s="48">
        <f t="shared" si="7"/>
        <v>1.3414012738853502</v>
      </c>
      <c r="H36" s="48">
        <f t="shared" si="7"/>
        <v>5.1851851851851851</v>
      </c>
      <c r="I36" s="48">
        <f t="shared" si="7"/>
        <v>2.6022727272727271</v>
      </c>
      <c r="J36" s="48">
        <f t="shared" si="7"/>
        <v>2.2000000000000002</v>
      </c>
      <c r="K36" s="48">
        <f t="shared" ref="K36:M36" si="8">IF(K34=0,"- ",+K32/K34)</f>
        <v>0</v>
      </c>
      <c r="L36" s="48">
        <f t="shared" si="8"/>
        <v>1.3090909090909091</v>
      </c>
      <c r="M36" s="48" t="str">
        <f t="shared" si="8"/>
        <v xml:space="preserve">- </v>
      </c>
      <c r="N36" s="48">
        <f t="shared" si="7"/>
        <v>13</v>
      </c>
      <c r="O36" s="48">
        <f t="shared" si="7"/>
        <v>0.68468468468468469</v>
      </c>
      <c r="P36" s="48">
        <f t="shared" si="7"/>
        <v>4.125</v>
      </c>
      <c r="Q36" s="48">
        <f t="shared" si="7"/>
        <v>0.51851851851851849</v>
      </c>
      <c r="R36" s="48">
        <f t="shared" si="7"/>
        <v>1.0078740157480315</v>
      </c>
      <c r="S36" s="48">
        <f t="shared" si="7"/>
        <v>0.48199445983379502</v>
      </c>
      <c r="T36" s="48">
        <f t="shared" si="7"/>
        <v>4.7674418604651159</v>
      </c>
      <c r="U36" s="49">
        <f t="shared" si="7"/>
        <v>1.86</v>
      </c>
      <c r="V36" s="50">
        <f t="shared" si="7"/>
        <v>1.7750887684544945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35</v>
      </c>
      <c r="P4" s="23" t="s">
        <v>36</v>
      </c>
      <c r="Q4" s="24">
        <v>20</v>
      </c>
      <c r="R4" s="23" t="s">
        <v>37</v>
      </c>
      <c r="S4" s="23"/>
      <c r="T4" s="25" t="s">
        <v>33</v>
      </c>
      <c r="U4" s="25"/>
      <c r="V4" s="25" t="s">
        <v>99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3838</v>
      </c>
      <c r="D7" s="12">
        <v>3557</v>
      </c>
      <c r="E7" s="12">
        <v>17450</v>
      </c>
      <c r="F7" s="12">
        <v>2350</v>
      </c>
      <c r="G7" s="12">
        <v>451</v>
      </c>
      <c r="H7" s="12">
        <v>936</v>
      </c>
      <c r="I7" s="12">
        <v>1830</v>
      </c>
      <c r="J7" s="12">
        <v>16</v>
      </c>
      <c r="K7" s="12">
        <v>94</v>
      </c>
      <c r="L7" s="12">
        <v>61</v>
      </c>
      <c r="M7" s="12">
        <v>2</v>
      </c>
      <c r="N7" s="12">
        <v>6</v>
      </c>
      <c r="O7" s="12">
        <v>12</v>
      </c>
      <c r="P7" s="12">
        <v>2</v>
      </c>
      <c r="Q7" s="12">
        <v>8</v>
      </c>
      <c r="R7" s="12">
        <v>106</v>
      </c>
      <c r="S7" s="12">
        <v>7</v>
      </c>
      <c r="T7" s="12">
        <v>34</v>
      </c>
      <c r="U7" s="13">
        <v>759</v>
      </c>
      <c r="V7" s="39">
        <f>SUM(C7:U7)</f>
        <v>31519</v>
      </c>
    </row>
    <row r="8" spans="1:22" ht="18" customHeight="1" x14ac:dyDescent="0.15">
      <c r="A8" s="176"/>
      <c r="B8" s="6" t="s">
        <v>14</v>
      </c>
      <c r="C8" s="14">
        <v>3926</v>
      </c>
      <c r="D8" s="18">
        <v>3711</v>
      </c>
      <c r="E8" s="18">
        <v>17605</v>
      </c>
      <c r="F8" s="18">
        <v>2430</v>
      </c>
      <c r="G8" s="18">
        <v>455</v>
      </c>
      <c r="H8" s="18">
        <v>936</v>
      </c>
      <c r="I8" s="18">
        <v>1830</v>
      </c>
      <c r="J8" s="18">
        <v>16</v>
      </c>
      <c r="K8" s="18">
        <v>97</v>
      </c>
      <c r="L8" s="18">
        <v>61</v>
      </c>
      <c r="M8" s="18">
        <v>2</v>
      </c>
      <c r="N8" s="18">
        <v>29</v>
      </c>
      <c r="O8" s="18">
        <v>13</v>
      </c>
      <c r="P8" s="18">
        <v>2</v>
      </c>
      <c r="Q8" s="18">
        <v>9</v>
      </c>
      <c r="R8" s="18">
        <v>116</v>
      </c>
      <c r="S8" s="18">
        <v>7</v>
      </c>
      <c r="T8" s="18">
        <v>36</v>
      </c>
      <c r="U8" s="19">
        <v>759</v>
      </c>
      <c r="V8" s="40">
        <f t="shared" ref="V8:V30" si="0">SUM(C8:U8)</f>
        <v>32040</v>
      </c>
    </row>
    <row r="9" spans="1:22" ht="18" customHeight="1" x14ac:dyDescent="0.15">
      <c r="A9" s="173" t="s">
        <v>2</v>
      </c>
      <c r="B9" s="4" t="s">
        <v>13</v>
      </c>
      <c r="C9" s="11">
        <v>4061</v>
      </c>
      <c r="D9" s="12">
        <v>3651</v>
      </c>
      <c r="E9" s="12">
        <v>14888</v>
      </c>
      <c r="F9" s="12">
        <v>3304</v>
      </c>
      <c r="G9" s="12">
        <v>1382</v>
      </c>
      <c r="H9" s="12">
        <v>1549</v>
      </c>
      <c r="I9" s="12">
        <v>1806</v>
      </c>
      <c r="J9" s="12">
        <v>0</v>
      </c>
      <c r="K9" s="12">
        <v>384</v>
      </c>
      <c r="L9" s="12">
        <v>58</v>
      </c>
      <c r="M9" s="12">
        <v>15</v>
      </c>
      <c r="N9" s="12">
        <v>41</v>
      </c>
      <c r="O9" s="12">
        <v>9</v>
      </c>
      <c r="P9" s="12">
        <v>23</v>
      </c>
      <c r="Q9" s="12">
        <v>0</v>
      </c>
      <c r="R9" s="12">
        <v>440</v>
      </c>
      <c r="S9" s="12">
        <v>39</v>
      </c>
      <c r="T9" s="12">
        <v>69</v>
      </c>
      <c r="U9" s="13">
        <v>1212</v>
      </c>
      <c r="V9" s="39">
        <f t="shared" si="0"/>
        <v>32931</v>
      </c>
    </row>
    <row r="10" spans="1:22" ht="18" customHeight="1" x14ac:dyDescent="0.15">
      <c r="A10" s="172"/>
      <c r="B10" s="5" t="s">
        <v>14</v>
      </c>
      <c r="C10" s="14">
        <v>4152</v>
      </c>
      <c r="D10" s="15">
        <v>3686</v>
      </c>
      <c r="E10" s="15">
        <v>15003</v>
      </c>
      <c r="F10" s="15">
        <v>3395</v>
      </c>
      <c r="G10" s="15">
        <v>1394</v>
      </c>
      <c r="H10" s="15">
        <v>1559</v>
      </c>
      <c r="I10" s="15">
        <v>1820</v>
      </c>
      <c r="J10" s="15">
        <v>0</v>
      </c>
      <c r="K10" s="15">
        <v>386</v>
      </c>
      <c r="L10" s="15">
        <v>58</v>
      </c>
      <c r="M10" s="15">
        <v>15</v>
      </c>
      <c r="N10" s="15">
        <v>41</v>
      </c>
      <c r="O10" s="15">
        <v>11</v>
      </c>
      <c r="P10" s="15">
        <v>23</v>
      </c>
      <c r="Q10" s="15">
        <v>0</v>
      </c>
      <c r="R10" s="15">
        <v>449</v>
      </c>
      <c r="S10" s="15">
        <v>54</v>
      </c>
      <c r="T10" s="15">
        <v>75</v>
      </c>
      <c r="U10" s="16">
        <v>1251</v>
      </c>
      <c r="V10" s="41">
        <f t="shared" si="0"/>
        <v>33372</v>
      </c>
    </row>
    <row r="11" spans="1:22" ht="18" customHeight="1" x14ac:dyDescent="0.15">
      <c r="A11" s="175" t="s">
        <v>3</v>
      </c>
      <c r="B11" s="7" t="s">
        <v>13</v>
      </c>
      <c r="C11" s="20">
        <v>4402</v>
      </c>
      <c r="D11" s="21">
        <v>4075</v>
      </c>
      <c r="E11" s="21">
        <v>14916</v>
      </c>
      <c r="F11" s="21">
        <v>2923</v>
      </c>
      <c r="G11" s="21">
        <v>1453</v>
      </c>
      <c r="H11" s="21">
        <v>404</v>
      </c>
      <c r="I11" s="21">
        <v>774</v>
      </c>
      <c r="J11" s="21">
        <v>6</v>
      </c>
      <c r="K11" s="21">
        <v>27</v>
      </c>
      <c r="L11" s="21">
        <v>20</v>
      </c>
      <c r="M11" s="21">
        <v>0</v>
      </c>
      <c r="N11" s="21">
        <v>95</v>
      </c>
      <c r="O11" s="21">
        <v>17</v>
      </c>
      <c r="P11" s="21">
        <v>3</v>
      </c>
      <c r="Q11" s="21">
        <v>2</v>
      </c>
      <c r="R11" s="21">
        <v>200</v>
      </c>
      <c r="S11" s="21">
        <v>21</v>
      </c>
      <c r="T11" s="21">
        <v>29</v>
      </c>
      <c r="U11" s="22">
        <v>1136</v>
      </c>
      <c r="V11" s="42">
        <f t="shared" si="0"/>
        <v>30503</v>
      </c>
    </row>
    <row r="12" spans="1:22" ht="18" customHeight="1" x14ac:dyDescent="0.15">
      <c r="A12" s="176"/>
      <c r="B12" s="6" t="s">
        <v>14</v>
      </c>
      <c r="C12" s="17">
        <v>4531</v>
      </c>
      <c r="D12" s="18">
        <v>4134</v>
      </c>
      <c r="E12" s="18">
        <v>14953</v>
      </c>
      <c r="F12" s="18">
        <v>3060</v>
      </c>
      <c r="G12" s="18">
        <v>1526</v>
      </c>
      <c r="H12" s="18">
        <v>415</v>
      </c>
      <c r="I12" s="18">
        <v>781</v>
      </c>
      <c r="J12" s="18">
        <v>6</v>
      </c>
      <c r="K12" s="18">
        <v>27</v>
      </c>
      <c r="L12" s="18">
        <v>20</v>
      </c>
      <c r="M12" s="18">
        <v>0</v>
      </c>
      <c r="N12" s="18">
        <v>121</v>
      </c>
      <c r="O12" s="18">
        <v>19</v>
      </c>
      <c r="P12" s="18">
        <v>5</v>
      </c>
      <c r="Q12" s="18">
        <v>2</v>
      </c>
      <c r="R12" s="18">
        <v>212</v>
      </c>
      <c r="S12" s="18">
        <v>21</v>
      </c>
      <c r="T12" s="18">
        <v>31</v>
      </c>
      <c r="U12" s="19">
        <v>1147</v>
      </c>
      <c r="V12" s="40">
        <f t="shared" si="0"/>
        <v>31011</v>
      </c>
    </row>
    <row r="13" spans="1:22" ht="18" customHeight="1" x14ac:dyDescent="0.15">
      <c r="A13" s="173" t="s">
        <v>4</v>
      </c>
      <c r="B13" s="4" t="s">
        <v>13</v>
      </c>
      <c r="C13" s="11">
        <v>6633</v>
      </c>
      <c r="D13" s="12">
        <v>6549</v>
      </c>
      <c r="E13" s="12">
        <v>16519</v>
      </c>
      <c r="F13" s="12">
        <v>4668</v>
      </c>
      <c r="G13" s="12">
        <v>1756</v>
      </c>
      <c r="H13" s="12">
        <v>873</v>
      </c>
      <c r="I13" s="12">
        <v>1769</v>
      </c>
      <c r="J13" s="12">
        <v>5</v>
      </c>
      <c r="K13" s="12">
        <v>138</v>
      </c>
      <c r="L13" s="12">
        <v>71</v>
      </c>
      <c r="M13" s="12">
        <v>4</v>
      </c>
      <c r="N13" s="12">
        <v>37</v>
      </c>
      <c r="O13" s="12">
        <v>41</v>
      </c>
      <c r="P13" s="12">
        <v>30</v>
      </c>
      <c r="Q13" s="12">
        <v>2</v>
      </c>
      <c r="R13" s="12">
        <v>586</v>
      </c>
      <c r="S13" s="12">
        <v>25</v>
      </c>
      <c r="T13" s="12">
        <v>126</v>
      </c>
      <c r="U13" s="13">
        <v>2105</v>
      </c>
      <c r="V13" s="39">
        <f t="shared" si="0"/>
        <v>41937</v>
      </c>
    </row>
    <row r="14" spans="1:22" ht="18" customHeight="1" x14ac:dyDescent="0.15">
      <c r="A14" s="172"/>
      <c r="B14" s="5" t="s">
        <v>14</v>
      </c>
      <c r="C14" s="14">
        <v>6912</v>
      </c>
      <c r="D14" s="15">
        <v>6753</v>
      </c>
      <c r="E14" s="15">
        <v>16865</v>
      </c>
      <c r="F14" s="15">
        <v>4840</v>
      </c>
      <c r="G14" s="15">
        <v>1773</v>
      </c>
      <c r="H14" s="15">
        <v>886</v>
      </c>
      <c r="I14" s="15">
        <v>1817</v>
      </c>
      <c r="J14" s="15">
        <v>5</v>
      </c>
      <c r="K14" s="15">
        <v>140</v>
      </c>
      <c r="L14" s="15">
        <v>71</v>
      </c>
      <c r="M14" s="15">
        <v>4</v>
      </c>
      <c r="N14" s="15">
        <v>37</v>
      </c>
      <c r="O14" s="15">
        <v>58</v>
      </c>
      <c r="P14" s="15">
        <v>36</v>
      </c>
      <c r="Q14" s="15">
        <v>4</v>
      </c>
      <c r="R14" s="15">
        <v>599</v>
      </c>
      <c r="S14" s="15">
        <v>25</v>
      </c>
      <c r="T14" s="15">
        <v>132</v>
      </c>
      <c r="U14" s="16">
        <v>2117</v>
      </c>
      <c r="V14" s="41">
        <f t="shared" si="0"/>
        <v>43074</v>
      </c>
    </row>
    <row r="15" spans="1:22" ht="18" customHeight="1" x14ac:dyDescent="0.15">
      <c r="A15" s="175" t="s">
        <v>5</v>
      </c>
      <c r="B15" s="7" t="s">
        <v>13</v>
      </c>
      <c r="C15" s="20">
        <v>5010</v>
      </c>
      <c r="D15" s="21">
        <v>10394</v>
      </c>
      <c r="E15" s="21">
        <v>15884</v>
      </c>
      <c r="F15" s="21">
        <v>3808</v>
      </c>
      <c r="G15" s="21">
        <v>699</v>
      </c>
      <c r="H15" s="21">
        <v>152</v>
      </c>
      <c r="I15" s="21">
        <v>646</v>
      </c>
      <c r="J15" s="21">
        <v>0</v>
      </c>
      <c r="K15" s="21">
        <v>10</v>
      </c>
      <c r="L15" s="21">
        <v>35</v>
      </c>
      <c r="M15" s="21">
        <v>2</v>
      </c>
      <c r="N15" s="21">
        <v>83</v>
      </c>
      <c r="O15" s="21">
        <v>40</v>
      </c>
      <c r="P15" s="21">
        <v>27</v>
      </c>
      <c r="Q15" s="21">
        <v>14</v>
      </c>
      <c r="R15" s="21">
        <v>190</v>
      </c>
      <c r="S15" s="21">
        <v>37</v>
      </c>
      <c r="T15" s="21">
        <v>60</v>
      </c>
      <c r="U15" s="22">
        <v>1842</v>
      </c>
      <c r="V15" s="42">
        <f t="shared" si="0"/>
        <v>38933</v>
      </c>
    </row>
    <row r="16" spans="1:22" ht="18" customHeight="1" x14ac:dyDescent="0.15">
      <c r="A16" s="176"/>
      <c r="B16" s="6" t="s">
        <v>14</v>
      </c>
      <c r="C16" s="17">
        <v>5192</v>
      </c>
      <c r="D16" s="18">
        <v>10768</v>
      </c>
      <c r="E16" s="18">
        <v>16401</v>
      </c>
      <c r="F16" s="18">
        <v>3889</v>
      </c>
      <c r="G16" s="18">
        <v>710</v>
      </c>
      <c r="H16" s="18">
        <v>154</v>
      </c>
      <c r="I16" s="18">
        <v>649</v>
      </c>
      <c r="J16" s="18">
        <v>0</v>
      </c>
      <c r="K16" s="18">
        <v>10</v>
      </c>
      <c r="L16" s="18">
        <v>35</v>
      </c>
      <c r="M16" s="18">
        <v>2</v>
      </c>
      <c r="N16" s="18">
        <v>101</v>
      </c>
      <c r="O16" s="18">
        <v>40</v>
      </c>
      <c r="P16" s="18">
        <v>31</v>
      </c>
      <c r="Q16" s="18">
        <v>14</v>
      </c>
      <c r="R16" s="18">
        <v>192</v>
      </c>
      <c r="S16" s="18">
        <v>37</v>
      </c>
      <c r="T16" s="18">
        <v>60</v>
      </c>
      <c r="U16" s="19">
        <v>1868</v>
      </c>
      <c r="V16" s="40">
        <f t="shared" si="0"/>
        <v>40153</v>
      </c>
    </row>
    <row r="17" spans="1:22" ht="18" customHeight="1" x14ac:dyDescent="0.15">
      <c r="A17" s="173" t="s">
        <v>6</v>
      </c>
      <c r="B17" s="4" t="s">
        <v>13</v>
      </c>
      <c r="C17" s="11">
        <v>3667</v>
      </c>
      <c r="D17" s="12">
        <v>3936</v>
      </c>
      <c r="E17" s="12">
        <v>14503</v>
      </c>
      <c r="F17" s="12">
        <v>2764</v>
      </c>
      <c r="G17" s="12">
        <v>624</v>
      </c>
      <c r="H17" s="12">
        <v>331</v>
      </c>
      <c r="I17" s="12">
        <v>226</v>
      </c>
      <c r="J17" s="12">
        <v>0</v>
      </c>
      <c r="K17" s="12">
        <v>15</v>
      </c>
      <c r="L17" s="12">
        <v>20</v>
      </c>
      <c r="M17" s="12">
        <v>0</v>
      </c>
      <c r="N17" s="12">
        <v>35</v>
      </c>
      <c r="O17" s="12">
        <v>10</v>
      </c>
      <c r="P17" s="12">
        <v>2</v>
      </c>
      <c r="Q17" s="12">
        <v>10</v>
      </c>
      <c r="R17" s="12">
        <v>184</v>
      </c>
      <c r="S17" s="12">
        <v>25</v>
      </c>
      <c r="T17" s="12">
        <v>68</v>
      </c>
      <c r="U17" s="13">
        <v>941</v>
      </c>
      <c r="V17" s="39">
        <f t="shared" si="0"/>
        <v>27361</v>
      </c>
    </row>
    <row r="18" spans="1:22" ht="18" customHeight="1" x14ac:dyDescent="0.15">
      <c r="A18" s="172"/>
      <c r="B18" s="5" t="s">
        <v>14</v>
      </c>
      <c r="C18" s="14">
        <v>3783</v>
      </c>
      <c r="D18" s="15">
        <v>4071</v>
      </c>
      <c r="E18" s="15">
        <v>14696</v>
      </c>
      <c r="F18" s="15">
        <v>2858</v>
      </c>
      <c r="G18" s="15">
        <v>655</v>
      </c>
      <c r="H18" s="15">
        <v>335</v>
      </c>
      <c r="I18" s="15">
        <v>233</v>
      </c>
      <c r="J18" s="15">
        <v>0</v>
      </c>
      <c r="K18" s="15">
        <v>17</v>
      </c>
      <c r="L18" s="15">
        <v>20</v>
      </c>
      <c r="M18" s="15">
        <v>0</v>
      </c>
      <c r="N18" s="15">
        <v>60</v>
      </c>
      <c r="O18" s="15">
        <v>10</v>
      </c>
      <c r="P18" s="15">
        <v>2</v>
      </c>
      <c r="Q18" s="15">
        <v>10</v>
      </c>
      <c r="R18" s="15">
        <v>191</v>
      </c>
      <c r="S18" s="15">
        <v>29</v>
      </c>
      <c r="T18" s="15">
        <v>70</v>
      </c>
      <c r="U18" s="16">
        <v>946</v>
      </c>
      <c r="V18" s="41">
        <f t="shared" si="0"/>
        <v>27986</v>
      </c>
    </row>
    <row r="19" spans="1:22" ht="18" customHeight="1" x14ac:dyDescent="0.15">
      <c r="A19" s="175" t="s">
        <v>7</v>
      </c>
      <c r="B19" s="7" t="s">
        <v>13</v>
      </c>
      <c r="C19" s="20">
        <v>4904</v>
      </c>
      <c r="D19" s="21">
        <v>4667</v>
      </c>
      <c r="E19" s="21">
        <v>18634</v>
      </c>
      <c r="F19" s="21">
        <v>3572</v>
      </c>
      <c r="G19" s="21">
        <v>1240</v>
      </c>
      <c r="H19" s="21">
        <v>630</v>
      </c>
      <c r="I19" s="21">
        <v>1022</v>
      </c>
      <c r="J19" s="21">
        <v>0</v>
      </c>
      <c r="K19" s="21">
        <v>138</v>
      </c>
      <c r="L19" s="21">
        <v>128</v>
      </c>
      <c r="M19" s="21">
        <v>0</v>
      </c>
      <c r="N19" s="21">
        <v>52</v>
      </c>
      <c r="O19" s="21">
        <v>54</v>
      </c>
      <c r="P19" s="21">
        <v>20</v>
      </c>
      <c r="Q19" s="21">
        <v>1</v>
      </c>
      <c r="R19" s="21">
        <v>437</v>
      </c>
      <c r="S19" s="21">
        <v>69</v>
      </c>
      <c r="T19" s="21">
        <v>71</v>
      </c>
      <c r="U19" s="22">
        <v>1186</v>
      </c>
      <c r="V19" s="42">
        <f t="shared" si="0"/>
        <v>36825</v>
      </c>
    </row>
    <row r="20" spans="1:22" ht="18" customHeight="1" x14ac:dyDescent="0.15">
      <c r="A20" s="176"/>
      <c r="B20" s="6" t="s">
        <v>14</v>
      </c>
      <c r="C20" s="17">
        <v>5076</v>
      </c>
      <c r="D20" s="18">
        <v>4790</v>
      </c>
      <c r="E20" s="18">
        <v>18816</v>
      </c>
      <c r="F20" s="18">
        <v>3657</v>
      </c>
      <c r="G20" s="18">
        <v>1254</v>
      </c>
      <c r="H20" s="18">
        <v>640</v>
      </c>
      <c r="I20" s="18">
        <v>1025</v>
      </c>
      <c r="J20" s="18">
        <v>0</v>
      </c>
      <c r="K20" s="18">
        <v>138</v>
      </c>
      <c r="L20" s="18">
        <v>128</v>
      </c>
      <c r="M20" s="18">
        <v>0</v>
      </c>
      <c r="N20" s="18">
        <v>68</v>
      </c>
      <c r="O20" s="18">
        <v>58</v>
      </c>
      <c r="P20" s="18">
        <v>20</v>
      </c>
      <c r="Q20" s="18">
        <v>1</v>
      </c>
      <c r="R20" s="18">
        <v>449</v>
      </c>
      <c r="S20" s="18">
        <v>69</v>
      </c>
      <c r="T20" s="18">
        <v>77</v>
      </c>
      <c r="U20" s="19">
        <v>1192</v>
      </c>
      <c r="V20" s="40">
        <f t="shared" si="0"/>
        <v>37458</v>
      </c>
    </row>
    <row r="21" spans="1:22" ht="18" customHeight="1" x14ac:dyDescent="0.15">
      <c r="A21" s="173" t="s">
        <v>8</v>
      </c>
      <c r="B21" s="4" t="s">
        <v>13</v>
      </c>
      <c r="C21" s="11">
        <v>4759</v>
      </c>
      <c r="D21" s="12">
        <v>5411</v>
      </c>
      <c r="E21" s="12">
        <v>15967</v>
      </c>
      <c r="F21" s="12">
        <v>2766</v>
      </c>
      <c r="G21" s="12">
        <v>955</v>
      </c>
      <c r="H21" s="12">
        <v>1085</v>
      </c>
      <c r="I21" s="12">
        <v>825</v>
      </c>
      <c r="J21" s="12">
        <v>2</v>
      </c>
      <c r="K21" s="12">
        <v>53</v>
      </c>
      <c r="L21" s="12">
        <v>15</v>
      </c>
      <c r="M21" s="12">
        <v>0</v>
      </c>
      <c r="N21" s="12">
        <v>64</v>
      </c>
      <c r="O21" s="12">
        <v>12</v>
      </c>
      <c r="P21" s="12">
        <v>12</v>
      </c>
      <c r="Q21" s="12">
        <v>4</v>
      </c>
      <c r="R21" s="12">
        <v>173</v>
      </c>
      <c r="S21" s="12">
        <v>31</v>
      </c>
      <c r="T21" s="12">
        <v>51</v>
      </c>
      <c r="U21" s="13">
        <v>1237</v>
      </c>
      <c r="V21" s="39">
        <f t="shared" si="0"/>
        <v>33422</v>
      </c>
    </row>
    <row r="22" spans="1:22" ht="18" customHeight="1" x14ac:dyDescent="0.15">
      <c r="A22" s="172"/>
      <c r="B22" s="5" t="s">
        <v>14</v>
      </c>
      <c r="C22" s="14">
        <v>4856</v>
      </c>
      <c r="D22" s="15">
        <v>5514</v>
      </c>
      <c r="E22" s="15">
        <v>16167</v>
      </c>
      <c r="F22" s="15">
        <v>2844</v>
      </c>
      <c r="G22" s="15">
        <v>971</v>
      </c>
      <c r="H22" s="15">
        <v>1089</v>
      </c>
      <c r="I22" s="15">
        <v>827</v>
      </c>
      <c r="J22" s="15">
        <v>2</v>
      </c>
      <c r="K22" s="15">
        <v>53</v>
      </c>
      <c r="L22" s="15">
        <v>15</v>
      </c>
      <c r="M22" s="15">
        <v>0</v>
      </c>
      <c r="N22" s="15">
        <v>84</v>
      </c>
      <c r="O22" s="15">
        <v>16</v>
      </c>
      <c r="P22" s="15">
        <v>14</v>
      </c>
      <c r="Q22" s="15">
        <v>4</v>
      </c>
      <c r="R22" s="15">
        <v>174</v>
      </c>
      <c r="S22" s="15">
        <v>37</v>
      </c>
      <c r="T22" s="15">
        <v>58</v>
      </c>
      <c r="U22" s="16">
        <v>1256</v>
      </c>
      <c r="V22" s="41">
        <f t="shared" si="0"/>
        <v>33981</v>
      </c>
    </row>
    <row r="23" spans="1:22" ht="18" customHeight="1" x14ac:dyDescent="0.15">
      <c r="A23" s="175" t="s">
        <v>9</v>
      </c>
      <c r="B23" s="7" t="s">
        <v>13</v>
      </c>
      <c r="C23" s="20">
        <v>8323</v>
      </c>
      <c r="D23" s="21">
        <v>7603</v>
      </c>
      <c r="E23" s="21">
        <v>22193</v>
      </c>
      <c r="F23" s="21">
        <v>5929</v>
      </c>
      <c r="G23" s="21">
        <v>3992</v>
      </c>
      <c r="H23" s="21">
        <v>4197</v>
      </c>
      <c r="I23" s="21">
        <v>1784</v>
      </c>
      <c r="J23" s="21">
        <v>0</v>
      </c>
      <c r="K23" s="21">
        <v>114</v>
      </c>
      <c r="L23" s="21">
        <v>306</v>
      </c>
      <c r="M23" s="21">
        <v>7</v>
      </c>
      <c r="N23" s="21">
        <v>26</v>
      </c>
      <c r="O23" s="21">
        <v>9</v>
      </c>
      <c r="P23" s="21">
        <v>10</v>
      </c>
      <c r="Q23" s="21">
        <v>23</v>
      </c>
      <c r="R23" s="21">
        <v>216</v>
      </c>
      <c r="S23" s="21">
        <v>39</v>
      </c>
      <c r="T23" s="21">
        <v>228</v>
      </c>
      <c r="U23" s="22">
        <v>1839</v>
      </c>
      <c r="V23" s="42">
        <f t="shared" si="0"/>
        <v>56838</v>
      </c>
    </row>
    <row r="24" spans="1:22" ht="18" customHeight="1" x14ac:dyDescent="0.15">
      <c r="A24" s="176"/>
      <c r="B24" s="6" t="s">
        <v>14</v>
      </c>
      <c r="C24" s="17">
        <v>8626</v>
      </c>
      <c r="D24" s="18">
        <v>7808</v>
      </c>
      <c r="E24" s="18">
        <v>22467</v>
      </c>
      <c r="F24" s="18">
        <v>6137</v>
      </c>
      <c r="G24" s="18">
        <v>4169</v>
      </c>
      <c r="H24" s="18">
        <v>4219</v>
      </c>
      <c r="I24" s="18">
        <v>1789</v>
      </c>
      <c r="J24" s="18">
        <v>0</v>
      </c>
      <c r="K24" s="18">
        <v>114</v>
      </c>
      <c r="L24" s="18">
        <v>306</v>
      </c>
      <c r="M24" s="18">
        <v>7</v>
      </c>
      <c r="N24" s="18">
        <v>34</v>
      </c>
      <c r="O24" s="18">
        <v>9</v>
      </c>
      <c r="P24" s="18">
        <v>10</v>
      </c>
      <c r="Q24" s="18">
        <v>26</v>
      </c>
      <c r="R24" s="18">
        <v>216</v>
      </c>
      <c r="S24" s="18">
        <v>39</v>
      </c>
      <c r="T24" s="18">
        <v>230</v>
      </c>
      <c r="U24" s="19">
        <v>1859</v>
      </c>
      <c r="V24" s="40">
        <f t="shared" si="0"/>
        <v>58065</v>
      </c>
    </row>
    <row r="25" spans="1:22" ht="18" customHeight="1" x14ac:dyDescent="0.15">
      <c r="A25" s="173" t="s">
        <v>10</v>
      </c>
      <c r="B25" s="4" t="s">
        <v>13</v>
      </c>
      <c r="C25" s="11">
        <v>12832</v>
      </c>
      <c r="D25" s="12">
        <v>11734</v>
      </c>
      <c r="E25" s="12">
        <v>19354</v>
      </c>
      <c r="F25" s="12">
        <v>3817</v>
      </c>
      <c r="G25" s="12">
        <v>436</v>
      </c>
      <c r="H25" s="12">
        <v>437</v>
      </c>
      <c r="I25" s="12">
        <v>961</v>
      </c>
      <c r="J25" s="12">
        <v>2</v>
      </c>
      <c r="K25" s="12">
        <v>27</v>
      </c>
      <c r="L25" s="12">
        <v>149</v>
      </c>
      <c r="M25" s="12">
        <v>0</v>
      </c>
      <c r="N25" s="12">
        <v>190</v>
      </c>
      <c r="O25" s="12">
        <v>22</v>
      </c>
      <c r="P25" s="12">
        <v>2</v>
      </c>
      <c r="Q25" s="12">
        <v>0</v>
      </c>
      <c r="R25" s="12">
        <v>90</v>
      </c>
      <c r="S25" s="12">
        <v>56</v>
      </c>
      <c r="T25" s="12">
        <v>195</v>
      </c>
      <c r="U25" s="13">
        <v>1825</v>
      </c>
      <c r="V25" s="39">
        <f t="shared" si="0"/>
        <v>52129</v>
      </c>
    </row>
    <row r="26" spans="1:22" ht="18" customHeight="1" x14ac:dyDescent="0.15">
      <c r="A26" s="172"/>
      <c r="B26" s="5" t="s">
        <v>14</v>
      </c>
      <c r="C26" s="14">
        <v>13053</v>
      </c>
      <c r="D26" s="15">
        <v>11817</v>
      </c>
      <c r="E26" s="15">
        <v>19493</v>
      </c>
      <c r="F26" s="15">
        <v>3819</v>
      </c>
      <c r="G26" s="15">
        <v>442</v>
      </c>
      <c r="H26" s="15">
        <v>443</v>
      </c>
      <c r="I26" s="15">
        <v>968</v>
      </c>
      <c r="J26" s="15">
        <v>2</v>
      </c>
      <c r="K26" s="15">
        <v>27</v>
      </c>
      <c r="L26" s="15">
        <v>154</v>
      </c>
      <c r="M26" s="15">
        <v>0</v>
      </c>
      <c r="N26" s="15">
        <v>190</v>
      </c>
      <c r="O26" s="15">
        <v>22</v>
      </c>
      <c r="P26" s="15">
        <v>2</v>
      </c>
      <c r="Q26" s="15">
        <v>0</v>
      </c>
      <c r="R26" s="15">
        <v>91</v>
      </c>
      <c r="S26" s="15">
        <v>56</v>
      </c>
      <c r="T26" s="15">
        <v>203</v>
      </c>
      <c r="U26" s="16">
        <v>1829</v>
      </c>
      <c r="V26" s="41">
        <f t="shared" si="0"/>
        <v>52611</v>
      </c>
    </row>
    <row r="27" spans="1:22" ht="18" customHeight="1" x14ac:dyDescent="0.15">
      <c r="A27" s="175" t="s">
        <v>11</v>
      </c>
      <c r="B27" s="7" t="s">
        <v>13</v>
      </c>
      <c r="C27" s="20">
        <v>15548</v>
      </c>
      <c r="D27" s="21">
        <v>8375</v>
      </c>
      <c r="E27" s="21">
        <v>15131</v>
      </c>
      <c r="F27" s="21">
        <v>4673</v>
      </c>
      <c r="G27" s="21">
        <v>671</v>
      </c>
      <c r="H27" s="21">
        <v>1267</v>
      </c>
      <c r="I27" s="21">
        <v>1266</v>
      </c>
      <c r="J27" s="21">
        <v>2</v>
      </c>
      <c r="K27" s="21">
        <v>97</v>
      </c>
      <c r="L27" s="21">
        <v>156</v>
      </c>
      <c r="M27" s="21">
        <v>0</v>
      </c>
      <c r="N27" s="21">
        <v>76</v>
      </c>
      <c r="O27" s="21">
        <v>10</v>
      </c>
      <c r="P27" s="21">
        <v>13</v>
      </c>
      <c r="Q27" s="21">
        <v>0</v>
      </c>
      <c r="R27" s="21">
        <v>247</v>
      </c>
      <c r="S27" s="21">
        <v>43</v>
      </c>
      <c r="T27" s="21">
        <v>119</v>
      </c>
      <c r="U27" s="22">
        <v>2454</v>
      </c>
      <c r="V27" s="42">
        <f t="shared" si="0"/>
        <v>50148</v>
      </c>
    </row>
    <row r="28" spans="1:22" ht="18" customHeight="1" x14ac:dyDescent="0.15">
      <c r="A28" s="176"/>
      <c r="B28" s="6" t="s">
        <v>14</v>
      </c>
      <c r="C28" s="17">
        <v>16112</v>
      </c>
      <c r="D28" s="18">
        <v>8560</v>
      </c>
      <c r="E28" s="18">
        <v>15224</v>
      </c>
      <c r="F28" s="18">
        <v>4811</v>
      </c>
      <c r="G28" s="18">
        <v>678</v>
      </c>
      <c r="H28" s="18">
        <v>1276</v>
      </c>
      <c r="I28" s="18">
        <v>1289</v>
      </c>
      <c r="J28" s="18">
        <v>2</v>
      </c>
      <c r="K28" s="18">
        <v>97</v>
      </c>
      <c r="L28" s="18">
        <v>156</v>
      </c>
      <c r="M28" s="18">
        <v>0</v>
      </c>
      <c r="N28" s="18">
        <v>82</v>
      </c>
      <c r="O28" s="18">
        <v>12</v>
      </c>
      <c r="P28" s="18">
        <v>18</v>
      </c>
      <c r="Q28" s="18">
        <v>0</v>
      </c>
      <c r="R28" s="18">
        <v>281</v>
      </c>
      <c r="S28" s="18">
        <v>45</v>
      </c>
      <c r="T28" s="18">
        <v>126</v>
      </c>
      <c r="U28" s="19">
        <v>2456</v>
      </c>
      <c r="V28" s="40">
        <f t="shared" si="0"/>
        <v>51225</v>
      </c>
    </row>
    <row r="29" spans="1:22" ht="18" customHeight="1" x14ac:dyDescent="0.15">
      <c r="A29" s="173" t="s">
        <v>12</v>
      </c>
      <c r="B29" s="4" t="s">
        <v>13</v>
      </c>
      <c r="C29" s="11">
        <v>3444</v>
      </c>
      <c r="D29" s="12">
        <v>4103</v>
      </c>
      <c r="E29" s="12">
        <v>14534</v>
      </c>
      <c r="F29" s="12">
        <v>2182</v>
      </c>
      <c r="G29" s="12">
        <v>472</v>
      </c>
      <c r="H29" s="12">
        <v>1190</v>
      </c>
      <c r="I29" s="12">
        <v>1701</v>
      </c>
      <c r="J29" s="12">
        <v>0</v>
      </c>
      <c r="K29" s="12">
        <v>131</v>
      </c>
      <c r="L29" s="12">
        <v>169</v>
      </c>
      <c r="M29" s="12">
        <v>0</v>
      </c>
      <c r="N29" s="12">
        <v>52</v>
      </c>
      <c r="O29" s="12">
        <v>20</v>
      </c>
      <c r="P29" s="12">
        <v>6</v>
      </c>
      <c r="Q29" s="12">
        <v>6</v>
      </c>
      <c r="R29" s="12">
        <v>160</v>
      </c>
      <c r="S29" s="12">
        <v>33</v>
      </c>
      <c r="T29" s="12">
        <v>79</v>
      </c>
      <c r="U29" s="13">
        <v>860</v>
      </c>
      <c r="V29" s="39">
        <f t="shared" si="0"/>
        <v>29142</v>
      </c>
    </row>
    <row r="30" spans="1:22" ht="18" customHeight="1" x14ac:dyDescent="0.15">
      <c r="A30" s="172"/>
      <c r="B30" s="5" t="s">
        <v>14</v>
      </c>
      <c r="C30" s="14">
        <v>3550</v>
      </c>
      <c r="D30" s="15">
        <v>4172</v>
      </c>
      <c r="E30" s="15">
        <v>14668</v>
      </c>
      <c r="F30" s="15">
        <v>2222</v>
      </c>
      <c r="G30" s="15">
        <v>478</v>
      </c>
      <c r="H30" s="15">
        <v>1195</v>
      </c>
      <c r="I30" s="15">
        <v>1705</v>
      </c>
      <c r="J30" s="15">
        <v>0</v>
      </c>
      <c r="K30" s="15">
        <v>131</v>
      </c>
      <c r="L30" s="15">
        <v>169</v>
      </c>
      <c r="M30" s="15">
        <v>0</v>
      </c>
      <c r="N30" s="15">
        <v>52</v>
      </c>
      <c r="O30" s="15">
        <v>21</v>
      </c>
      <c r="P30" s="15">
        <v>8</v>
      </c>
      <c r="Q30" s="15">
        <v>6</v>
      </c>
      <c r="R30" s="15">
        <v>168</v>
      </c>
      <c r="S30" s="15">
        <v>35</v>
      </c>
      <c r="T30" s="15">
        <v>79</v>
      </c>
      <c r="U30" s="16">
        <v>867</v>
      </c>
      <c r="V30" s="41">
        <f t="shared" si="0"/>
        <v>29526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77421</v>
      </c>
      <c r="D31" s="12">
        <f t="shared" ref="D31:V31" si="1">+D7+D9+D11+D13+D15+D17+D19+D21+D23+D25+D27+D29</f>
        <v>74055</v>
      </c>
      <c r="E31" s="12">
        <f t="shared" si="1"/>
        <v>199973</v>
      </c>
      <c r="F31" s="12">
        <f t="shared" si="1"/>
        <v>42756</v>
      </c>
      <c r="G31" s="12">
        <f t="shared" si="1"/>
        <v>14131</v>
      </c>
      <c r="H31" s="12">
        <f t="shared" si="1"/>
        <v>13051</v>
      </c>
      <c r="I31" s="12">
        <f t="shared" si="1"/>
        <v>14610</v>
      </c>
      <c r="J31" s="12">
        <f t="shared" si="1"/>
        <v>33</v>
      </c>
      <c r="K31" s="12">
        <f t="shared" ref="K31:M31" si="2">+K7+K9+K11+K13+K15+K17+K19+K21+K23+K25+K27+K29</f>
        <v>1228</v>
      </c>
      <c r="L31" s="12">
        <f t="shared" si="2"/>
        <v>1188</v>
      </c>
      <c r="M31" s="12">
        <f t="shared" si="2"/>
        <v>30</v>
      </c>
      <c r="N31" s="12">
        <f t="shared" si="1"/>
        <v>757</v>
      </c>
      <c r="O31" s="12">
        <f t="shared" si="1"/>
        <v>256</v>
      </c>
      <c r="P31" s="12">
        <f t="shared" si="1"/>
        <v>150</v>
      </c>
      <c r="Q31" s="12">
        <f t="shared" si="1"/>
        <v>70</v>
      </c>
      <c r="R31" s="12">
        <f t="shared" si="1"/>
        <v>3029</v>
      </c>
      <c r="S31" s="12">
        <f t="shared" si="1"/>
        <v>425</v>
      </c>
      <c r="T31" s="12">
        <f t="shared" si="1"/>
        <v>1129</v>
      </c>
      <c r="U31" s="13">
        <f t="shared" si="1"/>
        <v>17396</v>
      </c>
      <c r="V31" s="39">
        <f t="shared" si="1"/>
        <v>461688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79769</v>
      </c>
      <c r="D32" s="15">
        <f t="shared" si="3"/>
        <v>75784</v>
      </c>
      <c r="E32" s="15">
        <f t="shared" si="3"/>
        <v>202358</v>
      </c>
      <c r="F32" s="15">
        <f t="shared" si="3"/>
        <v>43962</v>
      </c>
      <c r="G32" s="15">
        <f t="shared" si="3"/>
        <v>14505</v>
      </c>
      <c r="H32" s="15">
        <f t="shared" si="3"/>
        <v>13147</v>
      </c>
      <c r="I32" s="15">
        <f t="shared" si="3"/>
        <v>14733</v>
      </c>
      <c r="J32" s="15">
        <f t="shared" si="3"/>
        <v>33</v>
      </c>
      <c r="K32" s="15">
        <f t="shared" ref="K32:M32" si="4">+K8+K10+K12+K14+K16+K18+K20+K22+K24+K26+K28+K30</f>
        <v>1237</v>
      </c>
      <c r="L32" s="15">
        <f t="shared" si="4"/>
        <v>1193</v>
      </c>
      <c r="M32" s="15">
        <f t="shared" si="4"/>
        <v>30</v>
      </c>
      <c r="N32" s="15">
        <f t="shared" si="3"/>
        <v>899</v>
      </c>
      <c r="O32" s="15">
        <f t="shared" si="3"/>
        <v>289</v>
      </c>
      <c r="P32" s="15">
        <f t="shared" si="3"/>
        <v>171</v>
      </c>
      <c r="Q32" s="15">
        <f t="shared" si="3"/>
        <v>76</v>
      </c>
      <c r="R32" s="15">
        <f t="shared" si="3"/>
        <v>3138</v>
      </c>
      <c r="S32" s="15">
        <f t="shared" si="3"/>
        <v>454</v>
      </c>
      <c r="T32" s="15">
        <f t="shared" si="3"/>
        <v>1177</v>
      </c>
      <c r="U32" s="16">
        <f t="shared" si="3"/>
        <v>17547</v>
      </c>
      <c r="V32" s="41">
        <f t="shared" si="3"/>
        <v>470502</v>
      </c>
    </row>
    <row r="33" spans="1:22" ht="18" customHeight="1" x14ac:dyDescent="0.15">
      <c r="A33" s="177" t="s">
        <v>260</v>
      </c>
      <c r="B33" s="4" t="s">
        <v>13</v>
      </c>
      <c r="C33" s="11">
        <v>48240</v>
      </c>
      <c r="D33" s="12">
        <v>54292</v>
      </c>
      <c r="E33" s="12">
        <v>171773</v>
      </c>
      <c r="F33" s="12">
        <v>33449</v>
      </c>
      <c r="G33" s="12">
        <v>15611</v>
      </c>
      <c r="H33" s="12">
        <v>12406</v>
      </c>
      <c r="I33" s="12">
        <v>17203</v>
      </c>
      <c r="J33" s="12">
        <v>31</v>
      </c>
      <c r="K33" s="128">
        <v>791</v>
      </c>
      <c r="L33" s="128">
        <v>800</v>
      </c>
      <c r="M33" s="128">
        <v>73</v>
      </c>
      <c r="N33" s="12">
        <v>546</v>
      </c>
      <c r="O33" s="12">
        <v>120</v>
      </c>
      <c r="P33" s="12">
        <v>73</v>
      </c>
      <c r="Q33" s="12">
        <v>43</v>
      </c>
      <c r="R33" s="12">
        <v>2044</v>
      </c>
      <c r="S33" s="12">
        <v>260</v>
      </c>
      <c r="T33" s="12">
        <v>841</v>
      </c>
      <c r="U33" s="13">
        <v>6196</v>
      </c>
      <c r="V33" s="39">
        <f>SUM(C33:U33)</f>
        <v>364792</v>
      </c>
    </row>
    <row r="34" spans="1:22" ht="18" customHeight="1" x14ac:dyDescent="0.15">
      <c r="A34" s="172"/>
      <c r="B34" s="5" t="s">
        <v>14</v>
      </c>
      <c r="C34" s="14">
        <v>50125</v>
      </c>
      <c r="D34" s="15">
        <v>56067</v>
      </c>
      <c r="E34" s="15">
        <v>172584</v>
      </c>
      <c r="F34" s="15">
        <v>34962</v>
      </c>
      <c r="G34" s="15">
        <v>16139</v>
      </c>
      <c r="H34" s="15">
        <v>12468</v>
      </c>
      <c r="I34" s="15">
        <v>17451</v>
      </c>
      <c r="J34" s="15">
        <v>31</v>
      </c>
      <c r="K34" s="129">
        <v>802</v>
      </c>
      <c r="L34" s="129">
        <v>875</v>
      </c>
      <c r="M34" s="129">
        <v>73</v>
      </c>
      <c r="N34" s="15">
        <v>827</v>
      </c>
      <c r="O34" s="15">
        <v>137</v>
      </c>
      <c r="P34" s="15">
        <v>93</v>
      </c>
      <c r="Q34" s="15">
        <v>64</v>
      </c>
      <c r="R34" s="15">
        <v>2241</v>
      </c>
      <c r="S34" s="15">
        <v>297</v>
      </c>
      <c r="T34" s="15">
        <v>914</v>
      </c>
      <c r="U34" s="16">
        <v>6405</v>
      </c>
      <c r="V34" s="41">
        <f>SUM(C34:U34)</f>
        <v>372555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1.6049129353233831</v>
      </c>
      <c r="D35" s="44">
        <f t="shared" ref="D35:V35" si="5">IF(D33=0,"- ",+D31/D33)</f>
        <v>1.364013114270979</v>
      </c>
      <c r="E35" s="44">
        <f t="shared" si="5"/>
        <v>1.1641701547973198</v>
      </c>
      <c r="F35" s="44">
        <f t="shared" si="5"/>
        <v>1.2782444916140991</v>
      </c>
      <c r="G35" s="44">
        <f t="shared" si="5"/>
        <v>0.90519505476907314</v>
      </c>
      <c r="H35" s="44">
        <f t="shared" si="5"/>
        <v>1.0519909721102692</v>
      </c>
      <c r="I35" s="44">
        <f t="shared" si="5"/>
        <v>0.84927047607975348</v>
      </c>
      <c r="J35" s="44">
        <f t="shared" si="5"/>
        <v>1.064516129032258</v>
      </c>
      <c r="K35" s="44">
        <f t="shared" ref="K35:M35" si="6">IF(K33=0,"- ",+K31/K33)</f>
        <v>1.5524652338811631</v>
      </c>
      <c r="L35" s="44">
        <f t="shared" si="6"/>
        <v>1.4850000000000001</v>
      </c>
      <c r="M35" s="44">
        <f t="shared" si="6"/>
        <v>0.41095890410958902</v>
      </c>
      <c r="N35" s="44">
        <f t="shared" si="5"/>
        <v>1.3864468864468864</v>
      </c>
      <c r="O35" s="44">
        <f t="shared" si="5"/>
        <v>2.1333333333333333</v>
      </c>
      <c r="P35" s="44">
        <f t="shared" si="5"/>
        <v>2.0547945205479454</v>
      </c>
      <c r="Q35" s="44">
        <f t="shared" si="5"/>
        <v>1.6279069767441861</v>
      </c>
      <c r="R35" s="44">
        <f t="shared" si="5"/>
        <v>1.4818982387475539</v>
      </c>
      <c r="S35" s="44">
        <f t="shared" si="5"/>
        <v>1.6346153846153846</v>
      </c>
      <c r="T35" s="44">
        <f t="shared" si="5"/>
        <v>1.342449464922711</v>
      </c>
      <c r="U35" s="45">
        <f t="shared" si="5"/>
        <v>2.8076178179470626</v>
      </c>
      <c r="V35" s="46">
        <f t="shared" si="5"/>
        <v>1.2656198600846509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1.5914014962593517</v>
      </c>
      <c r="D36" s="48">
        <f t="shared" si="7"/>
        <v>1.3516685394260439</v>
      </c>
      <c r="E36" s="48">
        <f t="shared" si="7"/>
        <v>1.1725188893524312</v>
      </c>
      <c r="F36" s="48">
        <f t="shared" si="7"/>
        <v>1.2574223442594816</v>
      </c>
      <c r="G36" s="48">
        <f t="shared" si="7"/>
        <v>0.89875456967594025</v>
      </c>
      <c r="H36" s="48">
        <f t="shared" si="7"/>
        <v>1.0544594161052294</v>
      </c>
      <c r="I36" s="48">
        <f t="shared" si="7"/>
        <v>0.84424961320268177</v>
      </c>
      <c r="J36" s="48">
        <f t="shared" si="7"/>
        <v>1.064516129032258</v>
      </c>
      <c r="K36" s="48">
        <f t="shared" ref="K36:M36" si="8">IF(K34=0,"- ",+K32/K34)</f>
        <v>1.5423940149625934</v>
      </c>
      <c r="L36" s="48">
        <f t="shared" si="8"/>
        <v>1.3634285714285714</v>
      </c>
      <c r="M36" s="48">
        <f t="shared" si="8"/>
        <v>0.41095890410958902</v>
      </c>
      <c r="N36" s="48">
        <f t="shared" si="7"/>
        <v>1.0870616686819832</v>
      </c>
      <c r="O36" s="48">
        <f t="shared" si="7"/>
        <v>2.1094890510948905</v>
      </c>
      <c r="P36" s="48">
        <f t="shared" si="7"/>
        <v>1.8387096774193548</v>
      </c>
      <c r="Q36" s="48">
        <f t="shared" si="7"/>
        <v>1.1875</v>
      </c>
      <c r="R36" s="48">
        <f t="shared" si="7"/>
        <v>1.4002677376171353</v>
      </c>
      <c r="S36" s="48">
        <f t="shared" si="7"/>
        <v>1.5286195286195285</v>
      </c>
      <c r="T36" s="48">
        <f t="shared" si="7"/>
        <v>1.2877461706783371</v>
      </c>
      <c r="U36" s="49">
        <f t="shared" si="7"/>
        <v>2.7395784543325528</v>
      </c>
      <c r="V36" s="50">
        <f t="shared" si="7"/>
        <v>1.2629061480855175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100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28</v>
      </c>
      <c r="D7" s="12">
        <v>685</v>
      </c>
      <c r="E7" s="12">
        <v>491</v>
      </c>
      <c r="F7" s="12">
        <v>316</v>
      </c>
      <c r="G7" s="12">
        <v>0</v>
      </c>
      <c r="H7" s="12">
        <v>21</v>
      </c>
      <c r="I7" s="12">
        <v>0</v>
      </c>
      <c r="J7" s="12">
        <v>0</v>
      </c>
      <c r="K7" s="12">
        <v>26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24</v>
      </c>
      <c r="V7" s="39">
        <f>SUM(C7:U7)</f>
        <v>1591</v>
      </c>
    </row>
    <row r="8" spans="1:22" ht="18" customHeight="1" x14ac:dyDescent="0.15">
      <c r="A8" s="176"/>
      <c r="B8" s="6" t="s">
        <v>14</v>
      </c>
      <c r="C8" s="14">
        <v>28</v>
      </c>
      <c r="D8" s="18">
        <v>685</v>
      </c>
      <c r="E8" s="18">
        <v>491</v>
      </c>
      <c r="F8" s="18">
        <v>537</v>
      </c>
      <c r="G8" s="18">
        <v>0</v>
      </c>
      <c r="H8" s="18">
        <v>21</v>
      </c>
      <c r="I8" s="18">
        <v>0</v>
      </c>
      <c r="J8" s="18">
        <v>0</v>
      </c>
      <c r="K8" s="18">
        <v>26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24</v>
      </c>
      <c r="V8" s="40">
        <f t="shared" ref="V8:V30" si="0">SUM(C8:U8)</f>
        <v>1812</v>
      </c>
    </row>
    <row r="9" spans="1:22" ht="18" customHeight="1" x14ac:dyDescent="0.15">
      <c r="A9" s="173" t="s">
        <v>2</v>
      </c>
      <c r="B9" s="4" t="s">
        <v>13</v>
      </c>
      <c r="C9" s="11">
        <v>34</v>
      </c>
      <c r="D9" s="12">
        <v>571</v>
      </c>
      <c r="E9" s="12">
        <v>430</v>
      </c>
      <c r="F9" s="12">
        <v>612</v>
      </c>
      <c r="G9" s="12">
        <v>267</v>
      </c>
      <c r="H9" s="12">
        <v>14</v>
      </c>
      <c r="I9" s="12">
        <v>2</v>
      </c>
      <c r="J9" s="12">
        <v>0</v>
      </c>
      <c r="K9" s="12">
        <v>13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2</v>
      </c>
      <c r="V9" s="39">
        <f t="shared" si="0"/>
        <v>1945</v>
      </c>
    </row>
    <row r="10" spans="1:22" ht="18" customHeight="1" x14ac:dyDescent="0.15">
      <c r="A10" s="172"/>
      <c r="B10" s="5" t="s">
        <v>14</v>
      </c>
      <c r="C10" s="14">
        <v>34</v>
      </c>
      <c r="D10" s="15">
        <v>571</v>
      </c>
      <c r="E10" s="15">
        <v>430</v>
      </c>
      <c r="F10" s="15">
        <v>751</v>
      </c>
      <c r="G10" s="15">
        <v>267</v>
      </c>
      <c r="H10" s="15">
        <v>14</v>
      </c>
      <c r="I10" s="15">
        <v>2</v>
      </c>
      <c r="J10" s="15">
        <v>0</v>
      </c>
      <c r="K10" s="15">
        <v>13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4</v>
      </c>
      <c r="V10" s="41">
        <f t="shared" si="0"/>
        <v>2086</v>
      </c>
    </row>
    <row r="11" spans="1:22" ht="18" customHeight="1" x14ac:dyDescent="0.15">
      <c r="A11" s="175" t="s">
        <v>3</v>
      </c>
      <c r="B11" s="7" t="s">
        <v>13</v>
      </c>
      <c r="C11" s="20">
        <v>13</v>
      </c>
      <c r="D11" s="21">
        <v>548</v>
      </c>
      <c r="E11" s="21">
        <v>153</v>
      </c>
      <c r="F11" s="21">
        <v>734</v>
      </c>
      <c r="G11" s="21">
        <v>91</v>
      </c>
      <c r="H11" s="21">
        <v>17</v>
      </c>
      <c r="I11" s="21">
        <v>1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3</v>
      </c>
      <c r="R11" s="21">
        <v>0</v>
      </c>
      <c r="S11" s="21">
        <v>0</v>
      </c>
      <c r="T11" s="21">
        <v>0</v>
      </c>
      <c r="U11" s="22">
        <v>4</v>
      </c>
      <c r="V11" s="42">
        <f t="shared" si="0"/>
        <v>1564</v>
      </c>
    </row>
    <row r="12" spans="1:22" ht="18" customHeight="1" x14ac:dyDescent="0.15">
      <c r="A12" s="176"/>
      <c r="B12" s="6" t="s">
        <v>14</v>
      </c>
      <c r="C12" s="17">
        <v>20</v>
      </c>
      <c r="D12" s="18">
        <v>548</v>
      </c>
      <c r="E12" s="18">
        <v>153</v>
      </c>
      <c r="F12" s="18">
        <v>1014</v>
      </c>
      <c r="G12" s="18">
        <v>91</v>
      </c>
      <c r="H12" s="18">
        <v>17</v>
      </c>
      <c r="I12" s="18">
        <v>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3</v>
      </c>
      <c r="R12" s="18">
        <v>0</v>
      </c>
      <c r="S12" s="18">
        <v>0</v>
      </c>
      <c r="T12" s="18">
        <v>0</v>
      </c>
      <c r="U12" s="19">
        <v>6</v>
      </c>
      <c r="V12" s="40">
        <f t="shared" si="0"/>
        <v>1854</v>
      </c>
    </row>
    <row r="13" spans="1:22" ht="18" customHeight="1" x14ac:dyDescent="0.15">
      <c r="A13" s="173" t="s">
        <v>4</v>
      </c>
      <c r="B13" s="4" t="s">
        <v>13</v>
      </c>
      <c r="C13" s="11">
        <v>305</v>
      </c>
      <c r="D13" s="12">
        <v>728</v>
      </c>
      <c r="E13" s="12">
        <v>334</v>
      </c>
      <c r="F13" s="12">
        <v>622</v>
      </c>
      <c r="G13" s="12">
        <v>114</v>
      </c>
      <c r="H13" s="12">
        <v>37</v>
      </c>
      <c r="I13" s="12">
        <v>6</v>
      </c>
      <c r="J13" s="12">
        <v>0</v>
      </c>
      <c r="K13" s="12">
        <v>75</v>
      </c>
      <c r="L13" s="12">
        <v>0</v>
      </c>
      <c r="M13" s="12">
        <v>0</v>
      </c>
      <c r="N13" s="12">
        <v>0</v>
      </c>
      <c r="O13" s="12">
        <v>0</v>
      </c>
      <c r="P13" s="12">
        <v>4</v>
      </c>
      <c r="Q13" s="12">
        <v>0</v>
      </c>
      <c r="R13" s="12">
        <v>2</v>
      </c>
      <c r="S13" s="12">
        <v>0</v>
      </c>
      <c r="T13" s="12">
        <v>0</v>
      </c>
      <c r="U13" s="13">
        <v>42</v>
      </c>
      <c r="V13" s="39">
        <f t="shared" si="0"/>
        <v>2269</v>
      </c>
    </row>
    <row r="14" spans="1:22" ht="18" customHeight="1" x14ac:dyDescent="0.15">
      <c r="A14" s="172"/>
      <c r="B14" s="5" t="s">
        <v>14</v>
      </c>
      <c r="C14" s="14">
        <v>324</v>
      </c>
      <c r="D14" s="15">
        <v>734</v>
      </c>
      <c r="E14" s="15">
        <v>334</v>
      </c>
      <c r="F14" s="15">
        <v>1228</v>
      </c>
      <c r="G14" s="15">
        <v>114</v>
      </c>
      <c r="H14" s="15">
        <v>39</v>
      </c>
      <c r="I14" s="15">
        <v>6</v>
      </c>
      <c r="J14" s="15">
        <v>0</v>
      </c>
      <c r="K14" s="15">
        <v>75</v>
      </c>
      <c r="L14" s="15">
        <v>0</v>
      </c>
      <c r="M14" s="15">
        <v>0</v>
      </c>
      <c r="N14" s="15">
        <v>0</v>
      </c>
      <c r="O14" s="15">
        <v>0</v>
      </c>
      <c r="P14" s="15">
        <v>8</v>
      </c>
      <c r="Q14" s="15">
        <v>0</v>
      </c>
      <c r="R14" s="15">
        <v>2</v>
      </c>
      <c r="S14" s="15">
        <v>0</v>
      </c>
      <c r="T14" s="15">
        <v>0</v>
      </c>
      <c r="U14" s="16">
        <v>42</v>
      </c>
      <c r="V14" s="41">
        <f t="shared" si="0"/>
        <v>2906</v>
      </c>
    </row>
    <row r="15" spans="1:22" ht="18" customHeight="1" x14ac:dyDescent="0.15">
      <c r="A15" s="175" t="s">
        <v>5</v>
      </c>
      <c r="B15" s="7" t="s">
        <v>13</v>
      </c>
      <c r="C15" s="20">
        <v>183</v>
      </c>
      <c r="D15" s="21">
        <v>968</v>
      </c>
      <c r="E15" s="21">
        <v>198</v>
      </c>
      <c r="F15" s="21">
        <v>637</v>
      </c>
      <c r="G15" s="21">
        <v>41</v>
      </c>
      <c r="H15" s="21">
        <v>90</v>
      </c>
      <c r="I15" s="21">
        <v>3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1</v>
      </c>
      <c r="Q15" s="21">
        <v>0</v>
      </c>
      <c r="R15" s="21">
        <v>0</v>
      </c>
      <c r="S15" s="21">
        <v>0</v>
      </c>
      <c r="T15" s="21">
        <v>0</v>
      </c>
      <c r="U15" s="22">
        <v>92</v>
      </c>
      <c r="V15" s="42">
        <f t="shared" si="0"/>
        <v>2213</v>
      </c>
    </row>
    <row r="16" spans="1:22" ht="18" customHeight="1" x14ac:dyDescent="0.15">
      <c r="A16" s="176"/>
      <c r="B16" s="6" t="s">
        <v>14</v>
      </c>
      <c r="C16" s="17">
        <v>206</v>
      </c>
      <c r="D16" s="18">
        <v>975</v>
      </c>
      <c r="E16" s="18">
        <v>218</v>
      </c>
      <c r="F16" s="18">
        <v>981</v>
      </c>
      <c r="G16" s="18">
        <v>41</v>
      </c>
      <c r="H16" s="18">
        <v>90</v>
      </c>
      <c r="I16" s="18">
        <v>3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2</v>
      </c>
      <c r="Q16" s="18">
        <v>0</v>
      </c>
      <c r="R16" s="18">
        <v>0</v>
      </c>
      <c r="S16" s="18">
        <v>0</v>
      </c>
      <c r="T16" s="18">
        <v>0</v>
      </c>
      <c r="U16" s="19">
        <v>94</v>
      </c>
      <c r="V16" s="40">
        <f t="shared" si="0"/>
        <v>2610</v>
      </c>
    </row>
    <row r="17" spans="1:22" ht="18" customHeight="1" x14ac:dyDescent="0.15">
      <c r="A17" s="173" t="s">
        <v>6</v>
      </c>
      <c r="B17" s="4" t="s">
        <v>13</v>
      </c>
      <c r="C17" s="11">
        <v>85</v>
      </c>
      <c r="D17" s="12">
        <v>355</v>
      </c>
      <c r="E17" s="12">
        <v>243</v>
      </c>
      <c r="F17" s="12">
        <v>276</v>
      </c>
      <c r="G17" s="12">
        <v>22</v>
      </c>
      <c r="H17" s="12">
        <v>23</v>
      </c>
      <c r="I17" s="12">
        <v>2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5</v>
      </c>
      <c r="S17" s="12">
        <v>0</v>
      </c>
      <c r="T17" s="12">
        <v>0</v>
      </c>
      <c r="U17" s="13">
        <v>4</v>
      </c>
      <c r="V17" s="39">
        <f t="shared" si="0"/>
        <v>1015</v>
      </c>
    </row>
    <row r="18" spans="1:22" ht="18" customHeight="1" x14ac:dyDescent="0.15">
      <c r="A18" s="172"/>
      <c r="B18" s="5" t="s">
        <v>14</v>
      </c>
      <c r="C18" s="14">
        <v>89</v>
      </c>
      <c r="D18" s="15">
        <v>520</v>
      </c>
      <c r="E18" s="15">
        <v>243</v>
      </c>
      <c r="F18" s="15">
        <v>437</v>
      </c>
      <c r="G18" s="15">
        <v>22</v>
      </c>
      <c r="H18" s="15">
        <v>23</v>
      </c>
      <c r="I18" s="15">
        <v>2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5</v>
      </c>
      <c r="S18" s="15">
        <v>0</v>
      </c>
      <c r="T18" s="15">
        <v>0</v>
      </c>
      <c r="U18" s="16">
        <v>4</v>
      </c>
      <c r="V18" s="41">
        <f t="shared" si="0"/>
        <v>1345</v>
      </c>
    </row>
    <row r="19" spans="1:22" ht="18" customHeight="1" x14ac:dyDescent="0.15">
      <c r="A19" s="175" t="s">
        <v>7</v>
      </c>
      <c r="B19" s="7" t="s">
        <v>13</v>
      </c>
      <c r="C19" s="20">
        <v>203</v>
      </c>
      <c r="D19" s="21">
        <v>577</v>
      </c>
      <c r="E19" s="21">
        <v>386</v>
      </c>
      <c r="F19" s="21">
        <v>917</v>
      </c>
      <c r="G19" s="21">
        <v>40</v>
      </c>
      <c r="H19" s="21">
        <v>98</v>
      </c>
      <c r="I19" s="21">
        <v>97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3</v>
      </c>
      <c r="P19" s="21">
        <v>0</v>
      </c>
      <c r="Q19" s="21">
        <v>1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2322</v>
      </c>
    </row>
    <row r="20" spans="1:22" ht="18" customHeight="1" x14ac:dyDescent="0.15">
      <c r="A20" s="176"/>
      <c r="B20" s="6" t="s">
        <v>14</v>
      </c>
      <c r="C20" s="17">
        <v>216</v>
      </c>
      <c r="D20" s="18">
        <v>664</v>
      </c>
      <c r="E20" s="18">
        <v>388</v>
      </c>
      <c r="F20" s="18">
        <v>1329</v>
      </c>
      <c r="G20" s="18">
        <v>40</v>
      </c>
      <c r="H20" s="18">
        <v>98</v>
      </c>
      <c r="I20" s="18">
        <v>97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3</v>
      </c>
      <c r="P20" s="18">
        <v>0</v>
      </c>
      <c r="Q20" s="18">
        <v>2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2837</v>
      </c>
    </row>
    <row r="21" spans="1:22" ht="18" customHeight="1" x14ac:dyDescent="0.15">
      <c r="A21" s="173" t="s">
        <v>8</v>
      </c>
      <c r="B21" s="4" t="s">
        <v>13</v>
      </c>
      <c r="C21" s="11">
        <v>12</v>
      </c>
      <c r="D21" s="12">
        <v>927</v>
      </c>
      <c r="E21" s="12">
        <v>266</v>
      </c>
      <c r="F21" s="12">
        <v>1003</v>
      </c>
      <c r="G21" s="12">
        <v>3</v>
      </c>
      <c r="H21" s="12">
        <v>136</v>
      </c>
      <c r="I21" s="12">
        <v>46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6</v>
      </c>
      <c r="S21" s="12">
        <v>0</v>
      </c>
      <c r="T21" s="12">
        <v>0</v>
      </c>
      <c r="U21" s="13">
        <v>2</v>
      </c>
      <c r="V21" s="39">
        <f t="shared" si="0"/>
        <v>2401</v>
      </c>
    </row>
    <row r="22" spans="1:22" ht="18" customHeight="1" x14ac:dyDescent="0.15">
      <c r="A22" s="172"/>
      <c r="B22" s="5" t="s">
        <v>14</v>
      </c>
      <c r="C22" s="14">
        <v>14</v>
      </c>
      <c r="D22" s="15">
        <v>927</v>
      </c>
      <c r="E22" s="15">
        <v>266</v>
      </c>
      <c r="F22" s="15">
        <v>1005</v>
      </c>
      <c r="G22" s="15">
        <v>6</v>
      </c>
      <c r="H22" s="15">
        <v>136</v>
      </c>
      <c r="I22" s="15">
        <v>46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12</v>
      </c>
      <c r="S22" s="15">
        <v>0</v>
      </c>
      <c r="T22" s="15">
        <v>0</v>
      </c>
      <c r="U22" s="16">
        <v>8</v>
      </c>
      <c r="V22" s="41">
        <f t="shared" si="0"/>
        <v>2420</v>
      </c>
    </row>
    <row r="23" spans="1:22" ht="18" customHeight="1" x14ac:dyDescent="0.15">
      <c r="A23" s="175" t="s">
        <v>9</v>
      </c>
      <c r="B23" s="7" t="s">
        <v>13</v>
      </c>
      <c r="C23" s="20">
        <v>100</v>
      </c>
      <c r="D23" s="21">
        <v>1955</v>
      </c>
      <c r="E23" s="21">
        <v>2354</v>
      </c>
      <c r="F23" s="21">
        <v>1366</v>
      </c>
      <c r="G23" s="21">
        <v>0</v>
      </c>
      <c r="H23" s="21">
        <v>1000</v>
      </c>
      <c r="I23" s="21">
        <v>32</v>
      </c>
      <c r="J23" s="21">
        <v>146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8</v>
      </c>
      <c r="Q23" s="21">
        <v>0</v>
      </c>
      <c r="R23" s="21">
        <v>0</v>
      </c>
      <c r="S23" s="21">
        <v>0</v>
      </c>
      <c r="T23" s="21">
        <v>0</v>
      </c>
      <c r="U23" s="22">
        <v>2</v>
      </c>
      <c r="V23" s="42">
        <f t="shared" si="0"/>
        <v>6963</v>
      </c>
    </row>
    <row r="24" spans="1:22" ht="18" customHeight="1" x14ac:dyDescent="0.15">
      <c r="A24" s="176"/>
      <c r="B24" s="6" t="s">
        <v>14</v>
      </c>
      <c r="C24" s="17">
        <v>100</v>
      </c>
      <c r="D24" s="18">
        <v>2058</v>
      </c>
      <c r="E24" s="18">
        <v>2354</v>
      </c>
      <c r="F24" s="18">
        <v>1396</v>
      </c>
      <c r="G24" s="18">
        <v>0</v>
      </c>
      <c r="H24" s="18">
        <v>1000</v>
      </c>
      <c r="I24" s="18">
        <v>52</v>
      </c>
      <c r="J24" s="18">
        <v>146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8</v>
      </c>
      <c r="Q24" s="18">
        <v>0</v>
      </c>
      <c r="R24" s="18">
        <v>0</v>
      </c>
      <c r="S24" s="18">
        <v>0</v>
      </c>
      <c r="T24" s="18">
        <v>0</v>
      </c>
      <c r="U24" s="19">
        <v>4</v>
      </c>
      <c r="V24" s="40">
        <f t="shared" si="0"/>
        <v>7118</v>
      </c>
    </row>
    <row r="25" spans="1:22" ht="18" customHeight="1" x14ac:dyDescent="0.15">
      <c r="A25" s="173" t="s">
        <v>10</v>
      </c>
      <c r="B25" s="4" t="s">
        <v>13</v>
      </c>
      <c r="C25" s="11">
        <v>139</v>
      </c>
      <c r="D25" s="12">
        <v>1858</v>
      </c>
      <c r="E25" s="12">
        <v>684</v>
      </c>
      <c r="F25" s="12">
        <v>456</v>
      </c>
      <c r="G25" s="12">
        <v>9</v>
      </c>
      <c r="H25" s="12">
        <v>24</v>
      </c>
      <c r="I25" s="12">
        <v>144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1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3315</v>
      </c>
    </row>
    <row r="26" spans="1:22" ht="18" customHeight="1" x14ac:dyDescent="0.15">
      <c r="A26" s="172"/>
      <c r="B26" s="5" t="s">
        <v>14</v>
      </c>
      <c r="C26" s="14">
        <v>139</v>
      </c>
      <c r="D26" s="15">
        <v>2508</v>
      </c>
      <c r="E26" s="15">
        <v>1319</v>
      </c>
      <c r="F26" s="15">
        <v>752</v>
      </c>
      <c r="G26" s="15">
        <v>9</v>
      </c>
      <c r="H26" s="15">
        <v>24</v>
      </c>
      <c r="I26" s="15">
        <v>144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9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4904</v>
      </c>
    </row>
    <row r="27" spans="1:22" ht="18" customHeight="1" x14ac:dyDescent="0.15">
      <c r="A27" s="175" t="s">
        <v>11</v>
      </c>
      <c r="B27" s="7" t="s">
        <v>13</v>
      </c>
      <c r="C27" s="20">
        <v>398</v>
      </c>
      <c r="D27" s="21">
        <v>1075</v>
      </c>
      <c r="E27" s="21">
        <v>546</v>
      </c>
      <c r="F27" s="21">
        <v>999</v>
      </c>
      <c r="G27" s="21">
        <v>32</v>
      </c>
      <c r="H27" s="21">
        <v>162</v>
      </c>
      <c r="I27" s="21">
        <v>111</v>
      </c>
      <c r="J27" s="21">
        <v>72</v>
      </c>
      <c r="K27" s="21">
        <v>0</v>
      </c>
      <c r="L27" s="21">
        <v>0</v>
      </c>
      <c r="M27" s="21">
        <v>0</v>
      </c>
      <c r="N27" s="21">
        <v>0</v>
      </c>
      <c r="O27" s="21">
        <v>1</v>
      </c>
      <c r="P27" s="21">
        <v>0</v>
      </c>
      <c r="Q27" s="21">
        <v>0</v>
      </c>
      <c r="R27" s="21">
        <v>4</v>
      </c>
      <c r="S27" s="21">
        <v>0</v>
      </c>
      <c r="T27" s="21">
        <v>3</v>
      </c>
      <c r="U27" s="22">
        <v>23</v>
      </c>
      <c r="V27" s="42">
        <f t="shared" si="0"/>
        <v>3426</v>
      </c>
    </row>
    <row r="28" spans="1:22" ht="18" customHeight="1" x14ac:dyDescent="0.15">
      <c r="A28" s="176"/>
      <c r="B28" s="6" t="s">
        <v>14</v>
      </c>
      <c r="C28" s="17">
        <v>418</v>
      </c>
      <c r="D28" s="18">
        <v>1076</v>
      </c>
      <c r="E28" s="18">
        <v>546</v>
      </c>
      <c r="F28" s="18">
        <v>1206</v>
      </c>
      <c r="G28" s="18">
        <v>37</v>
      </c>
      <c r="H28" s="18">
        <v>162</v>
      </c>
      <c r="I28" s="18">
        <v>111</v>
      </c>
      <c r="J28" s="18">
        <v>72</v>
      </c>
      <c r="K28" s="18">
        <v>0</v>
      </c>
      <c r="L28" s="18">
        <v>0</v>
      </c>
      <c r="M28" s="18">
        <v>0</v>
      </c>
      <c r="N28" s="18">
        <v>0</v>
      </c>
      <c r="O28" s="18">
        <v>4</v>
      </c>
      <c r="P28" s="18">
        <v>0</v>
      </c>
      <c r="Q28" s="18">
        <v>0</v>
      </c>
      <c r="R28" s="18">
        <v>11</v>
      </c>
      <c r="S28" s="18">
        <v>0</v>
      </c>
      <c r="T28" s="18">
        <v>9</v>
      </c>
      <c r="U28" s="19">
        <v>43</v>
      </c>
      <c r="V28" s="40">
        <f t="shared" si="0"/>
        <v>3695</v>
      </c>
    </row>
    <row r="29" spans="1:22" ht="18" customHeight="1" x14ac:dyDescent="0.15">
      <c r="A29" s="173" t="s">
        <v>12</v>
      </c>
      <c r="B29" s="4" t="s">
        <v>13</v>
      </c>
      <c r="C29" s="11">
        <v>13</v>
      </c>
      <c r="D29" s="12">
        <v>913</v>
      </c>
      <c r="E29" s="12">
        <v>312</v>
      </c>
      <c r="F29" s="12">
        <v>228</v>
      </c>
      <c r="G29" s="12">
        <v>0</v>
      </c>
      <c r="H29" s="12">
        <v>0</v>
      </c>
      <c r="I29" s="12">
        <v>101</v>
      </c>
      <c r="J29" s="12">
        <v>101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2</v>
      </c>
      <c r="V29" s="39">
        <f t="shared" si="0"/>
        <v>1670</v>
      </c>
    </row>
    <row r="30" spans="1:22" ht="18" customHeight="1" x14ac:dyDescent="0.15">
      <c r="A30" s="172"/>
      <c r="B30" s="5" t="s">
        <v>14</v>
      </c>
      <c r="C30" s="14">
        <v>14</v>
      </c>
      <c r="D30" s="15">
        <v>995</v>
      </c>
      <c r="E30" s="15">
        <v>312</v>
      </c>
      <c r="F30" s="15">
        <v>256</v>
      </c>
      <c r="G30" s="15">
        <v>0</v>
      </c>
      <c r="H30" s="15">
        <v>0</v>
      </c>
      <c r="I30" s="15">
        <v>101</v>
      </c>
      <c r="J30" s="15">
        <v>101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6</v>
      </c>
      <c r="V30" s="41">
        <f t="shared" si="0"/>
        <v>1785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1513</v>
      </c>
      <c r="D31" s="12">
        <f t="shared" ref="D31:V31" si="1">+D7+D9+D11+D13+D15+D17+D19+D21+D23+D25+D27+D29</f>
        <v>11160</v>
      </c>
      <c r="E31" s="12">
        <f t="shared" si="1"/>
        <v>6397</v>
      </c>
      <c r="F31" s="12">
        <f t="shared" si="1"/>
        <v>8166</v>
      </c>
      <c r="G31" s="12">
        <f t="shared" si="1"/>
        <v>619</v>
      </c>
      <c r="H31" s="12">
        <f t="shared" si="1"/>
        <v>1622</v>
      </c>
      <c r="I31" s="12">
        <f t="shared" si="1"/>
        <v>545</v>
      </c>
      <c r="J31" s="12">
        <f t="shared" si="1"/>
        <v>319</v>
      </c>
      <c r="K31" s="12">
        <f t="shared" ref="K31:M31" si="2">+K7+K9+K11+K13+K15+K17+K19+K21+K23+K25+K27+K29</f>
        <v>114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4</v>
      </c>
      <c r="P31" s="12">
        <f t="shared" si="1"/>
        <v>14</v>
      </c>
      <c r="Q31" s="12">
        <f t="shared" si="1"/>
        <v>4</v>
      </c>
      <c r="R31" s="12">
        <f t="shared" si="1"/>
        <v>17</v>
      </c>
      <c r="S31" s="12">
        <f t="shared" si="1"/>
        <v>0</v>
      </c>
      <c r="T31" s="12">
        <f t="shared" si="1"/>
        <v>3</v>
      </c>
      <c r="U31" s="13">
        <f t="shared" si="1"/>
        <v>197</v>
      </c>
      <c r="V31" s="39">
        <f t="shared" si="1"/>
        <v>30694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1602</v>
      </c>
      <c r="D32" s="15">
        <f t="shared" si="3"/>
        <v>12261</v>
      </c>
      <c r="E32" s="15">
        <f t="shared" si="3"/>
        <v>7054</v>
      </c>
      <c r="F32" s="15">
        <f t="shared" si="3"/>
        <v>10892</v>
      </c>
      <c r="G32" s="15">
        <f t="shared" si="3"/>
        <v>627</v>
      </c>
      <c r="H32" s="15">
        <f t="shared" si="3"/>
        <v>1624</v>
      </c>
      <c r="I32" s="15">
        <f t="shared" si="3"/>
        <v>566</v>
      </c>
      <c r="J32" s="15">
        <f t="shared" si="3"/>
        <v>319</v>
      </c>
      <c r="K32" s="15">
        <f t="shared" ref="K32:M32" si="4">+K8+K10+K12+K14+K16+K18+K20+K22+K24+K26+K28+K30</f>
        <v>114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7</v>
      </c>
      <c r="P32" s="15">
        <f t="shared" si="3"/>
        <v>27</v>
      </c>
      <c r="Q32" s="15">
        <f t="shared" si="3"/>
        <v>5</v>
      </c>
      <c r="R32" s="15">
        <f t="shared" si="3"/>
        <v>30</v>
      </c>
      <c r="S32" s="15">
        <f t="shared" si="3"/>
        <v>0</v>
      </c>
      <c r="T32" s="15">
        <f t="shared" si="3"/>
        <v>9</v>
      </c>
      <c r="U32" s="16">
        <f t="shared" si="3"/>
        <v>235</v>
      </c>
      <c r="V32" s="41">
        <f t="shared" si="3"/>
        <v>35372</v>
      </c>
    </row>
    <row r="33" spans="1:22" ht="18" customHeight="1" x14ac:dyDescent="0.15">
      <c r="A33" s="177" t="s">
        <v>260</v>
      </c>
      <c r="B33" s="4" t="s">
        <v>13</v>
      </c>
      <c r="C33" s="11">
        <v>11381</v>
      </c>
      <c r="D33" s="12">
        <v>9295</v>
      </c>
      <c r="E33" s="12">
        <v>8194</v>
      </c>
      <c r="F33" s="12">
        <v>6973</v>
      </c>
      <c r="G33" s="12">
        <v>274</v>
      </c>
      <c r="H33" s="12">
        <v>1302</v>
      </c>
      <c r="I33" s="12">
        <v>1234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3</v>
      </c>
      <c r="P33" s="12">
        <v>0</v>
      </c>
      <c r="Q33" s="12">
        <v>0</v>
      </c>
      <c r="R33" s="12">
        <v>3</v>
      </c>
      <c r="S33" s="12">
        <v>1</v>
      </c>
      <c r="T33" s="12">
        <v>3</v>
      </c>
      <c r="U33" s="13">
        <v>475</v>
      </c>
      <c r="V33" s="39">
        <f>SUM(C33:U33)</f>
        <v>39138</v>
      </c>
    </row>
    <row r="34" spans="1:22" ht="18" customHeight="1" x14ac:dyDescent="0.15">
      <c r="A34" s="172"/>
      <c r="B34" s="5" t="s">
        <v>14</v>
      </c>
      <c r="C34" s="14">
        <v>11482</v>
      </c>
      <c r="D34" s="15">
        <v>9336</v>
      </c>
      <c r="E34" s="15">
        <v>8222</v>
      </c>
      <c r="F34" s="15">
        <v>10232</v>
      </c>
      <c r="G34" s="15">
        <v>287</v>
      </c>
      <c r="H34" s="15">
        <v>1302</v>
      </c>
      <c r="I34" s="15">
        <v>1236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4</v>
      </c>
      <c r="P34" s="15">
        <v>0</v>
      </c>
      <c r="Q34" s="15">
        <v>0</v>
      </c>
      <c r="R34" s="15">
        <v>3</v>
      </c>
      <c r="S34" s="15">
        <v>1</v>
      </c>
      <c r="T34" s="15">
        <v>10</v>
      </c>
      <c r="U34" s="16">
        <v>485</v>
      </c>
      <c r="V34" s="41">
        <f>SUM(C34:U34)</f>
        <v>42600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0.13294086635620772</v>
      </c>
      <c r="D35" s="44">
        <f t="shared" ref="D35:V35" si="5">IF(D33=0,"- ",+D31/D33)</f>
        <v>1.200645508337816</v>
      </c>
      <c r="E35" s="44">
        <f t="shared" si="5"/>
        <v>0.78069319013912619</v>
      </c>
      <c r="F35" s="44">
        <f t="shared" si="5"/>
        <v>1.1710884841531621</v>
      </c>
      <c r="G35" s="44">
        <f t="shared" si="5"/>
        <v>2.2591240875912408</v>
      </c>
      <c r="H35" s="44">
        <f t="shared" si="5"/>
        <v>1.2457757296466974</v>
      </c>
      <c r="I35" s="44">
        <f t="shared" si="5"/>
        <v>0.44165316045380876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1.3333333333333333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5.666666666666667</v>
      </c>
      <c r="S35" s="44">
        <f t="shared" si="5"/>
        <v>0</v>
      </c>
      <c r="T35" s="44">
        <f t="shared" si="5"/>
        <v>1</v>
      </c>
      <c r="U35" s="45">
        <f t="shared" si="5"/>
        <v>0.41473684210526318</v>
      </c>
      <c r="V35" s="46">
        <f t="shared" si="5"/>
        <v>0.78425060043947059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0.13952273123149278</v>
      </c>
      <c r="D36" s="48">
        <f t="shared" si="7"/>
        <v>1.3133033419023137</v>
      </c>
      <c r="E36" s="48">
        <f t="shared" si="7"/>
        <v>0.85794210654342007</v>
      </c>
      <c r="F36" s="48">
        <f t="shared" si="7"/>
        <v>1.0645035183737295</v>
      </c>
      <c r="G36" s="48">
        <f t="shared" si="7"/>
        <v>2.1846689895470384</v>
      </c>
      <c r="H36" s="48">
        <f t="shared" si="7"/>
        <v>1.2473118279569892</v>
      </c>
      <c r="I36" s="48">
        <f t="shared" si="7"/>
        <v>0.45792880258899676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1.75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10</v>
      </c>
      <c r="S36" s="48">
        <f t="shared" si="7"/>
        <v>0</v>
      </c>
      <c r="T36" s="48">
        <f t="shared" si="7"/>
        <v>0.9</v>
      </c>
      <c r="U36" s="49">
        <f t="shared" si="7"/>
        <v>0.4845360824742268</v>
      </c>
      <c r="V36" s="50">
        <f t="shared" si="7"/>
        <v>0.83032863849765259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101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4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2</v>
      </c>
      <c r="U7" s="13"/>
      <c r="V7" s="39">
        <f>SUM(C7:U7)</f>
        <v>6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4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2</v>
      </c>
      <c r="U8" s="19"/>
      <c r="V8" s="40">
        <f t="shared" ref="V8:V30" si="0">SUM(C8:U8)</f>
        <v>6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6</v>
      </c>
      <c r="V11" s="42">
        <f t="shared" si="0"/>
        <v>6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6</v>
      </c>
      <c r="V12" s="40">
        <f t="shared" si="0"/>
        <v>6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>
        <v>4</v>
      </c>
      <c r="G13" s="12">
        <v>3</v>
      </c>
      <c r="H13" s="12"/>
      <c r="I13" s="12"/>
      <c r="J13" s="12">
        <v>1</v>
      </c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8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>
        <v>4</v>
      </c>
      <c r="G14" s="15">
        <v>3</v>
      </c>
      <c r="H14" s="15"/>
      <c r="I14" s="15"/>
      <c r="J14" s="15">
        <v>1</v>
      </c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8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4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/>
      <c r="D16" s="18">
        <v>4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4</v>
      </c>
      <c r="E31" s="12">
        <f t="shared" si="1"/>
        <v>0</v>
      </c>
      <c r="F31" s="12">
        <f t="shared" si="1"/>
        <v>8</v>
      </c>
      <c r="G31" s="12">
        <f t="shared" si="1"/>
        <v>3</v>
      </c>
      <c r="H31" s="12">
        <f t="shared" si="1"/>
        <v>0</v>
      </c>
      <c r="I31" s="12">
        <f t="shared" si="1"/>
        <v>0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6</v>
      </c>
      <c r="V31" s="39">
        <f t="shared" si="1"/>
        <v>24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4</v>
      </c>
      <c r="E32" s="15">
        <f t="shared" si="3"/>
        <v>0</v>
      </c>
      <c r="F32" s="15">
        <f t="shared" si="3"/>
        <v>8</v>
      </c>
      <c r="G32" s="15">
        <f t="shared" si="3"/>
        <v>3</v>
      </c>
      <c r="H32" s="15">
        <f t="shared" si="3"/>
        <v>0</v>
      </c>
      <c r="I32" s="15">
        <f t="shared" si="3"/>
        <v>0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2</v>
      </c>
      <c r="U32" s="16">
        <f t="shared" si="3"/>
        <v>6</v>
      </c>
      <c r="V32" s="41">
        <f t="shared" si="3"/>
        <v>24</v>
      </c>
    </row>
    <row r="33" spans="1:22" ht="18" customHeight="1" x14ac:dyDescent="0.15">
      <c r="A33" s="177" t="s">
        <v>260</v>
      </c>
      <c r="B33" s="4" t="s">
        <v>13</v>
      </c>
      <c r="C33" s="11">
        <v>20</v>
      </c>
      <c r="D33" s="12">
        <v>7</v>
      </c>
      <c r="E33" s="12">
        <v>0</v>
      </c>
      <c r="F33" s="12">
        <v>0</v>
      </c>
      <c r="G33" s="12">
        <v>0</v>
      </c>
      <c r="H33" s="12">
        <v>0</v>
      </c>
      <c r="I33" s="12">
        <v>12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2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7</v>
      </c>
      <c r="V33" s="39">
        <f>SUM(C33:U33)</f>
        <v>48</v>
      </c>
    </row>
    <row r="34" spans="1:22" ht="18" customHeight="1" x14ac:dyDescent="0.15">
      <c r="A34" s="172"/>
      <c r="B34" s="5" t="s">
        <v>14</v>
      </c>
      <c r="C34" s="14">
        <v>27</v>
      </c>
      <c r="D34" s="15">
        <v>7</v>
      </c>
      <c r="E34" s="15">
        <v>0</v>
      </c>
      <c r="F34" s="15">
        <v>0</v>
      </c>
      <c r="G34" s="15">
        <v>0</v>
      </c>
      <c r="H34" s="15">
        <v>0</v>
      </c>
      <c r="I34" s="15">
        <v>36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6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7</v>
      </c>
      <c r="V34" s="41">
        <f>SUM(C34:U34)</f>
        <v>83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0.5714285714285714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0.8571428571428571</v>
      </c>
      <c r="V35" s="46">
        <f t="shared" si="5"/>
        <v>0.5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>
        <f t="shared" si="7"/>
        <v>0.5714285714285714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0.8571428571428571</v>
      </c>
      <c r="V36" s="50">
        <f t="shared" si="7"/>
        <v>0.28915662650602408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102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4222</v>
      </c>
      <c r="D7" s="12">
        <v>2141</v>
      </c>
      <c r="E7" s="12">
        <v>5026</v>
      </c>
      <c r="F7" s="12">
        <v>51</v>
      </c>
      <c r="G7" s="12">
        <v>217</v>
      </c>
      <c r="H7" s="12">
        <v>842</v>
      </c>
      <c r="I7" s="12">
        <v>996</v>
      </c>
      <c r="J7" s="12">
        <v>0</v>
      </c>
      <c r="K7" s="12">
        <v>123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6</v>
      </c>
      <c r="R7" s="12">
        <v>1</v>
      </c>
      <c r="S7" s="12">
        <v>0</v>
      </c>
      <c r="T7" s="12">
        <v>5</v>
      </c>
      <c r="U7" s="13">
        <v>0</v>
      </c>
      <c r="V7" s="39">
        <f>SUM(C7:U7)</f>
        <v>13630</v>
      </c>
    </row>
    <row r="8" spans="1:22" ht="18" customHeight="1" x14ac:dyDescent="0.15">
      <c r="A8" s="176"/>
      <c r="B8" s="6" t="s">
        <v>14</v>
      </c>
      <c r="C8" s="14">
        <v>4266</v>
      </c>
      <c r="D8" s="18">
        <v>2141</v>
      </c>
      <c r="E8" s="18">
        <v>5110</v>
      </c>
      <c r="F8" s="18">
        <v>51</v>
      </c>
      <c r="G8" s="18">
        <v>217</v>
      </c>
      <c r="H8" s="18">
        <v>865</v>
      </c>
      <c r="I8" s="18">
        <v>1047</v>
      </c>
      <c r="J8" s="18">
        <v>0</v>
      </c>
      <c r="K8" s="18">
        <v>123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6</v>
      </c>
      <c r="R8" s="18">
        <v>1</v>
      </c>
      <c r="S8" s="18">
        <v>0</v>
      </c>
      <c r="T8" s="18">
        <v>5</v>
      </c>
      <c r="U8" s="19">
        <v>0</v>
      </c>
      <c r="V8" s="40">
        <f t="shared" ref="V8:V30" si="0">SUM(C8:U8)</f>
        <v>13832</v>
      </c>
    </row>
    <row r="9" spans="1:22" ht="18" customHeight="1" x14ac:dyDescent="0.15">
      <c r="A9" s="173" t="s">
        <v>2</v>
      </c>
      <c r="B9" s="4" t="s">
        <v>13</v>
      </c>
      <c r="C9" s="11">
        <v>3382</v>
      </c>
      <c r="D9" s="12">
        <v>2252</v>
      </c>
      <c r="E9" s="12">
        <v>4627</v>
      </c>
      <c r="F9" s="12">
        <v>20</v>
      </c>
      <c r="G9" s="12">
        <v>335</v>
      </c>
      <c r="H9" s="12">
        <v>487</v>
      </c>
      <c r="I9" s="12">
        <v>1001</v>
      </c>
      <c r="J9" s="12">
        <v>0</v>
      </c>
      <c r="K9" s="12">
        <v>42</v>
      </c>
      <c r="L9" s="12">
        <v>0</v>
      </c>
      <c r="M9" s="12">
        <v>0</v>
      </c>
      <c r="N9" s="12">
        <v>0</v>
      </c>
      <c r="O9" s="12">
        <v>10</v>
      </c>
      <c r="P9" s="12">
        <v>2</v>
      </c>
      <c r="Q9" s="12">
        <v>8</v>
      </c>
      <c r="R9" s="12">
        <v>0</v>
      </c>
      <c r="S9" s="12">
        <v>0</v>
      </c>
      <c r="T9" s="12">
        <v>2</v>
      </c>
      <c r="U9" s="13">
        <v>7</v>
      </c>
      <c r="V9" s="39">
        <f t="shared" si="0"/>
        <v>12175</v>
      </c>
    </row>
    <row r="10" spans="1:22" ht="18" customHeight="1" x14ac:dyDescent="0.15">
      <c r="A10" s="172"/>
      <c r="B10" s="5" t="s">
        <v>14</v>
      </c>
      <c r="C10" s="14">
        <v>3472</v>
      </c>
      <c r="D10" s="15">
        <v>2302</v>
      </c>
      <c r="E10" s="15">
        <v>4788</v>
      </c>
      <c r="F10" s="15">
        <v>20</v>
      </c>
      <c r="G10" s="15">
        <v>335</v>
      </c>
      <c r="H10" s="15">
        <v>487</v>
      </c>
      <c r="I10" s="15">
        <v>1001</v>
      </c>
      <c r="J10" s="15">
        <v>0</v>
      </c>
      <c r="K10" s="15">
        <v>42</v>
      </c>
      <c r="L10" s="15">
        <v>0</v>
      </c>
      <c r="M10" s="15">
        <v>0</v>
      </c>
      <c r="N10" s="15">
        <v>0</v>
      </c>
      <c r="O10" s="15">
        <v>10</v>
      </c>
      <c r="P10" s="15">
        <v>2</v>
      </c>
      <c r="Q10" s="15">
        <v>8</v>
      </c>
      <c r="R10" s="15">
        <v>0</v>
      </c>
      <c r="S10" s="15">
        <v>0</v>
      </c>
      <c r="T10" s="15">
        <v>2</v>
      </c>
      <c r="U10" s="16">
        <v>9</v>
      </c>
      <c r="V10" s="41">
        <f t="shared" si="0"/>
        <v>12478</v>
      </c>
    </row>
    <row r="11" spans="1:22" ht="18" customHeight="1" x14ac:dyDescent="0.15">
      <c r="A11" s="175" t="s">
        <v>3</v>
      </c>
      <c r="B11" s="7" t="s">
        <v>13</v>
      </c>
      <c r="C11" s="20">
        <v>2895</v>
      </c>
      <c r="D11" s="21">
        <v>1607</v>
      </c>
      <c r="E11" s="21">
        <v>5294</v>
      </c>
      <c r="F11" s="21">
        <v>15</v>
      </c>
      <c r="G11" s="21">
        <v>136</v>
      </c>
      <c r="H11" s="21">
        <v>293</v>
      </c>
      <c r="I11" s="21">
        <v>825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7</v>
      </c>
      <c r="Q11" s="21">
        <v>0</v>
      </c>
      <c r="R11" s="21">
        <v>2</v>
      </c>
      <c r="S11" s="21">
        <v>0</v>
      </c>
      <c r="T11" s="21">
        <v>6</v>
      </c>
      <c r="U11" s="22">
        <v>6</v>
      </c>
      <c r="V11" s="42">
        <f t="shared" si="0"/>
        <v>11086</v>
      </c>
    </row>
    <row r="12" spans="1:22" ht="18" customHeight="1" x14ac:dyDescent="0.15">
      <c r="A12" s="176"/>
      <c r="B12" s="6" t="s">
        <v>14</v>
      </c>
      <c r="C12" s="17">
        <v>2930</v>
      </c>
      <c r="D12" s="18">
        <v>1607</v>
      </c>
      <c r="E12" s="18">
        <v>5350</v>
      </c>
      <c r="F12" s="18">
        <v>15</v>
      </c>
      <c r="G12" s="18">
        <v>136</v>
      </c>
      <c r="H12" s="18">
        <v>293</v>
      </c>
      <c r="I12" s="18">
        <v>829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7</v>
      </c>
      <c r="Q12" s="18">
        <v>0</v>
      </c>
      <c r="R12" s="18">
        <v>2</v>
      </c>
      <c r="S12" s="18">
        <v>0</v>
      </c>
      <c r="T12" s="18">
        <v>6</v>
      </c>
      <c r="U12" s="19">
        <v>6</v>
      </c>
      <c r="V12" s="40">
        <f t="shared" si="0"/>
        <v>11181</v>
      </c>
    </row>
    <row r="13" spans="1:22" ht="18" customHeight="1" x14ac:dyDescent="0.15">
      <c r="A13" s="173" t="s">
        <v>4</v>
      </c>
      <c r="B13" s="4" t="s">
        <v>13</v>
      </c>
      <c r="C13" s="11">
        <v>2358</v>
      </c>
      <c r="D13" s="12">
        <v>2397</v>
      </c>
      <c r="E13" s="12">
        <v>4828</v>
      </c>
      <c r="F13" s="12">
        <v>21</v>
      </c>
      <c r="G13" s="12">
        <v>334</v>
      </c>
      <c r="H13" s="12">
        <v>800</v>
      </c>
      <c r="I13" s="12">
        <v>1556</v>
      </c>
      <c r="J13" s="12">
        <v>0</v>
      </c>
      <c r="K13" s="12">
        <v>84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2</v>
      </c>
      <c r="U13" s="13">
        <v>5</v>
      </c>
      <c r="V13" s="39">
        <f t="shared" si="0"/>
        <v>12385</v>
      </c>
    </row>
    <row r="14" spans="1:22" ht="18" customHeight="1" x14ac:dyDescent="0.15">
      <c r="A14" s="172"/>
      <c r="B14" s="5" t="s">
        <v>14</v>
      </c>
      <c r="C14" s="14">
        <v>2452</v>
      </c>
      <c r="D14" s="15">
        <v>2430</v>
      </c>
      <c r="E14" s="15">
        <v>4920</v>
      </c>
      <c r="F14" s="15">
        <v>21</v>
      </c>
      <c r="G14" s="15">
        <v>342</v>
      </c>
      <c r="H14" s="15">
        <v>825</v>
      </c>
      <c r="I14" s="15">
        <v>1675</v>
      </c>
      <c r="J14" s="15">
        <v>0</v>
      </c>
      <c r="K14" s="15">
        <v>84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2</v>
      </c>
      <c r="U14" s="16">
        <v>5</v>
      </c>
      <c r="V14" s="41">
        <f t="shared" si="0"/>
        <v>12756</v>
      </c>
    </row>
    <row r="15" spans="1:22" ht="18" customHeight="1" x14ac:dyDescent="0.15">
      <c r="A15" s="175" t="s">
        <v>5</v>
      </c>
      <c r="B15" s="7" t="s">
        <v>13</v>
      </c>
      <c r="C15" s="20">
        <v>2340</v>
      </c>
      <c r="D15" s="21">
        <v>3025</v>
      </c>
      <c r="E15" s="21">
        <v>4110</v>
      </c>
      <c r="F15" s="21">
        <v>10</v>
      </c>
      <c r="G15" s="21">
        <v>92</v>
      </c>
      <c r="H15" s="21">
        <v>127</v>
      </c>
      <c r="I15" s="21">
        <v>181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4</v>
      </c>
      <c r="P15" s="21">
        <v>3</v>
      </c>
      <c r="Q15" s="21">
        <v>13</v>
      </c>
      <c r="R15" s="21">
        <v>0</v>
      </c>
      <c r="S15" s="21">
        <v>3</v>
      </c>
      <c r="T15" s="21">
        <v>0</v>
      </c>
      <c r="U15" s="22">
        <v>6</v>
      </c>
      <c r="V15" s="42">
        <f t="shared" si="0"/>
        <v>9914</v>
      </c>
    </row>
    <row r="16" spans="1:22" ht="18" customHeight="1" x14ac:dyDescent="0.15">
      <c r="A16" s="176"/>
      <c r="B16" s="6" t="s">
        <v>14</v>
      </c>
      <c r="C16" s="17">
        <v>2383</v>
      </c>
      <c r="D16" s="18">
        <v>3061</v>
      </c>
      <c r="E16" s="18">
        <v>4142</v>
      </c>
      <c r="F16" s="18">
        <v>10</v>
      </c>
      <c r="G16" s="18">
        <v>92</v>
      </c>
      <c r="H16" s="18">
        <v>127</v>
      </c>
      <c r="I16" s="18">
        <v>181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4</v>
      </c>
      <c r="P16" s="18">
        <v>3</v>
      </c>
      <c r="Q16" s="18">
        <v>13</v>
      </c>
      <c r="R16" s="18">
        <v>0</v>
      </c>
      <c r="S16" s="18">
        <v>3</v>
      </c>
      <c r="T16" s="18">
        <v>0</v>
      </c>
      <c r="U16" s="19">
        <v>6</v>
      </c>
      <c r="V16" s="40">
        <f t="shared" si="0"/>
        <v>10025</v>
      </c>
    </row>
    <row r="17" spans="1:22" ht="18" customHeight="1" x14ac:dyDescent="0.15">
      <c r="A17" s="173" t="s">
        <v>6</v>
      </c>
      <c r="B17" s="4" t="s">
        <v>13</v>
      </c>
      <c r="C17" s="11">
        <v>3247</v>
      </c>
      <c r="D17" s="12">
        <v>2180</v>
      </c>
      <c r="E17" s="12">
        <v>4179</v>
      </c>
      <c r="F17" s="12">
        <v>6</v>
      </c>
      <c r="G17" s="12">
        <v>52</v>
      </c>
      <c r="H17" s="12">
        <v>215</v>
      </c>
      <c r="I17" s="12">
        <v>371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5</v>
      </c>
      <c r="P17" s="12">
        <v>3</v>
      </c>
      <c r="Q17" s="12">
        <v>0</v>
      </c>
      <c r="R17" s="12">
        <v>3</v>
      </c>
      <c r="S17" s="12">
        <v>0</v>
      </c>
      <c r="T17" s="12">
        <v>1</v>
      </c>
      <c r="U17" s="13">
        <v>2</v>
      </c>
      <c r="V17" s="39">
        <f t="shared" si="0"/>
        <v>10264</v>
      </c>
    </row>
    <row r="18" spans="1:22" ht="18" customHeight="1" x14ac:dyDescent="0.15">
      <c r="A18" s="172"/>
      <c r="B18" s="5" t="s">
        <v>14</v>
      </c>
      <c r="C18" s="14">
        <v>3296</v>
      </c>
      <c r="D18" s="15">
        <v>2221</v>
      </c>
      <c r="E18" s="15">
        <v>4343</v>
      </c>
      <c r="F18" s="15">
        <v>6</v>
      </c>
      <c r="G18" s="15">
        <v>52</v>
      </c>
      <c r="H18" s="15">
        <v>215</v>
      </c>
      <c r="I18" s="15">
        <v>384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5</v>
      </c>
      <c r="P18" s="15">
        <v>3</v>
      </c>
      <c r="Q18" s="15">
        <v>0</v>
      </c>
      <c r="R18" s="15">
        <v>3</v>
      </c>
      <c r="S18" s="15">
        <v>0</v>
      </c>
      <c r="T18" s="15">
        <v>1</v>
      </c>
      <c r="U18" s="16">
        <v>2</v>
      </c>
      <c r="V18" s="41">
        <f t="shared" si="0"/>
        <v>10531</v>
      </c>
    </row>
    <row r="19" spans="1:22" ht="18" customHeight="1" x14ac:dyDescent="0.15">
      <c r="A19" s="175" t="s">
        <v>7</v>
      </c>
      <c r="B19" s="7" t="s">
        <v>13</v>
      </c>
      <c r="C19" s="20">
        <v>3253</v>
      </c>
      <c r="D19" s="21">
        <v>2599</v>
      </c>
      <c r="E19" s="21">
        <v>4722</v>
      </c>
      <c r="F19" s="21">
        <v>104</v>
      </c>
      <c r="G19" s="21">
        <v>107</v>
      </c>
      <c r="H19" s="21">
        <v>880</v>
      </c>
      <c r="I19" s="21">
        <v>836</v>
      </c>
      <c r="J19" s="21">
        <v>0</v>
      </c>
      <c r="K19" s="21">
        <v>77</v>
      </c>
      <c r="L19" s="21">
        <v>14</v>
      </c>
      <c r="M19" s="21">
        <v>31</v>
      </c>
      <c r="N19" s="21">
        <v>0</v>
      </c>
      <c r="O19" s="21">
        <v>0</v>
      </c>
      <c r="P19" s="21">
        <v>0</v>
      </c>
      <c r="Q19" s="21">
        <v>2</v>
      </c>
      <c r="R19" s="21">
        <v>93</v>
      </c>
      <c r="S19" s="21">
        <v>2</v>
      </c>
      <c r="T19" s="21">
        <v>0</v>
      </c>
      <c r="U19" s="22">
        <v>46</v>
      </c>
      <c r="V19" s="42">
        <f t="shared" si="0"/>
        <v>12766</v>
      </c>
    </row>
    <row r="20" spans="1:22" ht="18" customHeight="1" x14ac:dyDescent="0.15">
      <c r="A20" s="176"/>
      <c r="B20" s="6" t="s">
        <v>14</v>
      </c>
      <c r="C20" s="17">
        <v>3345</v>
      </c>
      <c r="D20" s="18">
        <v>2599</v>
      </c>
      <c r="E20" s="18">
        <v>4722</v>
      </c>
      <c r="F20" s="18">
        <v>104</v>
      </c>
      <c r="G20" s="18">
        <v>107</v>
      </c>
      <c r="H20" s="18">
        <v>880</v>
      </c>
      <c r="I20" s="18">
        <v>836</v>
      </c>
      <c r="J20" s="18">
        <v>0</v>
      </c>
      <c r="K20" s="18">
        <v>77</v>
      </c>
      <c r="L20" s="18">
        <v>14</v>
      </c>
      <c r="M20" s="18">
        <v>31</v>
      </c>
      <c r="N20" s="18">
        <v>0</v>
      </c>
      <c r="O20" s="18">
        <v>0</v>
      </c>
      <c r="P20" s="18">
        <v>0</v>
      </c>
      <c r="Q20" s="18">
        <v>2</v>
      </c>
      <c r="R20" s="18">
        <v>93</v>
      </c>
      <c r="S20" s="18">
        <v>2</v>
      </c>
      <c r="T20" s="18">
        <v>0</v>
      </c>
      <c r="U20" s="19">
        <v>46</v>
      </c>
      <c r="V20" s="40">
        <f t="shared" si="0"/>
        <v>12858</v>
      </c>
    </row>
    <row r="21" spans="1:22" ht="18" customHeight="1" x14ac:dyDescent="0.15">
      <c r="A21" s="173" t="s">
        <v>8</v>
      </c>
      <c r="B21" s="4" t="s">
        <v>13</v>
      </c>
      <c r="C21" s="11">
        <v>3753</v>
      </c>
      <c r="D21" s="12">
        <v>2685</v>
      </c>
      <c r="E21" s="12">
        <v>4664</v>
      </c>
      <c r="F21" s="12">
        <v>41</v>
      </c>
      <c r="G21" s="12">
        <v>172</v>
      </c>
      <c r="H21" s="12">
        <v>579</v>
      </c>
      <c r="I21" s="12">
        <v>837</v>
      </c>
      <c r="J21" s="12">
        <v>0</v>
      </c>
      <c r="K21" s="12">
        <v>109</v>
      </c>
      <c r="L21" s="12">
        <v>69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32</v>
      </c>
      <c r="S21" s="12">
        <v>4</v>
      </c>
      <c r="T21" s="12">
        <v>1</v>
      </c>
      <c r="U21" s="13">
        <v>53</v>
      </c>
      <c r="V21" s="39">
        <f t="shared" si="0"/>
        <v>12999</v>
      </c>
    </row>
    <row r="22" spans="1:22" ht="18" customHeight="1" x14ac:dyDescent="0.15">
      <c r="A22" s="172"/>
      <c r="B22" s="5" t="s">
        <v>14</v>
      </c>
      <c r="C22" s="14">
        <v>3782</v>
      </c>
      <c r="D22" s="15">
        <v>2685</v>
      </c>
      <c r="E22" s="15">
        <v>4664</v>
      </c>
      <c r="F22" s="15">
        <v>41</v>
      </c>
      <c r="G22" s="15">
        <v>172</v>
      </c>
      <c r="H22" s="15">
        <v>579</v>
      </c>
      <c r="I22" s="15">
        <v>837</v>
      </c>
      <c r="J22" s="15">
        <v>0</v>
      </c>
      <c r="K22" s="15">
        <v>109</v>
      </c>
      <c r="L22" s="15">
        <v>69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32</v>
      </c>
      <c r="S22" s="15">
        <v>4</v>
      </c>
      <c r="T22" s="15">
        <v>1</v>
      </c>
      <c r="U22" s="16">
        <v>53</v>
      </c>
      <c r="V22" s="41">
        <f t="shared" si="0"/>
        <v>13028</v>
      </c>
    </row>
    <row r="23" spans="1:22" ht="18" customHeight="1" x14ac:dyDescent="0.15">
      <c r="A23" s="175" t="s">
        <v>9</v>
      </c>
      <c r="B23" s="7" t="s">
        <v>13</v>
      </c>
      <c r="C23" s="20">
        <v>4250</v>
      </c>
      <c r="D23" s="21">
        <v>4117</v>
      </c>
      <c r="E23" s="21">
        <v>5253</v>
      </c>
      <c r="F23" s="21">
        <v>86</v>
      </c>
      <c r="G23" s="21">
        <v>1197</v>
      </c>
      <c r="H23" s="21">
        <v>1617</v>
      </c>
      <c r="I23" s="21">
        <v>1362</v>
      </c>
      <c r="J23" s="21">
        <v>0</v>
      </c>
      <c r="K23" s="21">
        <v>439</v>
      </c>
      <c r="L23" s="21">
        <v>72</v>
      </c>
      <c r="M23" s="21">
        <v>15</v>
      </c>
      <c r="N23" s="21">
        <v>0</v>
      </c>
      <c r="O23" s="21">
        <v>2</v>
      </c>
      <c r="P23" s="21">
        <v>0</v>
      </c>
      <c r="Q23" s="21">
        <v>1</v>
      </c>
      <c r="R23" s="21">
        <v>36</v>
      </c>
      <c r="S23" s="21">
        <v>2</v>
      </c>
      <c r="T23" s="21">
        <v>2</v>
      </c>
      <c r="U23" s="22">
        <v>285</v>
      </c>
      <c r="V23" s="42">
        <f t="shared" si="0"/>
        <v>18736</v>
      </c>
    </row>
    <row r="24" spans="1:22" ht="18" customHeight="1" x14ac:dyDescent="0.15">
      <c r="A24" s="176"/>
      <c r="B24" s="6" t="s">
        <v>14</v>
      </c>
      <c r="C24" s="17">
        <v>4250</v>
      </c>
      <c r="D24" s="18">
        <v>4117</v>
      </c>
      <c r="E24" s="18">
        <v>5273</v>
      </c>
      <c r="F24" s="18">
        <v>86</v>
      </c>
      <c r="G24" s="18">
        <v>1197</v>
      </c>
      <c r="H24" s="18">
        <v>1617</v>
      </c>
      <c r="I24" s="18">
        <v>1362</v>
      </c>
      <c r="J24" s="18">
        <v>0</v>
      </c>
      <c r="K24" s="18">
        <v>476</v>
      </c>
      <c r="L24" s="18">
        <v>72</v>
      </c>
      <c r="M24" s="18">
        <v>15</v>
      </c>
      <c r="N24" s="18">
        <v>0</v>
      </c>
      <c r="O24" s="18">
        <v>2</v>
      </c>
      <c r="P24" s="18">
        <v>0</v>
      </c>
      <c r="Q24" s="18">
        <v>1</v>
      </c>
      <c r="R24" s="18">
        <v>36</v>
      </c>
      <c r="S24" s="18">
        <v>2</v>
      </c>
      <c r="T24" s="18">
        <v>2</v>
      </c>
      <c r="U24" s="19">
        <v>312</v>
      </c>
      <c r="V24" s="40">
        <f t="shared" si="0"/>
        <v>18820</v>
      </c>
    </row>
    <row r="25" spans="1:22" ht="18" customHeight="1" x14ac:dyDescent="0.15">
      <c r="A25" s="173" t="s">
        <v>10</v>
      </c>
      <c r="B25" s="4" t="s">
        <v>13</v>
      </c>
      <c r="C25" s="11">
        <v>4675</v>
      </c>
      <c r="D25" s="12">
        <v>5303</v>
      </c>
      <c r="E25" s="12">
        <v>4618</v>
      </c>
      <c r="F25" s="12">
        <v>63</v>
      </c>
      <c r="G25" s="12">
        <v>72</v>
      </c>
      <c r="H25" s="12">
        <v>27</v>
      </c>
      <c r="I25" s="12">
        <v>1221</v>
      </c>
      <c r="J25" s="12">
        <v>0</v>
      </c>
      <c r="K25" s="12">
        <v>102</v>
      </c>
      <c r="L25" s="12">
        <v>10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24</v>
      </c>
      <c r="S25" s="12">
        <v>4</v>
      </c>
      <c r="T25" s="12">
        <v>6</v>
      </c>
      <c r="U25" s="13">
        <v>411</v>
      </c>
      <c r="V25" s="39">
        <f t="shared" si="0"/>
        <v>16536</v>
      </c>
    </row>
    <row r="26" spans="1:22" ht="18" customHeight="1" x14ac:dyDescent="0.15">
      <c r="A26" s="172"/>
      <c r="B26" s="5" t="s">
        <v>14</v>
      </c>
      <c r="C26" s="14">
        <v>4741</v>
      </c>
      <c r="D26" s="15">
        <v>5355</v>
      </c>
      <c r="E26" s="15">
        <v>4618</v>
      </c>
      <c r="F26" s="15">
        <v>63</v>
      </c>
      <c r="G26" s="15">
        <v>72</v>
      </c>
      <c r="H26" s="15">
        <v>27</v>
      </c>
      <c r="I26" s="15">
        <v>1221</v>
      </c>
      <c r="J26" s="15">
        <v>0</v>
      </c>
      <c r="K26" s="15">
        <v>102</v>
      </c>
      <c r="L26" s="15">
        <v>10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24</v>
      </c>
      <c r="S26" s="15">
        <v>4</v>
      </c>
      <c r="T26" s="15">
        <v>6</v>
      </c>
      <c r="U26" s="16">
        <v>426</v>
      </c>
      <c r="V26" s="41">
        <f t="shared" si="0"/>
        <v>16669</v>
      </c>
    </row>
    <row r="27" spans="1:22" ht="18" customHeight="1" x14ac:dyDescent="0.15">
      <c r="A27" s="175" t="s">
        <v>11</v>
      </c>
      <c r="B27" s="7" t="s">
        <v>13</v>
      </c>
      <c r="C27" s="20">
        <v>5378</v>
      </c>
      <c r="D27" s="21">
        <v>5437</v>
      </c>
      <c r="E27" s="21">
        <v>3261</v>
      </c>
      <c r="F27" s="21">
        <v>134</v>
      </c>
      <c r="G27" s="21">
        <v>144</v>
      </c>
      <c r="H27" s="21">
        <v>371</v>
      </c>
      <c r="I27" s="21">
        <v>835</v>
      </c>
      <c r="J27" s="21">
        <v>0</v>
      </c>
      <c r="K27" s="21">
        <v>18</v>
      </c>
      <c r="L27" s="21">
        <v>0</v>
      </c>
      <c r="M27" s="21">
        <v>26</v>
      </c>
      <c r="N27" s="21">
        <v>0</v>
      </c>
      <c r="O27" s="21">
        <v>0</v>
      </c>
      <c r="P27" s="21">
        <v>0</v>
      </c>
      <c r="Q27" s="21">
        <v>0</v>
      </c>
      <c r="R27" s="21">
        <v>2</v>
      </c>
      <c r="S27" s="21">
        <v>40</v>
      </c>
      <c r="T27" s="21">
        <v>9</v>
      </c>
      <c r="U27" s="22">
        <v>425</v>
      </c>
      <c r="V27" s="42">
        <f t="shared" si="0"/>
        <v>16080</v>
      </c>
    </row>
    <row r="28" spans="1:22" ht="18" customHeight="1" x14ac:dyDescent="0.15">
      <c r="A28" s="176"/>
      <c r="B28" s="6" t="s">
        <v>14</v>
      </c>
      <c r="C28" s="17">
        <v>5468</v>
      </c>
      <c r="D28" s="18">
        <v>5437</v>
      </c>
      <c r="E28" s="18">
        <v>3261</v>
      </c>
      <c r="F28" s="18">
        <v>134</v>
      </c>
      <c r="G28" s="18">
        <v>144</v>
      </c>
      <c r="H28" s="18">
        <v>371</v>
      </c>
      <c r="I28" s="18">
        <v>835</v>
      </c>
      <c r="J28" s="18">
        <v>0</v>
      </c>
      <c r="K28" s="18">
        <v>18</v>
      </c>
      <c r="L28" s="18">
        <v>0</v>
      </c>
      <c r="M28" s="18">
        <v>26</v>
      </c>
      <c r="N28" s="18">
        <v>0</v>
      </c>
      <c r="O28" s="18">
        <v>0</v>
      </c>
      <c r="P28" s="18">
        <v>0</v>
      </c>
      <c r="Q28" s="18">
        <v>0</v>
      </c>
      <c r="R28" s="18">
        <v>2</v>
      </c>
      <c r="S28" s="18">
        <v>97</v>
      </c>
      <c r="T28" s="18">
        <v>9</v>
      </c>
      <c r="U28" s="19">
        <v>473</v>
      </c>
      <c r="V28" s="40">
        <f t="shared" si="0"/>
        <v>16275</v>
      </c>
    </row>
    <row r="29" spans="1:22" ht="18" customHeight="1" x14ac:dyDescent="0.15">
      <c r="A29" s="173" t="s">
        <v>12</v>
      </c>
      <c r="B29" s="4" t="s">
        <v>13</v>
      </c>
      <c r="C29" s="11">
        <v>1695</v>
      </c>
      <c r="D29" s="12">
        <v>3628</v>
      </c>
      <c r="E29" s="12">
        <v>2817</v>
      </c>
      <c r="F29" s="12">
        <v>42</v>
      </c>
      <c r="G29" s="12">
        <v>29</v>
      </c>
      <c r="H29" s="12">
        <v>264</v>
      </c>
      <c r="I29" s="12">
        <v>217</v>
      </c>
      <c r="J29" s="12">
        <v>0</v>
      </c>
      <c r="K29" s="12">
        <v>33</v>
      </c>
      <c r="L29" s="12">
        <v>149</v>
      </c>
      <c r="M29" s="12">
        <v>0</v>
      </c>
      <c r="N29" s="12">
        <v>0</v>
      </c>
      <c r="O29" s="12">
        <v>0</v>
      </c>
      <c r="P29" s="12">
        <v>4</v>
      </c>
      <c r="Q29" s="12">
        <v>0</v>
      </c>
      <c r="R29" s="12">
        <v>0</v>
      </c>
      <c r="S29" s="12">
        <v>0</v>
      </c>
      <c r="T29" s="12">
        <v>5</v>
      </c>
      <c r="U29" s="13">
        <v>152</v>
      </c>
      <c r="V29" s="39">
        <f t="shared" si="0"/>
        <v>9035</v>
      </c>
    </row>
    <row r="30" spans="1:22" ht="18" customHeight="1" x14ac:dyDescent="0.15">
      <c r="A30" s="172"/>
      <c r="B30" s="5" t="s">
        <v>14</v>
      </c>
      <c r="C30" s="14">
        <v>1695</v>
      </c>
      <c r="D30" s="15">
        <v>3628</v>
      </c>
      <c r="E30" s="15">
        <v>2817</v>
      </c>
      <c r="F30" s="15">
        <v>42</v>
      </c>
      <c r="G30" s="15">
        <v>29</v>
      </c>
      <c r="H30" s="15">
        <v>264</v>
      </c>
      <c r="I30" s="15">
        <v>217</v>
      </c>
      <c r="J30" s="15">
        <v>0</v>
      </c>
      <c r="K30" s="15">
        <v>33</v>
      </c>
      <c r="L30" s="15">
        <v>149</v>
      </c>
      <c r="M30" s="15">
        <v>0</v>
      </c>
      <c r="N30" s="15">
        <v>0</v>
      </c>
      <c r="O30" s="15">
        <v>0</v>
      </c>
      <c r="P30" s="15">
        <v>4</v>
      </c>
      <c r="Q30" s="15">
        <v>0</v>
      </c>
      <c r="R30" s="15">
        <v>0</v>
      </c>
      <c r="S30" s="15">
        <v>0</v>
      </c>
      <c r="T30" s="15">
        <v>5</v>
      </c>
      <c r="U30" s="16">
        <v>158</v>
      </c>
      <c r="V30" s="41">
        <f t="shared" si="0"/>
        <v>9041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41448</v>
      </c>
      <c r="D31" s="12">
        <f t="shared" ref="D31:V31" si="1">+D7+D9+D11+D13+D15+D17+D19+D21+D23+D25+D27+D29</f>
        <v>37371</v>
      </c>
      <c r="E31" s="12">
        <f t="shared" si="1"/>
        <v>53399</v>
      </c>
      <c r="F31" s="12">
        <f t="shared" si="1"/>
        <v>593</v>
      </c>
      <c r="G31" s="12">
        <f t="shared" si="1"/>
        <v>2887</v>
      </c>
      <c r="H31" s="12">
        <f t="shared" si="1"/>
        <v>6502</v>
      </c>
      <c r="I31" s="12">
        <f t="shared" si="1"/>
        <v>10238</v>
      </c>
      <c r="J31" s="12">
        <f t="shared" si="1"/>
        <v>0</v>
      </c>
      <c r="K31" s="12">
        <f t="shared" ref="K31:M31" si="2">+K7+K9+K11+K13+K15+K17+K19+K21+K23+K25+K27+K29</f>
        <v>1027</v>
      </c>
      <c r="L31" s="12">
        <f t="shared" si="2"/>
        <v>314</v>
      </c>
      <c r="M31" s="12">
        <f t="shared" si="2"/>
        <v>72</v>
      </c>
      <c r="N31" s="12">
        <f t="shared" si="1"/>
        <v>0</v>
      </c>
      <c r="O31" s="12">
        <f t="shared" si="1"/>
        <v>21</v>
      </c>
      <c r="P31" s="12">
        <f t="shared" si="1"/>
        <v>19</v>
      </c>
      <c r="Q31" s="12">
        <f t="shared" si="1"/>
        <v>30</v>
      </c>
      <c r="R31" s="12">
        <f t="shared" si="1"/>
        <v>193</v>
      </c>
      <c r="S31" s="12">
        <f t="shared" si="1"/>
        <v>55</v>
      </c>
      <c r="T31" s="12">
        <f t="shared" si="1"/>
        <v>39</v>
      </c>
      <c r="U31" s="13">
        <f t="shared" si="1"/>
        <v>1398</v>
      </c>
      <c r="V31" s="39">
        <f t="shared" si="1"/>
        <v>155606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42080</v>
      </c>
      <c r="D32" s="15">
        <f t="shared" si="3"/>
        <v>37583</v>
      </c>
      <c r="E32" s="15">
        <f t="shared" si="3"/>
        <v>54008</v>
      </c>
      <c r="F32" s="15">
        <f t="shared" si="3"/>
        <v>593</v>
      </c>
      <c r="G32" s="15">
        <f t="shared" si="3"/>
        <v>2895</v>
      </c>
      <c r="H32" s="15">
        <f t="shared" si="3"/>
        <v>6550</v>
      </c>
      <c r="I32" s="15">
        <f t="shared" si="3"/>
        <v>10425</v>
      </c>
      <c r="J32" s="15">
        <f t="shared" si="3"/>
        <v>0</v>
      </c>
      <c r="K32" s="15">
        <f t="shared" ref="K32:M32" si="4">+K8+K10+K12+K14+K16+K18+K20+K22+K24+K26+K28+K30</f>
        <v>1064</v>
      </c>
      <c r="L32" s="15">
        <f t="shared" si="4"/>
        <v>314</v>
      </c>
      <c r="M32" s="15">
        <f t="shared" si="4"/>
        <v>72</v>
      </c>
      <c r="N32" s="15">
        <f t="shared" si="3"/>
        <v>0</v>
      </c>
      <c r="O32" s="15">
        <f t="shared" si="3"/>
        <v>21</v>
      </c>
      <c r="P32" s="15">
        <f t="shared" si="3"/>
        <v>19</v>
      </c>
      <c r="Q32" s="15">
        <f t="shared" si="3"/>
        <v>30</v>
      </c>
      <c r="R32" s="15">
        <f t="shared" si="3"/>
        <v>193</v>
      </c>
      <c r="S32" s="15">
        <f t="shared" si="3"/>
        <v>112</v>
      </c>
      <c r="T32" s="15">
        <f t="shared" si="3"/>
        <v>39</v>
      </c>
      <c r="U32" s="16">
        <f t="shared" si="3"/>
        <v>1496</v>
      </c>
      <c r="V32" s="41">
        <f t="shared" si="3"/>
        <v>157494</v>
      </c>
    </row>
    <row r="33" spans="1:22" ht="18" customHeight="1" x14ac:dyDescent="0.15">
      <c r="A33" s="177" t="s">
        <v>260</v>
      </c>
      <c r="B33" s="4" t="s">
        <v>13</v>
      </c>
      <c r="C33" s="11">
        <v>43705</v>
      </c>
      <c r="D33" s="12">
        <v>21439</v>
      </c>
      <c r="E33" s="12">
        <v>55731</v>
      </c>
      <c r="F33" s="12">
        <v>1114</v>
      </c>
      <c r="G33" s="12">
        <v>3562</v>
      </c>
      <c r="H33" s="12">
        <v>3002</v>
      </c>
      <c r="I33" s="12">
        <v>12996</v>
      </c>
      <c r="J33" s="12">
        <v>0</v>
      </c>
      <c r="K33" s="128">
        <v>1741</v>
      </c>
      <c r="L33" s="128">
        <v>190</v>
      </c>
      <c r="M33" s="128">
        <v>37</v>
      </c>
      <c r="N33" s="12">
        <v>6</v>
      </c>
      <c r="O33" s="12">
        <v>21</v>
      </c>
      <c r="P33" s="12">
        <v>36</v>
      </c>
      <c r="Q33" s="12">
        <v>24</v>
      </c>
      <c r="R33" s="12">
        <v>78</v>
      </c>
      <c r="S33" s="12">
        <v>16</v>
      </c>
      <c r="T33" s="12">
        <v>110</v>
      </c>
      <c r="U33" s="13">
        <v>117</v>
      </c>
      <c r="V33" s="39">
        <f>SUM(C33:U33)</f>
        <v>143925</v>
      </c>
    </row>
    <row r="34" spans="1:22" ht="18" customHeight="1" x14ac:dyDescent="0.15">
      <c r="A34" s="172"/>
      <c r="B34" s="5" t="s">
        <v>14</v>
      </c>
      <c r="C34" s="14">
        <v>44520</v>
      </c>
      <c r="D34" s="15">
        <v>21580</v>
      </c>
      <c r="E34" s="15">
        <v>55911</v>
      </c>
      <c r="F34" s="15">
        <v>1158</v>
      </c>
      <c r="G34" s="15">
        <v>3630</v>
      </c>
      <c r="H34" s="15">
        <v>4097</v>
      </c>
      <c r="I34" s="15">
        <v>13151</v>
      </c>
      <c r="J34" s="15">
        <v>0</v>
      </c>
      <c r="K34" s="129">
        <v>1774</v>
      </c>
      <c r="L34" s="129">
        <v>190</v>
      </c>
      <c r="M34" s="129">
        <v>37</v>
      </c>
      <c r="N34" s="15">
        <v>6</v>
      </c>
      <c r="O34" s="15">
        <v>38</v>
      </c>
      <c r="P34" s="15">
        <v>48</v>
      </c>
      <c r="Q34" s="15">
        <v>25</v>
      </c>
      <c r="R34" s="15">
        <v>98</v>
      </c>
      <c r="S34" s="15">
        <v>41</v>
      </c>
      <c r="T34" s="15">
        <v>114</v>
      </c>
      <c r="U34" s="16">
        <v>154</v>
      </c>
      <c r="V34" s="41">
        <f>SUM(C34:U34)</f>
        <v>146572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0.94835831140601767</v>
      </c>
      <c r="D35" s="44">
        <f t="shared" ref="D35:V35" si="5">IF(D33=0,"- ",+D31/D33)</f>
        <v>1.74313167591772</v>
      </c>
      <c r="E35" s="44">
        <f t="shared" si="5"/>
        <v>0.95815614290071949</v>
      </c>
      <c r="F35" s="44">
        <f t="shared" si="5"/>
        <v>0.53231597845601442</v>
      </c>
      <c r="G35" s="44">
        <f t="shared" si="5"/>
        <v>0.81049971925884334</v>
      </c>
      <c r="H35" s="44">
        <f t="shared" si="5"/>
        <v>2.1658894070619588</v>
      </c>
      <c r="I35" s="44">
        <f t="shared" si="5"/>
        <v>0.78778085564789169</v>
      </c>
      <c r="J35" s="44" t="str">
        <f t="shared" si="5"/>
        <v xml:space="preserve">- </v>
      </c>
      <c r="K35" s="44">
        <f t="shared" ref="K35:M35" si="6">IF(K33=0,"- ",+K31/K33)</f>
        <v>0.58989086731763352</v>
      </c>
      <c r="L35" s="44">
        <f t="shared" si="6"/>
        <v>1.6526315789473685</v>
      </c>
      <c r="M35" s="44">
        <f t="shared" si="6"/>
        <v>1.9459459459459461</v>
      </c>
      <c r="N35" s="44">
        <f t="shared" si="5"/>
        <v>0</v>
      </c>
      <c r="O35" s="44">
        <f t="shared" si="5"/>
        <v>1</v>
      </c>
      <c r="P35" s="44">
        <f t="shared" si="5"/>
        <v>0.52777777777777779</v>
      </c>
      <c r="Q35" s="44">
        <f t="shared" si="5"/>
        <v>1.25</v>
      </c>
      <c r="R35" s="44">
        <f t="shared" si="5"/>
        <v>2.4743589743589745</v>
      </c>
      <c r="S35" s="44">
        <f t="shared" si="5"/>
        <v>3.4375</v>
      </c>
      <c r="T35" s="44">
        <f t="shared" si="5"/>
        <v>0.35454545454545455</v>
      </c>
      <c r="U35" s="45">
        <f t="shared" si="5"/>
        <v>11.948717948717949</v>
      </c>
      <c r="V35" s="46">
        <f t="shared" si="5"/>
        <v>1.0811603265589718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0.94519317160826599</v>
      </c>
      <c r="D36" s="48">
        <f t="shared" si="7"/>
        <v>1.741566265060241</v>
      </c>
      <c r="E36" s="48">
        <f t="shared" si="7"/>
        <v>0.96596376383895832</v>
      </c>
      <c r="F36" s="48">
        <f t="shared" si="7"/>
        <v>0.51208981001727116</v>
      </c>
      <c r="G36" s="48">
        <f t="shared" si="7"/>
        <v>0.7975206611570248</v>
      </c>
      <c r="H36" s="48">
        <f t="shared" si="7"/>
        <v>1.5987307786185014</v>
      </c>
      <c r="I36" s="48">
        <f t="shared" si="7"/>
        <v>0.79271538286061893</v>
      </c>
      <c r="J36" s="48" t="str">
        <f t="shared" si="7"/>
        <v xml:space="preserve">- </v>
      </c>
      <c r="K36" s="48">
        <f t="shared" ref="K36:M36" si="8">IF(K34=0,"- ",+K32/K34)</f>
        <v>0.5997745208568207</v>
      </c>
      <c r="L36" s="48">
        <f t="shared" si="8"/>
        <v>1.6526315789473685</v>
      </c>
      <c r="M36" s="48">
        <f t="shared" si="8"/>
        <v>1.9459459459459461</v>
      </c>
      <c r="N36" s="48">
        <f t="shared" si="7"/>
        <v>0</v>
      </c>
      <c r="O36" s="48">
        <f t="shared" si="7"/>
        <v>0.55263157894736847</v>
      </c>
      <c r="P36" s="48">
        <f t="shared" si="7"/>
        <v>0.39583333333333331</v>
      </c>
      <c r="Q36" s="48">
        <f t="shared" si="7"/>
        <v>1.2</v>
      </c>
      <c r="R36" s="48">
        <f t="shared" si="7"/>
        <v>1.9693877551020409</v>
      </c>
      <c r="S36" s="48">
        <f t="shared" si="7"/>
        <v>2.7317073170731709</v>
      </c>
      <c r="T36" s="48">
        <f t="shared" si="7"/>
        <v>0.34210526315789475</v>
      </c>
      <c r="U36" s="49">
        <f t="shared" si="7"/>
        <v>9.7142857142857135</v>
      </c>
      <c r="V36" s="50">
        <f t="shared" si="7"/>
        <v>1.0745162786889719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103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11</v>
      </c>
      <c r="D7" s="12">
        <v>2</v>
      </c>
      <c r="E7" s="12">
        <v>5</v>
      </c>
      <c r="F7" s="12">
        <v>8</v>
      </c>
      <c r="G7" s="12">
        <v>8</v>
      </c>
      <c r="H7" s="12"/>
      <c r="I7" s="12">
        <v>5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39</v>
      </c>
    </row>
    <row r="8" spans="1:22" ht="18" customHeight="1" x14ac:dyDescent="0.15">
      <c r="A8" s="176"/>
      <c r="B8" s="6" t="s">
        <v>14</v>
      </c>
      <c r="C8" s="14">
        <v>11</v>
      </c>
      <c r="D8" s="18">
        <v>2</v>
      </c>
      <c r="E8" s="18">
        <v>5</v>
      </c>
      <c r="F8" s="18">
        <v>8</v>
      </c>
      <c r="G8" s="18">
        <v>8</v>
      </c>
      <c r="H8" s="18"/>
      <c r="I8" s="18">
        <v>5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39</v>
      </c>
    </row>
    <row r="9" spans="1:22" ht="18" customHeight="1" x14ac:dyDescent="0.15">
      <c r="A9" s="173" t="s">
        <v>2</v>
      </c>
      <c r="B9" s="4" t="s">
        <v>13</v>
      </c>
      <c r="C9" s="11">
        <v>36</v>
      </c>
      <c r="D9" s="12">
        <v>5</v>
      </c>
      <c r="E9" s="12">
        <v>4</v>
      </c>
      <c r="F9" s="12">
        <v>6</v>
      </c>
      <c r="G9" s="12"/>
      <c r="H9" s="12">
        <v>6</v>
      </c>
      <c r="I9" s="12">
        <v>4</v>
      </c>
      <c r="J9" s="12"/>
      <c r="K9" s="12"/>
      <c r="L9" s="12"/>
      <c r="M9" s="12"/>
      <c r="N9" s="12"/>
      <c r="O9" s="12"/>
      <c r="P9" s="12"/>
      <c r="Q9" s="12"/>
      <c r="R9" s="12">
        <v>4</v>
      </c>
      <c r="S9" s="12"/>
      <c r="T9" s="12">
        <v>4</v>
      </c>
      <c r="U9" s="13"/>
      <c r="V9" s="39">
        <f t="shared" si="0"/>
        <v>69</v>
      </c>
    </row>
    <row r="10" spans="1:22" ht="18" customHeight="1" x14ac:dyDescent="0.15">
      <c r="A10" s="172"/>
      <c r="B10" s="5" t="s">
        <v>14</v>
      </c>
      <c r="C10" s="14">
        <v>36</v>
      </c>
      <c r="D10" s="15">
        <v>5</v>
      </c>
      <c r="E10" s="15">
        <v>4</v>
      </c>
      <c r="F10" s="15">
        <v>6</v>
      </c>
      <c r="G10" s="15"/>
      <c r="H10" s="15">
        <v>6</v>
      </c>
      <c r="I10" s="15">
        <v>4</v>
      </c>
      <c r="J10" s="15"/>
      <c r="K10" s="15"/>
      <c r="L10" s="15"/>
      <c r="M10" s="15"/>
      <c r="N10" s="15"/>
      <c r="O10" s="15"/>
      <c r="P10" s="15"/>
      <c r="Q10" s="15"/>
      <c r="R10" s="15">
        <v>4</v>
      </c>
      <c r="S10" s="15"/>
      <c r="T10" s="15">
        <v>4</v>
      </c>
      <c r="U10" s="16"/>
      <c r="V10" s="41">
        <f t="shared" si="0"/>
        <v>69</v>
      </c>
    </row>
    <row r="11" spans="1:22" ht="18" customHeight="1" x14ac:dyDescent="0.15">
      <c r="A11" s="175" t="s">
        <v>3</v>
      </c>
      <c r="B11" s="7" t="s">
        <v>13</v>
      </c>
      <c r="C11" s="20">
        <v>33</v>
      </c>
      <c r="D11" s="21">
        <v>5</v>
      </c>
      <c r="E11" s="21"/>
      <c r="F11" s="21">
        <v>18</v>
      </c>
      <c r="G11" s="21">
        <v>11</v>
      </c>
      <c r="H11" s="21"/>
      <c r="I11" s="21">
        <v>12</v>
      </c>
      <c r="J11" s="21"/>
      <c r="K11" s="21"/>
      <c r="L11" s="21"/>
      <c r="M11" s="21"/>
      <c r="N11" s="21"/>
      <c r="O11" s="21"/>
      <c r="P11" s="21"/>
      <c r="Q11" s="21"/>
      <c r="R11" s="21">
        <v>15</v>
      </c>
      <c r="S11" s="21"/>
      <c r="T11" s="21"/>
      <c r="U11" s="22"/>
      <c r="V11" s="42">
        <f t="shared" si="0"/>
        <v>94</v>
      </c>
    </row>
    <row r="12" spans="1:22" ht="18" customHeight="1" x14ac:dyDescent="0.15">
      <c r="A12" s="176"/>
      <c r="B12" s="6" t="s">
        <v>14</v>
      </c>
      <c r="C12" s="17">
        <v>33</v>
      </c>
      <c r="D12" s="18">
        <v>5</v>
      </c>
      <c r="E12" s="18"/>
      <c r="F12" s="18">
        <v>18</v>
      </c>
      <c r="G12" s="18">
        <v>11</v>
      </c>
      <c r="H12" s="18"/>
      <c r="I12" s="18">
        <v>12</v>
      </c>
      <c r="J12" s="18"/>
      <c r="K12" s="18"/>
      <c r="L12" s="18"/>
      <c r="M12" s="18"/>
      <c r="N12" s="18"/>
      <c r="O12" s="18"/>
      <c r="P12" s="18"/>
      <c r="Q12" s="18"/>
      <c r="R12" s="18">
        <v>15</v>
      </c>
      <c r="S12" s="18"/>
      <c r="T12" s="18"/>
      <c r="U12" s="19"/>
      <c r="V12" s="40">
        <f t="shared" si="0"/>
        <v>94</v>
      </c>
    </row>
    <row r="13" spans="1:22" ht="18" customHeight="1" x14ac:dyDescent="0.15">
      <c r="A13" s="173" t="s">
        <v>4</v>
      </c>
      <c r="B13" s="4" t="s">
        <v>13</v>
      </c>
      <c r="C13" s="11">
        <v>68</v>
      </c>
      <c r="D13" s="12">
        <v>4</v>
      </c>
      <c r="E13" s="12">
        <v>29</v>
      </c>
      <c r="F13" s="12">
        <v>30</v>
      </c>
      <c r="G13" s="12">
        <v>8</v>
      </c>
      <c r="H13" s="12">
        <v>15</v>
      </c>
      <c r="I13" s="12"/>
      <c r="J13" s="12"/>
      <c r="K13" s="12"/>
      <c r="L13" s="12"/>
      <c r="M13" s="12"/>
      <c r="N13" s="12"/>
      <c r="O13" s="12"/>
      <c r="P13" s="12"/>
      <c r="Q13" s="12">
        <v>5</v>
      </c>
      <c r="R13" s="12"/>
      <c r="S13" s="12"/>
      <c r="T13" s="12"/>
      <c r="U13" s="13">
        <v>4</v>
      </c>
      <c r="V13" s="39">
        <f t="shared" si="0"/>
        <v>163</v>
      </c>
    </row>
    <row r="14" spans="1:22" ht="18" customHeight="1" x14ac:dyDescent="0.15">
      <c r="A14" s="172"/>
      <c r="B14" s="5" t="s">
        <v>14</v>
      </c>
      <c r="C14" s="14">
        <v>68</v>
      </c>
      <c r="D14" s="15">
        <v>4</v>
      </c>
      <c r="E14" s="15">
        <v>29</v>
      </c>
      <c r="F14" s="15">
        <v>30</v>
      </c>
      <c r="G14" s="15">
        <v>8</v>
      </c>
      <c r="H14" s="15">
        <v>15</v>
      </c>
      <c r="I14" s="15"/>
      <c r="J14" s="15"/>
      <c r="K14" s="15"/>
      <c r="L14" s="15"/>
      <c r="M14" s="15"/>
      <c r="N14" s="15"/>
      <c r="O14" s="15"/>
      <c r="P14" s="15"/>
      <c r="Q14" s="15">
        <v>5</v>
      </c>
      <c r="R14" s="15"/>
      <c r="S14" s="15"/>
      <c r="T14" s="15"/>
      <c r="U14" s="16">
        <v>4</v>
      </c>
      <c r="V14" s="41">
        <f t="shared" si="0"/>
        <v>163</v>
      </c>
    </row>
    <row r="15" spans="1:22" ht="18" customHeight="1" x14ac:dyDescent="0.15">
      <c r="A15" s="175" t="s">
        <v>5</v>
      </c>
      <c r="B15" s="7" t="s">
        <v>13</v>
      </c>
      <c r="C15" s="20">
        <v>77</v>
      </c>
      <c r="D15" s="21">
        <v>23</v>
      </c>
      <c r="E15" s="21">
        <v>18</v>
      </c>
      <c r="F15" s="21">
        <v>16</v>
      </c>
      <c r="G15" s="21">
        <v>22</v>
      </c>
      <c r="H15" s="21"/>
      <c r="I15" s="21">
        <v>23</v>
      </c>
      <c r="J15" s="21"/>
      <c r="K15" s="21"/>
      <c r="L15" s="21"/>
      <c r="M15" s="21"/>
      <c r="N15" s="21"/>
      <c r="O15" s="21"/>
      <c r="P15" s="21"/>
      <c r="Q15" s="21"/>
      <c r="R15" s="21">
        <v>9</v>
      </c>
      <c r="S15" s="21"/>
      <c r="T15" s="21"/>
      <c r="U15" s="22"/>
      <c r="V15" s="42">
        <f t="shared" si="0"/>
        <v>188</v>
      </c>
    </row>
    <row r="16" spans="1:22" ht="18" customHeight="1" x14ac:dyDescent="0.15">
      <c r="A16" s="176"/>
      <c r="B16" s="6" t="s">
        <v>14</v>
      </c>
      <c r="C16" s="17">
        <v>77</v>
      </c>
      <c r="D16" s="18">
        <v>23</v>
      </c>
      <c r="E16" s="18">
        <v>18</v>
      </c>
      <c r="F16" s="18">
        <v>16</v>
      </c>
      <c r="G16" s="18">
        <v>22</v>
      </c>
      <c r="H16" s="18"/>
      <c r="I16" s="18">
        <v>23</v>
      </c>
      <c r="J16" s="18"/>
      <c r="K16" s="18"/>
      <c r="L16" s="18"/>
      <c r="M16" s="18"/>
      <c r="N16" s="18"/>
      <c r="O16" s="18"/>
      <c r="P16" s="18"/>
      <c r="Q16" s="18"/>
      <c r="R16" s="18">
        <v>9</v>
      </c>
      <c r="S16" s="18"/>
      <c r="T16" s="18"/>
      <c r="U16" s="19"/>
      <c r="V16" s="40">
        <f t="shared" si="0"/>
        <v>188</v>
      </c>
    </row>
    <row r="17" spans="1:22" ht="18" customHeight="1" x14ac:dyDescent="0.15">
      <c r="A17" s="173" t="s">
        <v>6</v>
      </c>
      <c r="B17" s="4" t="s">
        <v>13</v>
      </c>
      <c r="C17" s="11">
        <v>31</v>
      </c>
      <c r="D17" s="12">
        <v>14</v>
      </c>
      <c r="E17" s="12">
        <v>12</v>
      </c>
      <c r="F17" s="12">
        <v>13</v>
      </c>
      <c r="G17" s="12">
        <v>8</v>
      </c>
      <c r="H17" s="12">
        <v>8</v>
      </c>
      <c r="I17" s="12"/>
      <c r="J17" s="12"/>
      <c r="K17" s="12"/>
      <c r="L17" s="12"/>
      <c r="M17" s="12"/>
      <c r="N17" s="12"/>
      <c r="O17" s="12"/>
      <c r="P17" s="12">
        <v>5</v>
      </c>
      <c r="Q17" s="12"/>
      <c r="R17" s="12">
        <v>5</v>
      </c>
      <c r="S17" s="12"/>
      <c r="T17" s="12"/>
      <c r="U17" s="13"/>
      <c r="V17" s="39">
        <f t="shared" si="0"/>
        <v>96</v>
      </c>
    </row>
    <row r="18" spans="1:22" ht="18" customHeight="1" x14ac:dyDescent="0.15">
      <c r="A18" s="172"/>
      <c r="B18" s="5" t="s">
        <v>14</v>
      </c>
      <c r="C18" s="14">
        <v>31</v>
      </c>
      <c r="D18" s="15">
        <v>14</v>
      </c>
      <c r="E18" s="15">
        <v>12</v>
      </c>
      <c r="F18" s="15">
        <v>13</v>
      </c>
      <c r="G18" s="15">
        <v>8</v>
      </c>
      <c r="H18" s="15">
        <v>8</v>
      </c>
      <c r="I18" s="15"/>
      <c r="J18" s="15"/>
      <c r="K18" s="15"/>
      <c r="L18" s="15"/>
      <c r="M18" s="15"/>
      <c r="N18" s="15"/>
      <c r="O18" s="15"/>
      <c r="P18" s="15">
        <v>5</v>
      </c>
      <c r="Q18" s="15"/>
      <c r="R18" s="15">
        <v>5</v>
      </c>
      <c r="S18" s="15"/>
      <c r="T18" s="15"/>
      <c r="U18" s="16"/>
      <c r="V18" s="41">
        <f t="shared" si="0"/>
        <v>96</v>
      </c>
    </row>
    <row r="19" spans="1:22" ht="18" customHeight="1" x14ac:dyDescent="0.15">
      <c r="A19" s="175" t="s">
        <v>7</v>
      </c>
      <c r="B19" s="7" t="s">
        <v>13</v>
      </c>
      <c r="C19" s="20">
        <v>60</v>
      </c>
      <c r="D19" s="21">
        <v>29</v>
      </c>
      <c r="E19" s="21">
        <v>20</v>
      </c>
      <c r="F19" s="21">
        <v>46</v>
      </c>
      <c r="G19" s="21">
        <v>37</v>
      </c>
      <c r="H19" s="21"/>
      <c r="I19" s="21">
        <v>32</v>
      </c>
      <c r="J19" s="21"/>
      <c r="K19" s="21"/>
      <c r="L19" s="21"/>
      <c r="M19" s="21"/>
      <c r="N19" s="21"/>
      <c r="O19" s="21"/>
      <c r="P19" s="21"/>
      <c r="Q19" s="21">
        <v>2</v>
      </c>
      <c r="R19" s="21"/>
      <c r="S19" s="21"/>
      <c r="T19" s="21"/>
      <c r="U19" s="22">
        <v>31</v>
      </c>
      <c r="V19" s="42">
        <f t="shared" si="0"/>
        <v>257</v>
      </c>
    </row>
    <row r="20" spans="1:22" ht="18" customHeight="1" x14ac:dyDescent="0.15">
      <c r="A20" s="176"/>
      <c r="B20" s="6" t="s">
        <v>14</v>
      </c>
      <c r="C20" s="17">
        <v>60</v>
      </c>
      <c r="D20" s="18">
        <v>29</v>
      </c>
      <c r="E20" s="18">
        <v>20</v>
      </c>
      <c r="F20" s="18">
        <v>46</v>
      </c>
      <c r="G20" s="18">
        <v>37</v>
      </c>
      <c r="H20" s="18"/>
      <c r="I20" s="18">
        <v>32</v>
      </c>
      <c r="J20" s="18"/>
      <c r="K20" s="18"/>
      <c r="L20" s="18"/>
      <c r="M20" s="18"/>
      <c r="N20" s="18"/>
      <c r="O20" s="18"/>
      <c r="P20" s="18"/>
      <c r="Q20" s="18">
        <v>2</v>
      </c>
      <c r="R20" s="18"/>
      <c r="S20" s="18"/>
      <c r="T20" s="18"/>
      <c r="U20" s="19">
        <v>31</v>
      </c>
      <c r="V20" s="40">
        <f t="shared" si="0"/>
        <v>257</v>
      </c>
    </row>
    <row r="21" spans="1:22" ht="18" customHeight="1" x14ac:dyDescent="0.15">
      <c r="A21" s="173" t="s">
        <v>8</v>
      </c>
      <c r="B21" s="4" t="s">
        <v>13</v>
      </c>
      <c r="C21" s="11">
        <v>51</v>
      </c>
      <c r="D21" s="12">
        <v>27</v>
      </c>
      <c r="E21" s="12">
        <v>20</v>
      </c>
      <c r="F21" s="12">
        <v>20</v>
      </c>
      <c r="G21" s="12">
        <v>17</v>
      </c>
      <c r="H21" s="12">
        <v>7</v>
      </c>
      <c r="I21" s="12"/>
      <c r="J21" s="12"/>
      <c r="K21" s="12"/>
      <c r="L21" s="12"/>
      <c r="M21" s="12"/>
      <c r="N21" s="12"/>
      <c r="O21" s="12"/>
      <c r="P21" s="12"/>
      <c r="Q21" s="12"/>
      <c r="R21" s="12">
        <v>2</v>
      </c>
      <c r="S21" s="12"/>
      <c r="T21" s="12"/>
      <c r="U21" s="13">
        <v>5</v>
      </c>
      <c r="V21" s="39">
        <f t="shared" si="0"/>
        <v>149</v>
      </c>
    </row>
    <row r="22" spans="1:22" ht="18" customHeight="1" x14ac:dyDescent="0.15">
      <c r="A22" s="172"/>
      <c r="B22" s="5" t="s">
        <v>14</v>
      </c>
      <c r="C22" s="14">
        <v>51</v>
      </c>
      <c r="D22" s="15">
        <v>27</v>
      </c>
      <c r="E22" s="15">
        <v>20</v>
      </c>
      <c r="F22" s="15">
        <v>20</v>
      </c>
      <c r="G22" s="15">
        <v>17</v>
      </c>
      <c r="H22" s="15">
        <v>7</v>
      </c>
      <c r="I22" s="15"/>
      <c r="J22" s="15"/>
      <c r="K22" s="15"/>
      <c r="L22" s="15"/>
      <c r="M22" s="15"/>
      <c r="N22" s="15"/>
      <c r="O22" s="15"/>
      <c r="P22" s="15"/>
      <c r="Q22" s="15"/>
      <c r="R22" s="15">
        <v>2</v>
      </c>
      <c r="S22" s="15"/>
      <c r="T22" s="15"/>
      <c r="U22" s="16">
        <v>5</v>
      </c>
      <c r="V22" s="41">
        <f t="shared" si="0"/>
        <v>149</v>
      </c>
    </row>
    <row r="23" spans="1:22" ht="18" customHeight="1" x14ac:dyDescent="0.15">
      <c r="A23" s="175" t="s">
        <v>9</v>
      </c>
      <c r="B23" s="7" t="s">
        <v>13</v>
      </c>
      <c r="C23" s="20">
        <v>121</v>
      </c>
      <c r="D23" s="21">
        <v>54</v>
      </c>
      <c r="E23" s="21">
        <v>50</v>
      </c>
      <c r="F23" s="21">
        <v>100</v>
      </c>
      <c r="G23" s="21">
        <v>63</v>
      </c>
      <c r="H23" s="21">
        <v>49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20</v>
      </c>
      <c r="V23" s="42">
        <f t="shared" si="0"/>
        <v>457</v>
      </c>
    </row>
    <row r="24" spans="1:22" ht="18" customHeight="1" x14ac:dyDescent="0.15">
      <c r="A24" s="176"/>
      <c r="B24" s="6" t="s">
        <v>14</v>
      </c>
      <c r="C24" s="17">
        <v>121</v>
      </c>
      <c r="D24" s="18">
        <v>54</v>
      </c>
      <c r="E24" s="18">
        <v>50</v>
      </c>
      <c r="F24" s="18">
        <v>100</v>
      </c>
      <c r="G24" s="18">
        <v>63</v>
      </c>
      <c r="H24" s="18">
        <v>49</v>
      </c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20</v>
      </c>
      <c r="V24" s="40">
        <f t="shared" si="0"/>
        <v>457</v>
      </c>
    </row>
    <row r="25" spans="1:22" ht="18" customHeight="1" x14ac:dyDescent="0.15">
      <c r="A25" s="173" t="s">
        <v>10</v>
      </c>
      <c r="B25" s="4" t="s">
        <v>13</v>
      </c>
      <c r="C25" s="11">
        <v>189</v>
      </c>
      <c r="D25" s="12">
        <v>75</v>
      </c>
      <c r="E25" s="12">
        <v>74</v>
      </c>
      <c r="F25" s="12">
        <v>71</v>
      </c>
      <c r="G25" s="12">
        <v>60</v>
      </c>
      <c r="H25" s="12">
        <v>7</v>
      </c>
      <c r="I25" s="12"/>
      <c r="J25" s="12"/>
      <c r="K25" s="12"/>
      <c r="L25" s="12"/>
      <c r="M25" s="12"/>
      <c r="N25" s="12"/>
      <c r="O25" s="12"/>
      <c r="P25" s="12"/>
      <c r="Q25" s="12"/>
      <c r="R25" s="12">
        <v>2</v>
      </c>
      <c r="S25" s="12"/>
      <c r="T25" s="12"/>
      <c r="U25" s="13">
        <v>10</v>
      </c>
      <c r="V25" s="39">
        <f t="shared" si="0"/>
        <v>488</v>
      </c>
    </row>
    <row r="26" spans="1:22" ht="18" customHeight="1" x14ac:dyDescent="0.15">
      <c r="A26" s="172"/>
      <c r="B26" s="5" t="s">
        <v>14</v>
      </c>
      <c r="C26" s="14">
        <v>189</v>
      </c>
      <c r="D26" s="15">
        <v>75</v>
      </c>
      <c r="E26" s="15">
        <v>74</v>
      </c>
      <c r="F26" s="15">
        <v>71</v>
      </c>
      <c r="G26" s="15">
        <v>60</v>
      </c>
      <c r="H26" s="15">
        <v>7</v>
      </c>
      <c r="I26" s="15"/>
      <c r="J26" s="15"/>
      <c r="K26" s="15"/>
      <c r="L26" s="15"/>
      <c r="M26" s="15"/>
      <c r="N26" s="15"/>
      <c r="O26" s="15"/>
      <c r="P26" s="15"/>
      <c r="Q26" s="15"/>
      <c r="R26" s="15">
        <v>2</v>
      </c>
      <c r="S26" s="15"/>
      <c r="T26" s="15"/>
      <c r="U26" s="16">
        <v>10</v>
      </c>
      <c r="V26" s="41">
        <f t="shared" si="0"/>
        <v>488</v>
      </c>
    </row>
    <row r="27" spans="1:22" ht="18" customHeight="1" x14ac:dyDescent="0.15">
      <c r="A27" s="175" t="s">
        <v>11</v>
      </c>
      <c r="B27" s="7" t="s">
        <v>13</v>
      </c>
      <c r="C27" s="20">
        <v>234</v>
      </c>
      <c r="D27" s="21">
        <v>105</v>
      </c>
      <c r="E27" s="21">
        <v>100</v>
      </c>
      <c r="F27" s="21">
        <v>114</v>
      </c>
      <c r="G27" s="21">
        <v>100</v>
      </c>
      <c r="H27" s="21"/>
      <c r="I27" s="21">
        <v>9</v>
      </c>
      <c r="J27" s="21"/>
      <c r="K27" s="21"/>
      <c r="L27" s="21"/>
      <c r="M27" s="21"/>
      <c r="N27" s="21"/>
      <c r="O27" s="21">
        <v>5</v>
      </c>
      <c r="P27" s="21"/>
      <c r="Q27" s="21"/>
      <c r="R27" s="21"/>
      <c r="S27" s="21"/>
      <c r="T27" s="21"/>
      <c r="U27" s="22">
        <v>7</v>
      </c>
      <c r="V27" s="42">
        <f t="shared" si="0"/>
        <v>674</v>
      </c>
    </row>
    <row r="28" spans="1:22" ht="18" customHeight="1" x14ac:dyDescent="0.15">
      <c r="A28" s="176"/>
      <c r="B28" s="6" t="s">
        <v>14</v>
      </c>
      <c r="C28" s="17">
        <v>234</v>
      </c>
      <c r="D28" s="18">
        <v>105</v>
      </c>
      <c r="E28" s="18">
        <v>100</v>
      </c>
      <c r="F28" s="18">
        <v>114</v>
      </c>
      <c r="G28" s="18">
        <v>100</v>
      </c>
      <c r="H28" s="18"/>
      <c r="I28" s="18">
        <v>9</v>
      </c>
      <c r="J28" s="18"/>
      <c r="K28" s="18"/>
      <c r="L28" s="18"/>
      <c r="M28" s="18"/>
      <c r="N28" s="18"/>
      <c r="O28" s="18">
        <v>5</v>
      </c>
      <c r="P28" s="18"/>
      <c r="Q28" s="18"/>
      <c r="R28" s="18"/>
      <c r="S28" s="18"/>
      <c r="T28" s="18"/>
      <c r="U28" s="19">
        <v>7</v>
      </c>
      <c r="V28" s="40">
        <f t="shared" si="0"/>
        <v>674</v>
      </c>
    </row>
    <row r="29" spans="1:22" ht="18" customHeight="1" x14ac:dyDescent="0.15">
      <c r="A29" s="173" t="s">
        <v>12</v>
      </c>
      <c r="B29" s="4" t="s">
        <v>13</v>
      </c>
      <c r="C29" s="11">
        <v>70</v>
      </c>
      <c r="D29" s="12">
        <v>22</v>
      </c>
      <c r="E29" s="12">
        <v>20</v>
      </c>
      <c r="F29" s="12">
        <v>25</v>
      </c>
      <c r="G29" s="12">
        <v>20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5</v>
      </c>
      <c r="V29" s="39">
        <f t="shared" si="0"/>
        <v>162</v>
      </c>
    </row>
    <row r="30" spans="1:22" ht="18" customHeight="1" x14ac:dyDescent="0.15">
      <c r="A30" s="172"/>
      <c r="B30" s="5" t="s">
        <v>14</v>
      </c>
      <c r="C30" s="14">
        <v>70</v>
      </c>
      <c r="D30" s="15">
        <v>22</v>
      </c>
      <c r="E30" s="15">
        <v>20</v>
      </c>
      <c r="F30" s="15">
        <v>25</v>
      </c>
      <c r="G30" s="15">
        <v>20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5</v>
      </c>
      <c r="V30" s="41">
        <f t="shared" si="0"/>
        <v>162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981</v>
      </c>
      <c r="D31" s="12">
        <f t="shared" ref="D31:V31" si="1">+D7+D9+D11+D13+D15+D17+D19+D21+D23+D25+D27+D29</f>
        <v>365</v>
      </c>
      <c r="E31" s="12">
        <f t="shared" si="1"/>
        <v>352</v>
      </c>
      <c r="F31" s="12">
        <f t="shared" si="1"/>
        <v>467</v>
      </c>
      <c r="G31" s="12">
        <f t="shared" si="1"/>
        <v>354</v>
      </c>
      <c r="H31" s="12">
        <f t="shared" si="1"/>
        <v>92</v>
      </c>
      <c r="I31" s="12">
        <f t="shared" si="1"/>
        <v>85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5</v>
      </c>
      <c r="P31" s="12">
        <f t="shared" si="1"/>
        <v>5</v>
      </c>
      <c r="Q31" s="12">
        <f t="shared" si="1"/>
        <v>7</v>
      </c>
      <c r="R31" s="12">
        <f t="shared" si="1"/>
        <v>37</v>
      </c>
      <c r="S31" s="12">
        <f t="shared" si="1"/>
        <v>0</v>
      </c>
      <c r="T31" s="12">
        <f t="shared" si="1"/>
        <v>4</v>
      </c>
      <c r="U31" s="13">
        <f t="shared" si="1"/>
        <v>82</v>
      </c>
      <c r="V31" s="39">
        <f t="shared" si="1"/>
        <v>2836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981</v>
      </c>
      <c r="D32" s="15">
        <f t="shared" si="3"/>
        <v>365</v>
      </c>
      <c r="E32" s="15">
        <f t="shared" si="3"/>
        <v>352</v>
      </c>
      <c r="F32" s="15">
        <f t="shared" si="3"/>
        <v>467</v>
      </c>
      <c r="G32" s="15">
        <f t="shared" si="3"/>
        <v>354</v>
      </c>
      <c r="H32" s="15">
        <f t="shared" si="3"/>
        <v>92</v>
      </c>
      <c r="I32" s="15">
        <f t="shared" si="3"/>
        <v>85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5</v>
      </c>
      <c r="P32" s="15">
        <f t="shared" si="3"/>
        <v>5</v>
      </c>
      <c r="Q32" s="15">
        <f t="shared" si="3"/>
        <v>7</v>
      </c>
      <c r="R32" s="15">
        <f t="shared" si="3"/>
        <v>37</v>
      </c>
      <c r="S32" s="15">
        <f t="shared" si="3"/>
        <v>0</v>
      </c>
      <c r="T32" s="15">
        <f t="shared" si="3"/>
        <v>4</v>
      </c>
      <c r="U32" s="16">
        <f t="shared" si="3"/>
        <v>82</v>
      </c>
      <c r="V32" s="41">
        <f t="shared" si="3"/>
        <v>2836</v>
      </c>
    </row>
    <row r="33" spans="1:22" ht="18" customHeight="1" x14ac:dyDescent="0.15">
      <c r="A33" s="177" t="s">
        <v>260</v>
      </c>
      <c r="B33" s="4" t="s">
        <v>13</v>
      </c>
      <c r="C33" s="11">
        <v>641</v>
      </c>
      <c r="D33" s="12">
        <v>130</v>
      </c>
      <c r="E33" s="12">
        <v>63</v>
      </c>
      <c r="F33" s="12">
        <v>288</v>
      </c>
      <c r="G33" s="12">
        <v>75</v>
      </c>
      <c r="H33" s="12">
        <v>0</v>
      </c>
      <c r="I33" s="12">
        <v>44</v>
      </c>
      <c r="J33" s="12">
        <v>0</v>
      </c>
      <c r="K33" s="128">
        <v>0</v>
      </c>
      <c r="L33" s="128">
        <v>2</v>
      </c>
      <c r="M33" s="128">
        <v>0</v>
      </c>
      <c r="N33" s="12">
        <v>1</v>
      </c>
      <c r="O33" s="12">
        <v>0</v>
      </c>
      <c r="P33" s="12">
        <v>9</v>
      </c>
      <c r="Q33" s="12">
        <v>1</v>
      </c>
      <c r="R33" s="12">
        <v>53</v>
      </c>
      <c r="S33" s="12">
        <v>4</v>
      </c>
      <c r="T33" s="12">
        <v>1</v>
      </c>
      <c r="U33" s="13">
        <v>5</v>
      </c>
      <c r="V33" s="39">
        <f>SUM(C33:U33)</f>
        <v>1317</v>
      </c>
    </row>
    <row r="34" spans="1:22" ht="18" customHeight="1" x14ac:dyDescent="0.15">
      <c r="A34" s="172"/>
      <c r="B34" s="5" t="s">
        <v>14</v>
      </c>
      <c r="C34" s="14">
        <v>641</v>
      </c>
      <c r="D34" s="15">
        <v>130</v>
      </c>
      <c r="E34" s="15">
        <v>63</v>
      </c>
      <c r="F34" s="15">
        <v>288</v>
      </c>
      <c r="G34" s="15">
        <v>75</v>
      </c>
      <c r="H34" s="15">
        <v>0</v>
      </c>
      <c r="I34" s="15">
        <v>44</v>
      </c>
      <c r="J34" s="15">
        <v>0</v>
      </c>
      <c r="K34" s="129">
        <v>0</v>
      </c>
      <c r="L34" s="129">
        <v>2</v>
      </c>
      <c r="M34" s="129">
        <v>0</v>
      </c>
      <c r="N34" s="15">
        <v>1</v>
      </c>
      <c r="O34" s="15">
        <v>0</v>
      </c>
      <c r="P34" s="15">
        <v>9</v>
      </c>
      <c r="Q34" s="15">
        <v>1</v>
      </c>
      <c r="R34" s="15">
        <v>53</v>
      </c>
      <c r="S34" s="15">
        <v>4</v>
      </c>
      <c r="T34" s="15">
        <v>1</v>
      </c>
      <c r="U34" s="16">
        <v>5</v>
      </c>
      <c r="V34" s="41">
        <f>SUM(C34:U34)</f>
        <v>1317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1.5304212168486739</v>
      </c>
      <c r="D35" s="44">
        <f t="shared" ref="D35:V35" si="5">IF(D33=0,"- ",+D31/D33)</f>
        <v>2.8076923076923075</v>
      </c>
      <c r="E35" s="44">
        <f t="shared" si="5"/>
        <v>5.587301587301587</v>
      </c>
      <c r="F35" s="44">
        <f t="shared" si="5"/>
        <v>1.6215277777777777</v>
      </c>
      <c r="G35" s="44">
        <f t="shared" si="5"/>
        <v>4.72</v>
      </c>
      <c r="H35" s="44" t="str">
        <f t="shared" si="5"/>
        <v xml:space="preserve">- </v>
      </c>
      <c r="I35" s="44">
        <f t="shared" si="5"/>
        <v>1.9318181818181819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0.55555555555555558</v>
      </c>
      <c r="Q35" s="44">
        <f t="shared" si="5"/>
        <v>7</v>
      </c>
      <c r="R35" s="44">
        <f t="shared" si="5"/>
        <v>0.69811320754716977</v>
      </c>
      <c r="S35" s="44">
        <f t="shared" si="5"/>
        <v>0</v>
      </c>
      <c r="T35" s="44">
        <f t="shared" si="5"/>
        <v>4</v>
      </c>
      <c r="U35" s="45">
        <f t="shared" si="5"/>
        <v>16.399999999999999</v>
      </c>
      <c r="V35" s="46">
        <f t="shared" si="5"/>
        <v>2.1533788914198939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1.5304212168486739</v>
      </c>
      <c r="D36" s="48">
        <f t="shared" si="7"/>
        <v>2.8076923076923075</v>
      </c>
      <c r="E36" s="48">
        <f t="shared" si="7"/>
        <v>5.587301587301587</v>
      </c>
      <c r="F36" s="48">
        <f t="shared" si="7"/>
        <v>1.6215277777777777</v>
      </c>
      <c r="G36" s="48">
        <f t="shared" si="7"/>
        <v>4.72</v>
      </c>
      <c r="H36" s="48" t="str">
        <f t="shared" si="7"/>
        <v xml:space="preserve">- </v>
      </c>
      <c r="I36" s="48">
        <f t="shared" si="7"/>
        <v>1.9318181818181819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0.55555555555555558</v>
      </c>
      <c r="Q36" s="48">
        <f t="shared" si="7"/>
        <v>7</v>
      </c>
      <c r="R36" s="48">
        <f t="shared" si="7"/>
        <v>0.69811320754716977</v>
      </c>
      <c r="S36" s="48">
        <f t="shared" si="7"/>
        <v>0</v>
      </c>
      <c r="T36" s="48">
        <f t="shared" si="7"/>
        <v>4</v>
      </c>
      <c r="U36" s="49">
        <f t="shared" si="7"/>
        <v>16.399999999999999</v>
      </c>
      <c r="V36" s="50">
        <f t="shared" si="7"/>
        <v>2.1533788914198939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104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16</v>
      </c>
      <c r="R4" s="23" t="s">
        <v>37</v>
      </c>
      <c r="S4" s="23"/>
      <c r="T4" s="25" t="s">
        <v>33</v>
      </c>
      <c r="U4" s="25"/>
      <c r="V4" s="26" t="s">
        <v>105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3887</v>
      </c>
      <c r="D7" s="12">
        <v>1525</v>
      </c>
      <c r="E7" s="12">
        <v>8138</v>
      </c>
      <c r="F7" s="12">
        <v>881</v>
      </c>
      <c r="G7" s="12">
        <v>520</v>
      </c>
      <c r="H7" s="12">
        <v>230</v>
      </c>
      <c r="I7" s="12">
        <v>1674</v>
      </c>
      <c r="J7" s="12"/>
      <c r="K7" s="12">
        <v>164</v>
      </c>
      <c r="L7" s="12">
        <v>1</v>
      </c>
      <c r="M7" s="12">
        <v>114</v>
      </c>
      <c r="N7" s="12">
        <v>2</v>
      </c>
      <c r="O7" s="12">
        <v>12</v>
      </c>
      <c r="P7" s="12">
        <v>9</v>
      </c>
      <c r="Q7" s="12">
        <v>1</v>
      </c>
      <c r="R7" s="12">
        <v>25</v>
      </c>
      <c r="S7" s="12">
        <v>7</v>
      </c>
      <c r="T7" s="12">
        <v>29</v>
      </c>
      <c r="U7" s="13">
        <v>224</v>
      </c>
      <c r="V7" s="39">
        <f>SUM(C7:U7)</f>
        <v>17443</v>
      </c>
    </row>
    <row r="8" spans="1:22" ht="18" customHeight="1" x14ac:dyDescent="0.15">
      <c r="A8" s="176"/>
      <c r="B8" s="6" t="s">
        <v>14</v>
      </c>
      <c r="C8" s="14">
        <v>4305</v>
      </c>
      <c r="D8" s="18">
        <v>1531</v>
      </c>
      <c r="E8" s="18">
        <v>8156</v>
      </c>
      <c r="F8" s="18">
        <v>945</v>
      </c>
      <c r="G8" s="18">
        <v>538</v>
      </c>
      <c r="H8" s="18">
        <v>233</v>
      </c>
      <c r="I8" s="18">
        <v>1753</v>
      </c>
      <c r="J8" s="18"/>
      <c r="K8" s="18">
        <v>168</v>
      </c>
      <c r="L8" s="18">
        <v>1</v>
      </c>
      <c r="M8" s="18">
        <v>114</v>
      </c>
      <c r="N8" s="18">
        <v>4</v>
      </c>
      <c r="O8" s="18">
        <v>14</v>
      </c>
      <c r="P8" s="18">
        <v>14</v>
      </c>
      <c r="Q8" s="18">
        <v>1</v>
      </c>
      <c r="R8" s="18">
        <v>25</v>
      </c>
      <c r="S8" s="18">
        <v>7</v>
      </c>
      <c r="T8" s="18">
        <v>31</v>
      </c>
      <c r="U8" s="19">
        <v>240</v>
      </c>
      <c r="V8" s="40">
        <f t="shared" ref="V8:V30" si="0">SUM(C8:U8)</f>
        <v>18080</v>
      </c>
    </row>
    <row r="9" spans="1:22" ht="18" customHeight="1" x14ac:dyDescent="0.15">
      <c r="A9" s="173" t="s">
        <v>2</v>
      </c>
      <c r="B9" s="4" t="s">
        <v>13</v>
      </c>
      <c r="C9" s="11">
        <v>3487</v>
      </c>
      <c r="D9" s="12">
        <v>1738</v>
      </c>
      <c r="E9" s="12">
        <v>6454</v>
      </c>
      <c r="F9" s="12">
        <v>967</v>
      </c>
      <c r="G9" s="12">
        <v>1243</v>
      </c>
      <c r="H9" s="12">
        <v>213</v>
      </c>
      <c r="I9" s="12">
        <v>1594</v>
      </c>
      <c r="J9" s="12"/>
      <c r="K9" s="12">
        <v>341</v>
      </c>
      <c r="L9" s="12">
        <v>5</v>
      </c>
      <c r="M9" s="12">
        <v>3</v>
      </c>
      <c r="N9" s="12">
        <v>1</v>
      </c>
      <c r="O9" s="12">
        <v>5</v>
      </c>
      <c r="P9" s="12">
        <v>8</v>
      </c>
      <c r="Q9" s="12">
        <v>5</v>
      </c>
      <c r="R9" s="12">
        <v>129</v>
      </c>
      <c r="S9" s="12">
        <v>12</v>
      </c>
      <c r="T9" s="12">
        <v>41</v>
      </c>
      <c r="U9" s="13">
        <v>560</v>
      </c>
      <c r="V9" s="39">
        <f t="shared" si="0"/>
        <v>16806</v>
      </c>
    </row>
    <row r="10" spans="1:22" ht="18" customHeight="1" x14ac:dyDescent="0.15">
      <c r="A10" s="172"/>
      <c r="B10" s="5" t="s">
        <v>14</v>
      </c>
      <c r="C10" s="14">
        <v>3627</v>
      </c>
      <c r="D10" s="15">
        <v>1746</v>
      </c>
      <c r="E10" s="15">
        <v>6491</v>
      </c>
      <c r="F10" s="15">
        <v>999</v>
      </c>
      <c r="G10" s="15">
        <v>1292</v>
      </c>
      <c r="H10" s="15">
        <v>218</v>
      </c>
      <c r="I10" s="15">
        <v>1660</v>
      </c>
      <c r="J10" s="15"/>
      <c r="K10" s="15">
        <v>348</v>
      </c>
      <c r="L10" s="15">
        <v>5</v>
      </c>
      <c r="M10" s="15">
        <v>3</v>
      </c>
      <c r="N10" s="15">
        <v>2</v>
      </c>
      <c r="O10" s="15">
        <v>5</v>
      </c>
      <c r="P10" s="15">
        <v>12</v>
      </c>
      <c r="Q10" s="15">
        <v>7</v>
      </c>
      <c r="R10" s="15">
        <v>131</v>
      </c>
      <c r="S10" s="15">
        <v>12</v>
      </c>
      <c r="T10" s="15">
        <v>55</v>
      </c>
      <c r="U10" s="16">
        <v>600</v>
      </c>
      <c r="V10" s="41">
        <f t="shared" si="0"/>
        <v>17213</v>
      </c>
    </row>
    <row r="11" spans="1:22" ht="18" customHeight="1" x14ac:dyDescent="0.15">
      <c r="A11" s="175" t="s">
        <v>3</v>
      </c>
      <c r="B11" s="7" t="s">
        <v>13</v>
      </c>
      <c r="C11" s="20">
        <v>3126</v>
      </c>
      <c r="D11" s="21">
        <v>2085</v>
      </c>
      <c r="E11" s="21">
        <v>6065</v>
      </c>
      <c r="F11" s="21">
        <v>906</v>
      </c>
      <c r="G11" s="21">
        <v>1420</v>
      </c>
      <c r="H11" s="21">
        <v>198</v>
      </c>
      <c r="I11" s="21">
        <v>1045</v>
      </c>
      <c r="J11" s="21"/>
      <c r="K11" s="21">
        <v>124</v>
      </c>
      <c r="L11" s="21">
        <v>10</v>
      </c>
      <c r="M11" s="21">
        <v>0</v>
      </c>
      <c r="N11" s="21">
        <v>4</v>
      </c>
      <c r="O11" s="21">
        <v>10</v>
      </c>
      <c r="P11" s="21">
        <v>20</v>
      </c>
      <c r="Q11" s="21">
        <v>4</v>
      </c>
      <c r="R11" s="21">
        <v>118</v>
      </c>
      <c r="S11" s="21">
        <v>4</v>
      </c>
      <c r="T11" s="21">
        <v>60</v>
      </c>
      <c r="U11" s="22">
        <v>923</v>
      </c>
      <c r="V11" s="42">
        <f t="shared" si="0"/>
        <v>16122</v>
      </c>
    </row>
    <row r="12" spans="1:22" ht="18" customHeight="1" x14ac:dyDescent="0.15">
      <c r="A12" s="176"/>
      <c r="B12" s="6" t="s">
        <v>14</v>
      </c>
      <c r="C12" s="17">
        <v>3576</v>
      </c>
      <c r="D12" s="18">
        <v>2106</v>
      </c>
      <c r="E12" s="18">
        <v>6108</v>
      </c>
      <c r="F12" s="18">
        <v>978</v>
      </c>
      <c r="G12" s="18">
        <v>1529</v>
      </c>
      <c r="H12" s="18">
        <v>214</v>
      </c>
      <c r="I12" s="18">
        <v>1076</v>
      </c>
      <c r="J12" s="18"/>
      <c r="K12" s="18">
        <v>126</v>
      </c>
      <c r="L12" s="18">
        <v>24</v>
      </c>
      <c r="M12" s="18">
        <v>0</v>
      </c>
      <c r="N12" s="18">
        <v>4</v>
      </c>
      <c r="O12" s="18">
        <v>14</v>
      </c>
      <c r="P12" s="18">
        <v>34</v>
      </c>
      <c r="Q12" s="18">
        <v>6</v>
      </c>
      <c r="R12" s="18">
        <v>133</v>
      </c>
      <c r="S12" s="18">
        <v>4</v>
      </c>
      <c r="T12" s="18">
        <v>77</v>
      </c>
      <c r="U12" s="19">
        <v>1026</v>
      </c>
      <c r="V12" s="40">
        <f t="shared" si="0"/>
        <v>17035</v>
      </c>
    </row>
    <row r="13" spans="1:22" ht="18" customHeight="1" x14ac:dyDescent="0.15">
      <c r="A13" s="173" t="s">
        <v>4</v>
      </c>
      <c r="B13" s="4" t="s">
        <v>13</v>
      </c>
      <c r="C13" s="11">
        <v>4882</v>
      </c>
      <c r="D13" s="12">
        <v>1731</v>
      </c>
      <c r="E13" s="12">
        <v>8769</v>
      </c>
      <c r="F13" s="12">
        <v>2214</v>
      </c>
      <c r="G13" s="12">
        <v>1103</v>
      </c>
      <c r="H13" s="12">
        <v>280</v>
      </c>
      <c r="I13" s="12">
        <v>1362</v>
      </c>
      <c r="J13" s="12"/>
      <c r="K13" s="12">
        <v>313</v>
      </c>
      <c r="L13" s="12">
        <v>12</v>
      </c>
      <c r="M13" s="12">
        <v>14</v>
      </c>
      <c r="N13" s="12">
        <v>11</v>
      </c>
      <c r="O13" s="12">
        <v>31</v>
      </c>
      <c r="P13" s="12">
        <v>17</v>
      </c>
      <c r="Q13" s="12">
        <v>14</v>
      </c>
      <c r="R13" s="12">
        <v>236</v>
      </c>
      <c r="S13" s="12">
        <v>7</v>
      </c>
      <c r="T13" s="12">
        <v>45</v>
      </c>
      <c r="U13" s="13">
        <v>1194</v>
      </c>
      <c r="V13" s="39">
        <f t="shared" si="0"/>
        <v>22235</v>
      </c>
    </row>
    <row r="14" spans="1:22" ht="18" customHeight="1" x14ac:dyDescent="0.15">
      <c r="A14" s="172"/>
      <c r="B14" s="5" t="s">
        <v>14</v>
      </c>
      <c r="C14" s="14">
        <v>5102</v>
      </c>
      <c r="D14" s="15">
        <v>1775</v>
      </c>
      <c r="E14" s="15">
        <v>8871</v>
      </c>
      <c r="F14" s="15">
        <v>2397</v>
      </c>
      <c r="G14" s="15">
        <v>1158</v>
      </c>
      <c r="H14" s="15">
        <v>291</v>
      </c>
      <c r="I14" s="15">
        <v>1397</v>
      </c>
      <c r="J14" s="15"/>
      <c r="K14" s="15">
        <v>317</v>
      </c>
      <c r="L14" s="15">
        <v>12</v>
      </c>
      <c r="M14" s="15">
        <v>14</v>
      </c>
      <c r="N14" s="15">
        <v>22</v>
      </c>
      <c r="O14" s="15">
        <v>56</v>
      </c>
      <c r="P14" s="15">
        <v>27</v>
      </c>
      <c r="Q14" s="15">
        <v>20</v>
      </c>
      <c r="R14" s="15">
        <v>279</v>
      </c>
      <c r="S14" s="15">
        <v>7</v>
      </c>
      <c r="T14" s="15">
        <v>51</v>
      </c>
      <c r="U14" s="16">
        <v>1379</v>
      </c>
      <c r="V14" s="41">
        <f t="shared" si="0"/>
        <v>23175</v>
      </c>
    </row>
    <row r="15" spans="1:22" ht="18" customHeight="1" x14ac:dyDescent="0.15">
      <c r="A15" s="175" t="s">
        <v>5</v>
      </c>
      <c r="B15" s="7" t="s">
        <v>13</v>
      </c>
      <c r="C15" s="20">
        <v>5106</v>
      </c>
      <c r="D15" s="21">
        <v>2866</v>
      </c>
      <c r="E15" s="21">
        <v>6210</v>
      </c>
      <c r="F15" s="21">
        <v>1505</v>
      </c>
      <c r="G15" s="21">
        <v>456</v>
      </c>
      <c r="H15" s="21">
        <v>99</v>
      </c>
      <c r="I15" s="21">
        <v>970</v>
      </c>
      <c r="J15" s="21"/>
      <c r="K15" s="21">
        <v>74</v>
      </c>
      <c r="L15" s="21">
        <v>27</v>
      </c>
      <c r="M15" s="21">
        <v>0</v>
      </c>
      <c r="N15" s="21">
        <v>5</v>
      </c>
      <c r="O15" s="21">
        <v>40</v>
      </c>
      <c r="P15" s="21">
        <v>23</v>
      </c>
      <c r="Q15" s="21">
        <v>17</v>
      </c>
      <c r="R15" s="21">
        <v>139</v>
      </c>
      <c r="S15" s="21">
        <v>31</v>
      </c>
      <c r="T15" s="21">
        <v>42</v>
      </c>
      <c r="U15" s="22">
        <v>802</v>
      </c>
      <c r="V15" s="42">
        <f t="shared" si="0"/>
        <v>18412</v>
      </c>
    </row>
    <row r="16" spans="1:22" ht="18" customHeight="1" x14ac:dyDescent="0.15">
      <c r="A16" s="176"/>
      <c r="B16" s="6" t="s">
        <v>14</v>
      </c>
      <c r="C16" s="17">
        <v>5810</v>
      </c>
      <c r="D16" s="18">
        <v>2978</v>
      </c>
      <c r="E16" s="18">
        <v>6337</v>
      </c>
      <c r="F16" s="18">
        <v>1638</v>
      </c>
      <c r="G16" s="18">
        <v>500</v>
      </c>
      <c r="H16" s="18">
        <v>99</v>
      </c>
      <c r="I16" s="18">
        <v>984</v>
      </c>
      <c r="J16" s="18"/>
      <c r="K16" s="18">
        <v>74</v>
      </c>
      <c r="L16" s="18">
        <v>33</v>
      </c>
      <c r="M16" s="18">
        <v>0</v>
      </c>
      <c r="N16" s="18">
        <v>5</v>
      </c>
      <c r="O16" s="18">
        <v>53</v>
      </c>
      <c r="P16" s="18">
        <v>57</v>
      </c>
      <c r="Q16" s="18">
        <v>35</v>
      </c>
      <c r="R16" s="18">
        <v>198</v>
      </c>
      <c r="S16" s="18">
        <v>43</v>
      </c>
      <c r="T16" s="18">
        <v>66</v>
      </c>
      <c r="U16" s="19">
        <v>924</v>
      </c>
      <c r="V16" s="40">
        <f t="shared" si="0"/>
        <v>19834</v>
      </c>
    </row>
    <row r="17" spans="1:22" ht="18" customHeight="1" x14ac:dyDescent="0.15">
      <c r="A17" s="173" t="s">
        <v>6</v>
      </c>
      <c r="B17" s="4" t="s">
        <v>13</v>
      </c>
      <c r="C17" s="11">
        <v>3861</v>
      </c>
      <c r="D17" s="12">
        <v>1779</v>
      </c>
      <c r="E17" s="12">
        <v>6443</v>
      </c>
      <c r="F17" s="12">
        <v>612</v>
      </c>
      <c r="G17" s="12">
        <v>572</v>
      </c>
      <c r="H17" s="12">
        <v>256</v>
      </c>
      <c r="I17" s="12">
        <v>535</v>
      </c>
      <c r="J17" s="12"/>
      <c r="K17" s="12">
        <v>137</v>
      </c>
      <c r="L17" s="12">
        <v>19</v>
      </c>
      <c r="M17" s="12">
        <v>50</v>
      </c>
      <c r="N17" s="12">
        <v>0</v>
      </c>
      <c r="O17" s="12">
        <v>13</v>
      </c>
      <c r="P17" s="12">
        <v>14</v>
      </c>
      <c r="Q17" s="12">
        <v>8</v>
      </c>
      <c r="R17" s="12">
        <v>73</v>
      </c>
      <c r="S17" s="12">
        <v>7</v>
      </c>
      <c r="T17" s="12">
        <v>44</v>
      </c>
      <c r="U17" s="13">
        <v>770</v>
      </c>
      <c r="V17" s="39">
        <f t="shared" si="0"/>
        <v>15193</v>
      </c>
    </row>
    <row r="18" spans="1:22" ht="18" customHeight="1" x14ac:dyDescent="0.15">
      <c r="A18" s="172"/>
      <c r="B18" s="5" t="s">
        <v>14</v>
      </c>
      <c r="C18" s="14">
        <v>4188</v>
      </c>
      <c r="D18" s="15">
        <v>1802</v>
      </c>
      <c r="E18" s="15">
        <v>6550</v>
      </c>
      <c r="F18" s="15">
        <v>650</v>
      </c>
      <c r="G18" s="15">
        <v>622</v>
      </c>
      <c r="H18" s="15">
        <v>262</v>
      </c>
      <c r="I18" s="15">
        <v>545</v>
      </c>
      <c r="J18" s="15"/>
      <c r="K18" s="15">
        <v>138</v>
      </c>
      <c r="L18" s="15">
        <v>19</v>
      </c>
      <c r="M18" s="15">
        <v>50</v>
      </c>
      <c r="N18" s="15">
        <v>0</v>
      </c>
      <c r="O18" s="15">
        <v>27</v>
      </c>
      <c r="P18" s="15">
        <v>14</v>
      </c>
      <c r="Q18" s="15">
        <v>8</v>
      </c>
      <c r="R18" s="15">
        <v>94</v>
      </c>
      <c r="S18" s="15">
        <v>7</v>
      </c>
      <c r="T18" s="15">
        <v>65</v>
      </c>
      <c r="U18" s="16">
        <v>804</v>
      </c>
      <c r="V18" s="41">
        <f t="shared" si="0"/>
        <v>15845</v>
      </c>
    </row>
    <row r="19" spans="1:22" ht="18" customHeight="1" x14ac:dyDescent="0.15">
      <c r="A19" s="175" t="s">
        <v>7</v>
      </c>
      <c r="B19" s="7" t="s">
        <v>13</v>
      </c>
      <c r="C19" s="20">
        <v>4343</v>
      </c>
      <c r="D19" s="21">
        <v>2024</v>
      </c>
      <c r="E19" s="21">
        <v>8354</v>
      </c>
      <c r="F19" s="21">
        <v>1129</v>
      </c>
      <c r="G19" s="21">
        <v>925</v>
      </c>
      <c r="H19" s="21">
        <v>595</v>
      </c>
      <c r="I19" s="21">
        <v>1411</v>
      </c>
      <c r="J19" s="21"/>
      <c r="K19" s="21">
        <v>64</v>
      </c>
      <c r="L19" s="21">
        <v>53</v>
      </c>
      <c r="M19" s="21">
        <v>69</v>
      </c>
      <c r="N19" s="21">
        <v>6</v>
      </c>
      <c r="O19" s="21">
        <v>25</v>
      </c>
      <c r="P19" s="21">
        <v>17</v>
      </c>
      <c r="Q19" s="21">
        <v>9</v>
      </c>
      <c r="R19" s="21">
        <v>171</v>
      </c>
      <c r="S19" s="21">
        <v>4</v>
      </c>
      <c r="T19" s="21">
        <v>22</v>
      </c>
      <c r="U19" s="22">
        <v>851</v>
      </c>
      <c r="V19" s="42">
        <f t="shared" si="0"/>
        <v>20072</v>
      </c>
    </row>
    <row r="20" spans="1:22" ht="18" customHeight="1" x14ac:dyDescent="0.15">
      <c r="A20" s="176"/>
      <c r="B20" s="6" t="s">
        <v>14</v>
      </c>
      <c r="C20" s="17">
        <v>4679</v>
      </c>
      <c r="D20" s="18">
        <v>2038</v>
      </c>
      <c r="E20" s="18">
        <v>8388</v>
      </c>
      <c r="F20" s="18">
        <v>1403</v>
      </c>
      <c r="G20" s="18">
        <v>983</v>
      </c>
      <c r="H20" s="18">
        <v>638</v>
      </c>
      <c r="I20" s="18">
        <v>1445</v>
      </c>
      <c r="J20" s="18"/>
      <c r="K20" s="18">
        <v>64</v>
      </c>
      <c r="L20" s="18">
        <v>53</v>
      </c>
      <c r="M20" s="18">
        <v>71</v>
      </c>
      <c r="N20" s="18">
        <v>6</v>
      </c>
      <c r="O20" s="18">
        <v>43</v>
      </c>
      <c r="P20" s="18">
        <v>30</v>
      </c>
      <c r="Q20" s="18">
        <v>11</v>
      </c>
      <c r="R20" s="18">
        <v>199</v>
      </c>
      <c r="S20" s="18">
        <v>4</v>
      </c>
      <c r="T20" s="18">
        <v>24</v>
      </c>
      <c r="U20" s="19">
        <v>886</v>
      </c>
      <c r="V20" s="40">
        <f t="shared" si="0"/>
        <v>20965</v>
      </c>
    </row>
    <row r="21" spans="1:22" ht="18" customHeight="1" x14ac:dyDescent="0.15">
      <c r="A21" s="173" t="s">
        <v>8</v>
      </c>
      <c r="B21" s="4" t="s">
        <v>13</v>
      </c>
      <c r="C21" s="11">
        <v>3302</v>
      </c>
      <c r="D21" s="12">
        <v>1980</v>
      </c>
      <c r="E21" s="12">
        <v>7253</v>
      </c>
      <c r="F21" s="12">
        <v>812</v>
      </c>
      <c r="G21" s="12">
        <v>800</v>
      </c>
      <c r="H21" s="12">
        <v>368</v>
      </c>
      <c r="I21" s="12">
        <v>457</v>
      </c>
      <c r="J21" s="12"/>
      <c r="K21" s="12">
        <v>90</v>
      </c>
      <c r="L21" s="12">
        <v>0</v>
      </c>
      <c r="M21" s="12">
        <v>40</v>
      </c>
      <c r="N21" s="12">
        <v>10</v>
      </c>
      <c r="O21" s="12">
        <v>8</v>
      </c>
      <c r="P21" s="12">
        <v>2</v>
      </c>
      <c r="Q21" s="12">
        <v>2</v>
      </c>
      <c r="R21" s="12">
        <v>51</v>
      </c>
      <c r="S21" s="12">
        <v>2</v>
      </c>
      <c r="T21" s="12">
        <v>30</v>
      </c>
      <c r="U21" s="13">
        <v>252</v>
      </c>
      <c r="V21" s="39">
        <f t="shared" si="0"/>
        <v>15459</v>
      </c>
    </row>
    <row r="22" spans="1:22" ht="18" customHeight="1" x14ac:dyDescent="0.15">
      <c r="A22" s="172"/>
      <c r="B22" s="5" t="s">
        <v>14</v>
      </c>
      <c r="C22" s="14">
        <v>3494</v>
      </c>
      <c r="D22" s="15">
        <v>1982</v>
      </c>
      <c r="E22" s="15">
        <v>7307</v>
      </c>
      <c r="F22" s="15">
        <v>845</v>
      </c>
      <c r="G22" s="15">
        <v>831</v>
      </c>
      <c r="H22" s="15">
        <v>400</v>
      </c>
      <c r="I22" s="15">
        <v>461</v>
      </c>
      <c r="J22" s="15"/>
      <c r="K22" s="15">
        <v>90</v>
      </c>
      <c r="L22" s="15">
        <v>0</v>
      </c>
      <c r="M22" s="15">
        <v>40</v>
      </c>
      <c r="N22" s="15">
        <v>10</v>
      </c>
      <c r="O22" s="15">
        <v>10</v>
      </c>
      <c r="P22" s="15">
        <v>2</v>
      </c>
      <c r="Q22" s="15">
        <v>2</v>
      </c>
      <c r="R22" s="15">
        <v>64</v>
      </c>
      <c r="S22" s="15">
        <v>2</v>
      </c>
      <c r="T22" s="15">
        <v>55</v>
      </c>
      <c r="U22" s="16">
        <v>264</v>
      </c>
      <c r="V22" s="41">
        <f t="shared" si="0"/>
        <v>15859</v>
      </c>
    </row>
    <row r="23" spans="1:22" ht="18" customHeight="1" x14ac:dyDescent="0.15">
      <c r="A23" s="175" t="s">
        <v>9</v>
      </c>
      <c r="B23" s="7" t="s">
        <v>13</v>
      </c>
      <c r="C23" s="20">
        <v>7229</v>
      </c>
      <c r="D23" s="21">
        <v>2924</v>
      </c>
      <c r="E23" s="21">
        <v>9327</v>
      </c>
      <c r="F23" s="21">
        <v>2046</v>
      </c>
      <c r="G23" s="21">
        <v>2855</v>
      </c>
      <c r="H23" s="21">
        <v>945</v>
      </c>
      <c r="I23" s="21">
        <v>1434</v>
      </c>
      <c r="J23" s="21"/>
      <c r="K23" s="21">
        <v>726</v>
      </c>
      <c r="L23" s="21">
        <v>62</v>
      </c>
      <c r="M23" s="21">
        <v>120</v>
      </c>
      <c r="N23" s="21">
        <v>12</v>
      </c>
      <c r="O23" s="21">
        <v>8</v>
      </c>
      <c r="P23" s="21">
        <v>12</v>
      </c>
      <c r="Q23" s="21">
        <v>1</v>
      </c>
      <c r="R23" s="21">
        <v>101</v>
      </c>
      <c r="S23" s="21">
        <v>14</v>
      </c>
      <c r="T23" s="21">
        <v>41</v>
      </c>
      <c r="U23" s="22">
        <v>1708</v>
      </c>
      <c r="V23" s="42">
        <f t="shared" si="0"/>
        <v>29565</v>
      </c>
    </row>
    <row r="24" spans="1:22" ht="18" customHeight="1" x14ac:dyDescent="0.15">
      <c r="A24" s="176"/>
      <c r="B24" s="6" t="s">
        <v>14</v>
      </c>
      <c r="C24" s="17">
        <v>8304</v>
      </c>
      <c r="D24" s="18">
        <v>2958</v>
      </c>
      <c r="E24" s="18">
        <v>9387</v>
      </c>
      <c r="F24" s="18">
        <v>2327</v>
      </c>
      <c r="G24" s="18">
        <v>2983</v>
      </c>
      <c r="H24" s="18">
        <v>992</v>
      </c>
      <c r="I24" s="18">
        <v>1471</v>
      </c>
      <c r="J24" s="18"/>
      <c r="K24" s="18">
        <v>747</v>
      </c>
      <c r="L24" s="18">
        <v>62</v>
      </c>
      <c r="M24" s="18">
        <v>120</v>
      </c>
      <c r="N24" s="18">
        <v>49</v>
      </c>
      <c r="O24" s="18">
        <v>11</v>
      </c>
      <c r="P24" s="18">
        <v>27</v>
      </c>
      <c r="Q24" s="18">
        <v>2</v>
      </c>
      <c r="R24" s="18">
        <v>119</v>
      </c>
      <c r="S24" s="18">
        <v>28</v>
      </c>
      <c r="T24" s="18">
        <v>47</v>
      </c>
      <c r="U24" s="19">
        <v>1741</v>
      </c>
      <c r="V24" s="40">
        <f t="shared" si="0"/>
        <v>31375</v>
      </c>
    </row>
    <row r="25" spans="1:22" ht="18" customHeight="1" x14ac:dyDescent="0.15">
      <c r="A25" s="173" t="s">
        <v>10</v>
      </c>
      <c r="B25" s="4" t="s">
        <v>13</v>
      </c>
      <c r="C25" s="11">
        <v>12018</v>
      </c>
      <c r="D25" s="12">
        <v>5298</v>
      </c>
      <c r="E25" s="12">
        <v>7682</v>
      </c>
      <c r="F25" s="12">
        <v>1638</v>
      </c>
      <c r="G25" s="12">
        <v>328</v>
      </c>
      <c r="H25" s="12">
        <v>313</v>
      </c>
      <c r="I25" s="12">
        <v>1455</v>
      </c>
      <c r="J25" s="12"/>
      <c r="K25" s="12">
        <v>280</v>
      </c>
      <c r="L25" s="12">
        <v>16</v>
      </c>
      <c r="M25" s="12">
        <v>26</v>
      </c>
      <c r="N25" s="12">
        <v>2</v>
      </c>
      <c r="O25" s="12">
        <v>10</v>
      </c>
      <c r="P25" s="12">
        <v>5</v>
      </c>
      <c r="Q25" s="12">
        <v>5</v>
      </c>
      <c r="R25" s="12">
        <v>86</v>
      </c>
      <c r="S25" s="12">
        <v>8</v>
      </c>
      <c r="T25" s="12">
        <v>154</v>
      </c>
      <c r="U25" s="13">
        <v>449</v>
      </c>
      <c r="V25" s="39">
        <f t="shared" si="0"/>
        <v>29773</v>
      </c>
    </row>
    <row r="26" spans="1:22" ht="18" customHeight="1" x14ac:dyDescent="0.15">
      <c r="A26" s="172"/>
      <c r="B26" s="5" t="s">
        <v>14</v>
      </c>
      <c r="C26" s="14">
        <v>13737</v>
      </c>
      <c r="D26" s="15">
        <v>5334</v>
      </c>
      <c r="E26" s="15">
        <v>7754</v>
      </c>
      <c r="F26" s="15">
        <v>1704</v>
      </c>
      <c r="G26" s="15">
        <v>343</v>
      </c>
      <c r="H26" s="15">
        <v>331</v>
      </c>
      <c r="I26" s="15">
        <v>1460</v>
      </c>
      <c r="J26" s="15"/>
      <c r="K26" s="15">
        <v>285</v>
      </c>
      <c r="L26" s="15">
        <v>22</v>
      </c>
      <c r="M26" s="15">
        <v>26</v>
      </c>
      <c r="N26" s="15">
        <v>24</v>
      </c>
      <c r="O26" s="15">
        <v>13</v>
      </c>
      <c r="P26" s="15">
        <v>10</v>
      </c>
      <c r="Q26" s="15">
        <v>5</v>
      </c>
      <c r="R26" s="15">
        <v>107</v>
      </c>
      <c r="S26" s="15">
        <v>26</v>
      </c>
      <c r="T26" s="15">
        <v>195</v>
      </c>
      <c r="U26" s="16">
        <v>490</v>
      </c>
      <c r="V26" s="41">
        <f t="shared" si="0"/>
        <v>31866</v>
      </c>
    </row>
    <row r="27" spans="1:22" ht="18" customHeight="1" x14ac:dyDescent="0.15">
      <c r="A27" s="175" t="s">
        <v>11</v>
      </c>
      <c r="B27" s="7" t="s">
        <v>13</v>
      </c>
      <c r="C27" s="20">
        <v>14176</v>
      </c>
      <c r="D27" s="21">
        <v>3924</v>
      </c>
      <c r="E27" s="21">
        <v>5156</v>
      </c>
      <c r="F27" s="21">
        <v>1797</v>
      </c>
      <c r="G27" s="21">
        <v>315</v>
      </c>
      <c r="H27" s="21">
        <v>319</v>
      </c>
      <c r="I27" s="21">
        <v>1615</v>
      </c>
      <c r="J27" s="21"/>
      <c r="K27" s="21">
        <v>78</v>
      </c>
      <c r="L27" s="21">
        <v>39</v>
      </c>
      <c r="M27" s="21">
        <v>23</v>
      </c>
      <c r="N27" s="21">
        <v>0</v>
      </c>
      <c r="O27" s="21">
        <v>11</v>
      </c>
      <c r="P27" s="21">
        <v>5</v>
      </c>
      <c r="Q27" s="21">
        <v>9</v>
      </c>
      <c r="R27" s="21">
        <v>114</v>
      </c>
      <c r="S27" s="21">
        <v>8</v>
      </c>
      <c r="T27" s="21">
        <v>70</v>
      </c>
      <c r="U27" s="22">
        <v>564</v>
      </c>
      <c r="V27" s="42">
        <f t="shared" si="0"/>
        <v>28223</v>
      </c>
    </row>
    <row r="28" spans="1:22" ht="18" customHeight="1" x14ac:dyDescent="0.15">
      <c r="A28" s="176"/>
      <c r="B28" s="6" t="s">
        <v>14</v>
      </c>
      <c r="C28" s="17">
        <v>16337</v>
      </c>
      <c r="D28" s="18">
        <v>3961</v>
      </c>
      <c r="E28" s="18">
        <v>5266</v>
      </c>
      <c r="F28" s="18">
        <v>1918</v>
      </c>
      <c r="G28" s="18">
        <v>355</v>
      </c>
      <c r="H28" s="18">
        <v>356</v>
      </c>
      <c r="I28" s="18">
        <v>1837</v>
      </c>
      <c r="J28" s="18"/>
      <c r="K28" s="18">
        <v>100</v>
      </c>
      <c r="L28" s="18">
        <v>45</v>
      </c>
      <c r="M28" s="18">
        <v>46</v>
      </c>
      <c r="N28" s="18">
        <v>0</v>
      </c>
      <c r="O28" s="18">
        <v>16</v>
      </c>
      <c r="P28" s="18">
        <v>11</v>
      </c>
      <c r="Q28" s="18">
        <v>13</v>
      </c>
      <c r="R28" s="18">
        <v>142</v>
      </c>
      <c r="S28" s="18">
        <v>12</v>
      </c>
      <c r="T28" s="18">
        <v>92</v>
      </c>
      <c r="U28" s="19">
        <v>621</v>
      </c>
      <c r="V28" s="40">
        <f t="shared" si="0"/>
        <v>31128</v>
      </c>
    </row>
    <row r="29" spans="1:22" ht="18" customHeight="1" x14ac:dyDescent="0.15">
      <c r="A29" s="173" t="s">
        <v>12</v>
      </c>
      <c r="B29" s="4" t="s">
        <v>13</v>
      </c>
      <c r="C29" s="11">
        <v>4713</v>
      </c>
      <c r="D29" s="12">
        <v>1815</v>
      </c>
      <c r="E29" s="12">
        <v>7154</v>
      </c>
      <c r="F29" s="12">
        <v>835</v>
      </c>
      <c r="G29" s="12">
        <v>255</v>
      </c>
      <c r="H29" s="12">
        <v>622</v>
      </c>
      <c r="I29" s="12">
        <v>2472</v>
      </c>
      <c r="J29" s="12"/>
      <c r="K29" s="12">
        <v>174</v>
      </c>
      <c r="L29" s="12">
        <v>163</v>
      </c>
      <c r="M29" s="12">
        <v>80</v>
      </c>
      <c r="N29" s="12">
        <v>0</v>
      </c>
      <c r="O29" s="12">
        <v>4</v>
      </c>
      <c r="P29" s="12">
        <v>8</v>
      </c>
      <c r="Q29" s="12">
        <v>7</v>
      </c>
      <c r="R29" s="12">
        <v>39</v>
      </c>
      <c r="S29" s="12">
        <v>16</v>
      </c>
      <c r="T29" s="12">
        <v>41</v>
      </c>
      <c r="U29" s="13">
        <v>147</v>
      </c>
      <c r="V29" s="39">
        <f t="shared" si="0"/>
        <v>18545</v>
      </c>
    </row>
    <row r="30" spans="1:22" ht="18" customHeight="1" x14ac:dyDescent="0.15">
      <c r="A30" s="172"/>
      <c r="B30" s="5" t="s">
        <v>14</v>
      </c>
      <c r="C30" s="14">
        <v>4860</v>
      </c>
      <c r="D30" s="15">
        <v>1815</v>
      </c>
      <c r="E30" s="15">
        <v>7180</v>
      </c>
      <c r="F30" s="15">
        <v>845</v>
      </c>
      <c r="G30" s="15">
        <v>282</v>
      </c>
      <c r="H30" s="15">
        <v>628</v>
      </c>
      <c r="I30" s="15">
        <v>2490</v>
      </c>
      <c r="J30" s="15"/>
      <c r="K30" s="15">
        <v>179</v>
      </c>
      <c r="L30" s="15">
        <v>166</v>
      </c>
      <c r="M30" s="15">
        <v>80</v>
      </c>
      <c r="N30" s="15">
        <v>0</v>
      </c>
      <c r="O30" s="15">
        <v>4</v>
      </c>
      <c r="P30" s="15">
        <v>10</v>
      </c>
      <c r="Q30" s="15">
        <v>14</v>
      </c>
      <c r="R30" s="15">
        <v>47</v>
      </c>
      <c r="S30" s="15">
        <v>23</v>
      </c>
      <c r="T30" s="15">
        <v>65</v>
      </c>
      <c r="U30" s="16">
        <v>171</v>
      </c>
      <c r="V30" s="41">
        <f t="shared" si="0"/>
        <v>18859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70130</v>
      </c>
      <c r="D31" s="12">
        <f t="shared" ref="D31:V31" si="1">+D7+D9+D11+D13+D15+D17+D19+D21+D23+D25+D27+D29</f>
        <v>29689</v>
      </c>
      <c r="E31" s="12">
        <f t="shared" si="1"/>
        <v>87005</v>
      </c>
      <c r="F31" s="12">
        <f t="shared" si="1"/>
        <v>15342</v>
      </c>
      <c r="G31" s="12">
        <f t="shared" si="1"/>
        <v>10792</v>
      </c>
      <c r="H31" s="12">
        <f t="shared" si="1"/>
        <v>4438</v>
      </c>
      <c r="I31" s="12">
        <f t="shared" si="1"/>
        <v>16024</v>
      </c>
      <c r="J31" s="12">
        <f t="shared" si="1"/>
        <v>0</v>
      </c>
      <c r="K31" s="12">
        <f t="shared" ref="K31:M31" si="2">+K7+K9+K11+K13+K15+K17+K19+K21+K23+K25+K27+K29</f>
        <v>2565</v>
      </c>
      <c r="L31" s="12">
        <f t="shared" si="2"/>
        <v>407</v>
      </c>
      <c r="M31" s="12">
        <f t="shared" si="2"/>
        <v>539</v>
      </c>
      <c r="N31" s="12">
        <f t="shared" si="1"/>
        <v>53</v>
      </c>
      <c r="O31" s="12">
        <f t="shared" si="1"/>
        <v>177</v>
      </c>
      <c r="P31" s="12">
        <f t="shared" si="1"/>
        <v>140</v>
      </c>
      <c r="Q31" s="12">
        <f t="shared" si="1"/>
        <v>82</v>
      </c>
      <c r="R31" s="12">
        <f t="shared" si="1"/>
        <v>1282</v>
      </c>
      <c r="S31" s="12">
        <f t="shared" si="1"/>
        <v>120</v>
      </c>
      <c r="T31" s="12">
        <f t="shared" si="1"/>
        <v>619</v>
      </c>
      <c r="U31" s="13">
        <f t="shared" si="1"/>
        <v>8444</v>
      </c>
      <c r="V31" s="39">
        <f t="shared" si="1"/>
        <v>247848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78019</v>
      </c>
      <c r="D32" s="15">
        <f t="shared" si="3"/>
        <v>30026</v>
      </c>
      <c r="E32" s="15">
        <f t="shared" si="3"/>
        <v>87795</v>
      </c>
      <c r="F32" s="15">
        <f t="shared" si="3"/>
        <v>16649</v>
      </c>
      <c r="G32" s="15">
        <f t="shared" si="3"/>
        <v>11416</v>
      </c>
      <c r="H32" s="15">
        <f t="shared" si="3"/>
        <v>4662</v>
      </c>
      <c r="I32" s="15">
        <f t="shared" si="3"/>
        <v>16579</v>
      </c>
      <c r="J32" s="15">
        <f t="shared" si="3"/>
        <v>0</v>
      </c>
      <c r="K32" s="15">
        <f t="shared" ref="K32:M32" si="4">+K8+K10+K12+K14+K16+K18+K20+K22+K24+K26+K28+K30</f>
        <v>2636</v>
      </c>
      <c r="L32" s="15">
        <f t="shared" si="4"/>
        <v>442</v>
      </c>
      <c r="M32" s="15">
        <f t="shared" si="4"/>
        <v>564</v>
      </c>
      <c r="N32" s="15">
        <f t="shared" si="3"/>
        <v>126</v>
      </c>
      <c r="O32" s="15">
        <f t="shared" si="3"/>
        <v>266</v>
      </c>
      <c r="P32" s="15">
        <f t="shared" si="3"/>
        <v>248</v>
      </c>
      <c r="Q32" s="15">
        <f t="shared" si="3"/>
        <v>124</v>
      </c>
      <c r="R32" s="15">
        <f t="shared" si="3"/>
        <v>1538</v>
      </c>
      <c r="S32" s="15">
        <f t="shared" si="3"/>
        <v>175</v>
      </c>
      <c r="T32" s="15">
        <f t="shared" si="3"/>
        <v>823</v>
      </c>
      <c r="U32" s="16">
        <f t="shared" si="3"/>
        <v>9146</v>
      </c>
      <c r="V32" s="41">
        <f t="shared" si="3"/>
        <v>261234</v>
      </c>
    </row>
    <row r="33" spans="1:22" ht="18" customHeight="1" x14ac:dyDescent="0.15">
      <c r="A33" s="177" t="s">
        <v>260</v>
      </c>
      <c r="B33" s="4" t="s">
        <v>13</v>
      </c>
      <c r="C33" s="11">
        <v>41130</v>
      </c>
      <c r="D33" s="12">
        <v>18014</v>
      </c>
      <c r="E33" s="12">
        <v>79186</v>
      </c>
      <c r="F33" s="12">
        <v>11686</v>
      </c>
      <c r="G33" s="12">
        <v>9430</v>
      </c>
      <c r="H33" s="12">
        <v>2236</v>
      </c>
      <c r="I33" s="12">
        <v>9977</v>
      </c>
      <c r="J33" s="12">
        <v>0</v>
      </c>
      <c r="K33" s="128">
        <v>2020</v>
      </c>
      <c r="L33" s="128">
        <v>94</v>
      </c>
      <c r="M33" s="128">
        <v>221</v>
      </c>
      <c r="N33" s="12">
        <v>41</v>
      </c>
      <c r="O33" s="12">
        <v>189</v>
      </c>
      <c r="P33" s="12">
        <v>140</v>
      </c>
      <c r="Q33" s="12">
        <v>95</v>
      </c>
      <c r="R33" s="12">
        <v>826</v>
      </c>
      <c r="S33" s="12">
        <v>123</v>
      </c>
      <c r="T33" s="12">
        <v>577</v>
      </c>
      <c r="U33" s="13">
        <v>3508</v>
      </c>
      <c r="V33" s="39">
        <f>SUM(C33:U33)</f>
        <v>179493</v>
      </c>
    </row>
    <row r="34" spans="1:22" ht="18" customHeight="1" x14ac:dyDescent="0.15">
      <c r="A34" s="172"/>
      <c r="B34" s="5" t="s">
        <v>14</v>
      </c>
      <c r="C34" s="14">
        <v>48488</v>
      </c>
      <c r="D34" s="15">
        <v>18351</v>
      </c>
      <c r="E34" s="15">
        <v>80220</v>
      </c>
      <c r="F34" s="15">
        <v>12673</v>
      </c>
      <c r="G34" s="15">
        <v>9990</v>
      </c>
      <c r="H34" s="15">
        <v>2333</v>
      </c>
      <c r="I34" s="15">
        <v>10375</v>
      </c>
      <c r="J34" s="15">
        <v>0</v>
      </c>
      <c r="K34" s="129">
        <v>2319</v>
      </c>
      <c r="L34" s="129">
        <v>100</v>
      </c>
      <c r="M34" s="129">
        <v>239</v>
      </c>
      <c r="N34" s="15">
        <v>110</v>
      </c>
      <c r="O34" s="15">
        <v>273</v>
      </c>
      <c r="P34" s="15">
        <v>292</v>
      </c>
      <c r="Q34" s="15">
        <v>118</v>
      </c>
      <c r="R34" s="15">
        <v>1075</v>
      </c>
      <c r="S34" s="15">
        <v>159</v>
      </c>
      <c r="T34" s="15">
        <v>834</v>
      </c>
      <c r="U34" s="16">
        <v>4221</v>
      </c>
      <c r="V34" s="41">
        <f>SUM(C34:U34)</f>
        <v>192170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1.7050814490639437</v>
      </c>
      <c r="D35" s="44">
        <f t="shared" ref="D35:V35" si="5">IF(D33=0,"- ",+D31/D33)</f>
        <v>1.6481070278672143</v>
      </c>
      <c r="E35" s="44">
        <f t="shared" si="5"/>
        <v>1.0987422019043771</v>
      </c>
      <c r="F35" s="44">
        <f t="shared" si="5"/>
        <v>1.3128529864795482</v>
      </c>
      <c r="G35" s="44">
        <f t="shared" si="5"/>
        <v>1.1444326617179215</v>
      </c>
      <c r="H35" s="44">
        <f t="shared" si="5"/>
        <v>1.9847942754919499</v>
      </c>
      <c r="I35" s="44">
        <f t="shared" si="5"/>
        <v>1.6060940162373458</v>
      </c>
      <c r="J35" s="44" t="str">
        <f t="shared" si="5"/>
        <v xml:space="preserve">- </v>
      </c>
      <c r="K35" s="44">
        <f t="shared" ref="K35:M35" si="6">IF(K33=0,"- ",+K31/K33)</f>
        <v>1.2698019801980198</v>
      </c>
      <c r="L35" s="44">
        <f t="shared" si="6"/>
        <v>4.3297872340425529</v>
      </c>
      <c r="M35" s="44">
        <f t="shared" si="6"/>
        <v>2.4389140271493215</v>
      </c>
      <c r="N35" s="44">
        <f t="shared" si="5"/>
        <v>1.2926829268292683</v>
      </c>
      <c r="O35" s="44">
        <f t="shared" si="5"/>
        <v>0.93650793650793651</v>
      </c>
      <c r="P35" s="44">
        <f t="shared" si="5"/>
        <v>1</v>
      </c>
      <c r="Q35" s="44">
        <f t="shared" si="5"/>
        <v>0.86315789473684212</v>
      </c>
      <c r="R35" s="44">
        <f t="shared" si="5"/>
        <v>1.5520581113801453</v>
      </c>
      <c r="S35" s="44">
        <f t="shared" si="5"/>
        <v>0.97560975609756095</v>
      </c>
      <c r="T35" s="44">
        <f t="shared" si="5"/>
        <v>1.0727902946273831</v>
      </c>
      <c r="U35" s="45">
        <f t="shared" si="5"/>
        <v>2.4070695553021664</v>
      </c>
      <c r="V35" s="46">
        <f t="shared" si="5"/>
        <v>1.3808226504654777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1.6090372875763075</v>
      </c>
      <c r="D36" s="48">
        <f t="shared" si="7"/>
        <v>1.6362051114380687</v>
      </c>
      <c r="E36" s="48">
        <f t="shared" si="7"/>
        <v>1.094427823485415</v>
      </c>
      <c r="F36" s="48">
        <f t="shared" si="7"/>
        <v>1.3137378679081513</v>
      </c>
      <c r="G36" s="48">
        <f t="shared" si="7"/>
        <v>1.1427427427427428</v>
      </c>
      <c r="H36" s="48">
        <f t="shared" si="7"/>
        <v>1.9982854693527647</v>
      </c>
      <c r="I36" s="48">
        <f t="shared" si="7"/>
        <v>1.5979759036144578</v>
      </c>
      <c r="J36" s="48" t="str">
        <f t="shared" si="7"/>
        <v xml:space="preserve">- </v>
      </c>
      <c r="K36" s="48">
        <f t="shared" ref="K36:M36" si="8">IF(K34=0,"- ",+K32/K34)</f>
        <v>1.1366968520914187</v>
      </c>
      <c r="L36" s="48">
        <f t="shared" si="8"/>
        <v>4.42</v>
      </c>
      <c r="M36" s="48">
        <f t="shared" si="8"/>
        <v>2.3598326359832638</v>
      </c>
      <c r="N36" s="48">
        <f t="shared" si="7"/>
        <v>1.1454545454545455</v>
      </c>
      <c r="O36" s="48">
        <f t="shared" si="7"/>
        <v>0.97435897435897434</v>
      </c>
      <c r="P36" s="48">
        <f t="shared" si="7"/>
        <v>0.84931506849315064</v>
      </c>
      <c r="Q36" s="48">
        <f t="shared" si="7"/>
        <v>1.0508474576271187</v>
      </c>
      <c r="R36" s="48">
        <f t="shared" si="7"/>
        <v>1.4306976744186046</v>
      </c>
      <c r="S36" s="48">
        <f t="shared" si="7"/>
        <v>1.10062893081761</v>
      </c>
      <c r="T36" s="48">
        <f t="shared" si="7"/>
        <v>0.98681055155875297</v>
      </c>
      <c r="U36" s="49">
        <f t="shared" si="7"/>
        <v>2.1667851220090024</v>
      </c>
      <c r="V36" s="50">
        <f t="shared" si="7"/>
        <v>1.359390123328303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106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107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1</v>
      </c>
      <c r="D9" s="12"/>
      <c r="E9" s="12"/>
      <c r="F9" s="12"/>
      <c r="G9" s="12"/>
      <c r="H9" s="12"/>
      <c r="I9" s="12"/>
      <c r="J9" s="12">
        <v>1</v>
      </c>
      <c r="K9" s="12"/>
      <c r="L9" s="12"/>
      <c r="M9" s="12"/>
      <c r="N9" s="12"/>
      <c r="O9" s="12"/>
      <c r="P9" s="12"/>
      <c r="Q9" s="12"/>
      <c r="R9" s="12">
        <v>7</v>
      </c>
      <c r="S9" s="12"/>
      <c r="T9" s="12"/>
      <c r="U9" s="13"/>
      <c r="V9" s="39">
        <f t="shared" si="0"/>
        <v>9</v>
      </c>
    </row>
    <row r="10" spans="1:22" ht="18" customHeight="1" x14ac:dyDescent="0.15">
      <c r="A10" s="172"/>
      <c r="B10" s="5" t="s">
        <v>14</v>
      </c>
      <c r="C10" s="14">
        <v>1</v>
      </c>
      <c r="D10" s="15"/>
      <c r="E10" s="15"/>
      <c r="F10" s="15"/>
      <c r="G10" s="15"/>
      <c r="H10" s="15"/>
      <c r="I10" s="15"/>
      <c r="J10" s="15">
        <v>1</v>
      </c>
      <c r="K10" s="15"/>
      <c r="L10" s="15"/>
      <c r="M10" s="15"/>
      <c r="N10" s="15"/>
      <c r="O10" s="15"/>
      <c r="P10" s="15"/>
      <c r="Q10" s="15"/>
      <c r="R10" s="15">
        <v>7</v>
      </c>
      <c r="S10" s="15"/>
      <c r="T10" s="15"/>
      <c r="U10" s="16"/>
      <c r="V10" s="41">
        <f t="shared" si="0"/>
        <v>9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6</v>
      </c>
    </row>
    <row r="14" spans="1:22" ht="18" customHeight="1" x14ac:dyDescent="0.15">
      <c r="A14" s="172"/>
      <c r="B14" s="5" t="s">
        <v>14</v>
      </c>
      <c r="C14" s="14">
        <v>6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6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>
        <v>1</v>
      </c>
      <c r="T15" s="21"/>
      <c r="U15" s="22"/>
      <c r="V15" s="42">
        <f t="shared" si="0"/>
        <v>1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>
        <v>1</v>
      </c>
      <c r="T16" s="18"/>
      <c r="U16" s="19"/>
      <c r="V16" s="40">
        <f t="shared" si="0"/>
        <v>1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2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72"/>
      <c r="B22" s="5" t="s">
        <v>14</v>
      </c>
      <c r="C22" s="14">
        <v>2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2</v>
      </c>
      <c r="V23" s="42">
        <f t="shared" si="0"/>
        <v>2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2</v>
      </c>
      <c r="V24" s="40">
        <f t="shared" si="0"/>
        <v>2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1</v>
      </c>
      <c r="V27" s="42">
        <f t="shared" si="0"/>
        <v>1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4</v>
      </c>
      <c r="V28" s="40">
        <f t="shared" si="0"/>
        <v>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7</v>
      </c>
      <c r="S31" s="12">
        <f t="shared" si="1"/>
        <v>1</v>
      </c>
      <c r="T31" s="12">
        <f t="shared" si="1"/>
        <v>0</v>
      </c>
      <c r="U31" s="13">
        <f t="shared" si="1"/>
        <v>3</v>
      </c>
      <c r="V31" s="39">
        <f t="shared" si="1"/>
        <v>21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7</v>
      </c>
      <c r="S32" s="15">
        <f t="shared" si="3"/>
        <v>1</v>
      </c>
      <c r="T32" s="15">
        <f t="shared" si="3"/>
        <v>0</v>
      </c>
      <c r="U32" s="16">
        <f t="shared" si="3"/>
        <v>6</v>
      </c>
      <c r="V32" s="41">
        <f t="shared" si="3"/>
        <v>24</v>
      </c>
    </row>
    <row r="33" spans="1:22" ht="18" customHeight="1" x14ac:dyDescent="0.15">
      <c r="A33" s="177" t="s">
        <v>260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2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5</v>
      </c>
      <c r="V33" s="39">
        <f>SUM(C33:U33)</f>
        <v>8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2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30</v>
      </c>
      <c r="V34" s="41">
        <f>SUM(C34:U34)</f>
        <v>34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9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0.6</v>
      </c>
      <c r="V35" s="46">
        <f t="shared" si="5"/>
        <v>2.625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4.5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0.2</v>
      </c>
      <c r="V36" s="50">
        <f t="shared" si="7"/>
        <v>0.70588235294117652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indexed="13"/>
    <pageSetUpPr fitToPage="1"/>
  </sheetPr>
  <dimension ref="A1:V3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+日高町!N4+平取町!N4+新冠町!N4+浦河町!N4+様似町!N4+えりも町!N4+新ひだか町!N4</f>
        <v>65</v>
      </c>
      <c r="O4" s="23" t="s">
        <v>35</v>
      </c>
      <c r="P4" s="23" t="s">
        <v>36</v>
      </c>
      <c r="Q4" s="24">
        <f>+日高町!Q4+平取町!Q4+新冠町!Q4+浦河町!Q4+様似町!Q4+えりも町!Q4+新ひだか町!Q4</f>
        <v>28</v>
      </c>
      <c r="R4" s="23" t="s">
        <v>37</v>
      </c>
      <c r="S4" s="23"/>
      <c r="T4" s="25" t="s">
        <v>33</v>
      </c>
      <c r="U4" s="25"/>
      <c r="V4" s="26" t="s">
        <v>108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+日高町!C7+平取町!C7+新冠町!C7+浦河町!C7+様似町!C7+えりも町!C7+新ひだか町!C7</f>
        <v>6</v>
      </c>
      <c r="D7" s="12">
        <f>+日高町!D7+平取町!D7+新冠町!D7+浦河町!D7+様似町!D7+えりも町!D7+新ひだか町!D7</f>
        <v>0</v>
      </c>
      <c r="E7" s="12">
        <f>+日高町!E7+平取町!E7+新冠町!E7+浦河町!E7+様似町!E7+えりも町!E7+新ひだか町!E7</f>
        <v>0</v>
      </c>
      <c r="F7" s="12">
        <f>+日高町!F7+平取町!F7+新冠町!F7+浦河町!F7+様似町!F7+えりも町!F7+新ひだか町!F7</f>
        <v>3</v>
      </c>
      <c r="G7" s="12">
        <f>+日高町!G7+平取町!G7+新冠町!G7+浦河町!G7+様似町!G7+えりも町!G7+新ひだか町!G7</f>
        <v>0</v>
      </c>
      <c r="H7" s="12">
        <f>+日高町!H7+平取町!H7+新冠町!H7+浦河町!H7+様似町!H7+えりも町!H7+新ひだか町!H7</f>
        <v>0</v>
      </c>
      <c r="I7" s="12">
        <f>+日高町!I7+平取町!I7+新冠町!I7+浦河町!I7+様似町!I7+えりも町!I7+新ひだか町!I7</f>
        <v>9</v>
      </c>
      <c r="J7" s="12">
        <f>+日高町!J7+平取町!J7+新冠町!J7+浦河町!J7+様似町!J7+えりも町!J7+新ひだか町!J7</f>
        <v>0</v>
      </c>
      <c r="K7" s="12">
        <f>+日高町!K7+平取町!K7+新冠町!K7+浦河町!K7+様似町!K7+えりも町!K7+新ひだか町!K7</f>
        <v>0</v>
      </c>
      <c r="L7" s="12">
        <f>+日高町!L7+平取町!L7+新冠町!L7+浦河町!L7+様似町!L7+えりも町!L7+新ひだか町!L7</f>
        <v>0</v>
      </c>
      <c r="M7" s="12">
        <f>+日高町!M7+平取町!M7+新冠町!M7+浦河町!M7+様似町!M7+えりも町!M7+新ひだか町!M7</f>
        <v>0</v>
      </c>
      <c r="N7" s="12">
        <f>+日高町!N7+平取町!N7+新冠町!N7+浦河町!N7+様似町!N7+えりも町!N7+新ひだか町!N7</f>
        <v>0</v>
      </c>
      <c r="O7" s="12">
        <f>+日高町!O7+平取町!O7+新冠町!O7+浦河町!O7+様似町!O7+えりも町!O7+新ひだか町!O7</f>
        <v>0</v>
      </c>
      <c r="P7" s="12">
        <f>+日高町!P7+平取町!P7+新冠町!P7+浦河町!P7+様似町!P7+えりも町!P7+新ひだか町!P7</f>
        <v>0</v>
      </c>
      <c r="Q7" s="12">
        <f>+日高町!Q7+平取町!Q7+新冠町!Q7+浦河町!Q7+様似町!Q7+えりも町!Q7+新ひだか町!Q7</f>
        <v>0</v>
      </c>
      <c r="R7" s="12">
        <f>+日高町!R7+平取町!R7+新冠町!R7+浦河町!R7+様似町!R7+えりも町!R7+新ひだか町!R7</f>
        <v>3</v>
      </c>
      <c r="S7" s="12">
        <f>+日高町!S7+平取町!S7+新冠町!S7+浦河町!S7+様似町!S7+えりも町!S7+新ひだか町!S7</f>
        <v>0</v>
      </c>
      <c r="T7" s="12">
        <f>+日高町!T7+平取町!T7+新冠町!T7+浦河町!T7+様似町!T7+えりも町!T7+新ひだか町!T7</f>
        <v>0</v>
      </c>
      <c r="U7" s="13">
        <f>+日高町!U7+平取町!U7+新冠町!U7+浦河町!U7+様似町!U7+えりも町!U7+新ひだか町!U7</f>
        <v>3</v>
      </c>
      <c r="V7" s="39">
        <f>+日高町!V7+平取町!V7+新冠町!V7+浦河町!V7+様似町!V7+えりも町!V7+新ひだか町!V7</f>
        <v>24</v>
      </c>
    </row>
    <row r="8" spans="1:22" ht="18" customHeight="1" x14ac:dyDescent="0.15">
      <c r="A8" s="176"/>
      <c r="B8" s="6" t="s">
        <v>14</v>
      </c>
      <c r="C8" s="14">
        <f>+日高町!C8+平取町!C8+新冠町!C8+浦河町!C8+様似町!C8+えりも町!C8+新ひだか町!C8</f>
        <v>39</v>
      </c>
      <c r="D8" s="18">
        <f>+日高町!D8+平取町!D8+新冠町!D8+浦河町!D8+様似町!D8+えりも町!D8+新ひだか町!D8</f>
        <v>0</v>
      </c>
      <c r="E8" s="18">
        <f>+日高町!E8+平取町!E8+新冠町!E8+浦河町!E8+様似町!E8+えりも町!E8+新ひだか町!E8</f>
        <v>0</v>
      </c>
      <c r="F8" s="18">
        <f>+日高町!F8+平取町!F8+新冠町!F8+浦河町!F8+様似町!F8+えりも町!F8+新ひだか町!F8</f>
        <v>3</v>
      </c>
      <c r="G8" s="18">
        <f>+日高町!G8+平取町!G8+新冠町!G8+浦河町!G8+様似町!G8+えりも町!G8+新ひだか町!G8</f>
        <v>0</v>
      </c>
      <c r="H8" s="18">
        <f>+日高町!H8+平取町!H8+新冠町!H8+浦河町!H8+様似町!H8+えりも町!H8+新ひだか町!H8</f>
        <v>0</v>
      </c>
      <c r="I8" s="18">
        <f>+日高町!I8+平取町!I8+新冠町!I8+浦河町!I8+様似町!I8+えりも町!I8+新ひだか町!I8</f>
        <v>9</v>
      </c>
      <c r="J8" s="18">
        <f>+日高町!J8+平取町!J8+新冠町!J8+浦河町!J8+様似町!J8+えりも町!J8+新ひだか町!J8</f>
        <v>0</v>
      </c>
      <c r="K8" s="18">
        <f>+日高町!K8+平取町!K8+新冠町!K8+浦河町!K8+様似町!K8+えりも町!K8+新ひだか町!K8</f>
        <v>0</v>
      </c>
      <c r="L8" s="18">
        <f>+日高町!L8+平取町!L8+新冠町!L8+浦河町!L8+様似町!L8+えりも町!L8+新ひだか町!L8</f>
        <v>0</v>
      </c>
      <c r="M8" s="18">
        <f>+日高町!M8+平取町!M8+新冠町!M8+浦河町!M8+様似町!M8+えりも町!M8+新ひだか町!M8</f>
        <v>0</v>
      </c>
      <c r="N8" s="18">
        <f>+日高町!N8+平取町!N8+新冠町!N8+浦河町!N8+様似町!N8+えりも町!N8+新ひだか町!N8</f>
        <v>0</v>
      </c>
      <c r="O8" s="18">
        <f>+日高町!O8+平取町!O8+新冠町!O8+浦河町!O8+様似町!O8+えりも町!O8+新ひだか町!O8</f>
        <v>0</v>
      </c>
      <c r="P8" s="18">
        <f>+日高町!P8+平取町!P8+新冠町!P8+浦河町!P8+様似町!P8+えりも町!P8+新ひだか町!P8</f>
        <v>0</v>
      </c>
      <c r="Q8" s="18">
        <f>+日高町!Q8+平取町!Q8+新冠町!Q8+浦河町!Q8+様似町!Q8+えりも町!Q8+新ひだか町!Q8</f>
        <v>0</v>
      </c>
      <c r="R8" s="18">
        <f>+日高町!R8+平取町!R8+新冠町!R8+浦河町!R8+様似町!R8+えりも町!R8+新ひだか町!R8</f>
        <v>3</v>
      </c>
      <c r="S8" s="18">
        <f>+日高町!S8+平取町!S8+新冠町!S8+浦河町!S8+様似町!S8+えりも町!S8+新ひだか町!S8</f>
        <v>0</v>
      </c>
      <c r="T8" s="18">
        <f>+日高町!T8+平取町!T8+新冠町!T8+浦河町!T8+様似町!T8+えりも町!T8+新ひだか町!T8</f>
        <v>0</v>
      </c>
      <c r="U8" s="19">
        <f>+日高町!U8+平取町!U8+新冠町!U8+浦河町!U8+様似町!U8+えりも町!U8+新ひだか町!U8</f>
        <v>37</v>
      </c>
      <c r="V8" s="40">
        <f>+日高町!V8+平取町!V8+新冠町!V8+浦河町!V8+様似町!V8+えりも町!V8+新ひだか町!V8</f>
        <v>91</v>
      </c>
    </row>
    <row r="9" spans="1:22" ht="18" customHeight="1" x14ac:dyDescent="0.15">
      <c r="A9" s="173" t="s">
        <v>2</v>
      </c>
      <c r="B9" s="4" t="s">
        <v>13</v>
      </c>
      <c r="C9" s="11">
        <f>+日高町!C9+平取町!C9+新冠町!C9+浦河町!C9+様似町!C9+えりも町!C9+新ひだか町!C9</f>
        <v>25</v>
      </c>
      <c r="D9" s="12">
        <f>+日高町!D9+平取町!D9+新冠町!D9+浦河町!D9+様似町!D9+えりも町!D9+新ひだか町!D9</f>
        <v>2</v>
      </c>
      <c r="E9" s="12">
        <f>+日高町!E9+平取町!E9+新冠町!E9+浦河町!E9+様似町!E9+えりも町!E9+新ひだか町!E9</f>
        <v>14</v>
      </c>
      <c r="F9" s="12">
        <f>+日高町!F9+平取町!F9+新冠町!F9+浦河町!F9+様似町!F9+えりも町!F9+新ひだか町!F9</f>
        <v>12</v>
      </c>
      <c r="G9" s="12">
        <f>+日高町!G9+平取町!G9+新冠町!G9+浦河町!G9+様似町!G9+えりも町!G9+新ひだか町!G9</f>
        <v>4</v>
      </c>
      <c r="H9" s="12">
        <f>+日高町!H9+平取町!H9+新冠町!H9+浦河町!H9+様似町!H9+えりも町!H9+新ひだか町!H9</f>
        <v>0</v>
      </c>
      <c r="I9" s="12">
        <f>+日高町!I9+平取町!I9+新冠町!I9+浦河町!I9+様似町!I9+えりも町!I9+新ひだか町!I9</f>
        <v>0</v>
      </c>
      <c r="J9" s="12">
        <f>+日高町!J9+平取町!J9+新冠町!J9+浦河町!J9+様似町!J9+えりも町!J9+新ひだか町!J9</f>
        <v>0</v>
      </c>
      <c r="K9" s="12">
        <f>+日高町!K9+平取町!K9+新冠町!K9+浦河町!K9+様似町!K9+えりも町!K9+新ひだか町!K9</f>
        <v>0</v>
      </c>
      <c r="L9" s="12">
        <f>+日高町!L9+平取町!L9+新冠町!L9+浦河町!L9+様似町!L9+えりも町!L9+新ひだか町!L9</f>
        <v>0</v>
      </c>
      <c r="M9" s="12">
        <f>+日高町!M9+平取町!M9+新冠町!M9+浦河町!M9+様似町!M9+えりも町!M9+新ひだか町!M9</f>
        <v>0</v>
      </c>
      <c r="N9" s="12">
        <f>+日高町!N9+平取町!N9+新冠町!N9+浦河町!N9+様似町!N9+えりも町!N9+新ひだか町!N9</f>
        <v>2</v>
      </c>
      <c r="O9" s="12">
        <f>+日高町!O9+平取町!O9+新冠町!O9+浦河町!O9+様似町!O9+えりも町!O9+新ひだか町!O9</f>
        <v>5</v>
      </c>
      <c r="P9" s="12">
        <f>+日高町!P9+平取町!P9+新冠町!P9+浦河町!P9+様似町!P9+えりも町!P9+新ひだか町!P9</f>
        <v>3</v>
      </c>
      <c r="Q9" s="12">
        <f>+日高町!Q9+平取町!Q9+新冠町!Q9+浦河町!Q9+様似町!Q9+えりも町!Q9+新ひだか町!Q9</f>
        <v>0</v>
      </c>
      <c r="R9" s="12">
        <f>+日高町!R9+平取町!R9+新冠町!R9+浦河町!R9+様似町!R9+えりも町!R9+新ひだか町!R9</f>
        <v>4</v>
      </c>
      <c r="S9" s="12">
        <f>+日高町!S9+平取町!S9+新冠町!S9+浦河町!S9+様似町!S9+えりも町!S9+新ひだか町!S9</f>
        <v>3</v>
      </c>
      <c r="T9" s="12">
        <f>+日高町!T9+平取町!T9+新冠町!T9+浦河町!T9+様似町!T9+えりも町!T9+新ひだか町!T9</f>
        <v>1</v>
      </c>
      <c r="U9" s="13">
        <f>+日高町!U9+平取町!U9+新冠町!U9+浦河町!U9+様似町!U9+えりも町!U9+新ひだか町!U9</f>
        <v>8</v>
      </c>
      <c r="V9" s="39">
        <f>+日高町!V9+平取町!V9+新冠町!V9+浦河町!V9+様似町!V9+えりも町!V9+新ひだか町!V9</f>
        <v>83</v>
      </c>
    </row>
    <row r="10" spans="1:22" ht="18" customHeight="1" x14ac:dyDescent="0.15">
      <c r="A10" s="172"/>
      <c r="B10" s="5" t="s">
        <v>14</v>
      </c>
      <c r="C10" s="14">
        <f>+日高町!C10+平取町!C10+新冠町!C10+浦河町!C10+様似町!C10+えりも町!C10+新ひだか町!C10</f>
        <v>25</v>
      </c>
      <c r="D10" s="15">
        <f>+日高町!D10+平取町!D10+新冠町!D10+浦河町!D10+様似町!D10+えりも町!D10+新ひだか町!D10</f>
        <v>2</v>
      </c>
      <c r="E10" s="15">
        <f>+日高町!E10+平取町!E10+新冠町!E10+浦河町!E10+様似町!E10+えりも町!E10+新ひだか町!E10</f>
        <v>14</v>
      </c>
      <c r="F10" s="15">
        <f>+日高町!F10+平取町!F10+新冠町!F10+浦河町!F10+様似町!F10+えりも町!F10+新ひだか町!F10</f>
        <v>14</v>
      </c>
      <c r="G10" s="15">
        <f>+日高町!G10+平取町!G10+新冠町!G10+浦河町!G10+様似町!G10+えりも町!G10+新ひだか町!G10</f>
        <v>4</v>
      </c>
      <c r="H10" s="15">
        <f>+日高町!H10+平取町!H10+新冠町!H10+浦河町!H10+様似町!H10+えりも町!H10+新ひだか町!H10</f>
        <v>0</v>
      </c>
      <c r="I10" s="15">
        <f>+日高町!I10+平取町!I10+新冠町!I10+浦河町!I10+様似町!I10+えりも町!I10+新ひだか町!I10</f>
        <v>0</v>
      </c>
      <c r="J10" s="15">
        <f>+日高町!J10+平取町!J10+新冠町!J10+浦河町!J10+様似町!J10+えりも町!J10+新ひだか町!J10</f>
        <v>0</v>
      </c>
      <c r="K10" s="15">
        <f>+日高町!K10+平取町!K10+新冠町!K10+浦河町!K10+様似町!K10+えりも町!K10+新ひだか町!K10</f>
        <v>0</v>
      </c>
      <c r="L10" s="15">
        <f>+日高町!L10+平取町!L10+新冠町!L10+浦河町!L10+様似町!L10+えりも町!L10+新ひだか町!L10</f>
        <v>0</v>
      </c>
      <c r="M10" s="15">
        <f>+日高町!M10+平取町!M10+新冠町!M10+浦河町!M10+様似町!M10+えりも町!M10+新ひだか町!M10</f>
        <v>0</v>
      </c>
      <c r="N10" s="15">
        <f>+日高町!N10+平取町!N10+新冠町!N10+浦河町!N10+様似町!N10+えりも町!N10+新ひだか町!N10</f>
        <v>2</v>
      </c>
      <c r="O10" s="15">
        <f>+日高町!O10+平取町!O10+新冠町!O10+浦河町!O10+様似町!O10+えりも町!O10+新ひだか町!O10</f>
        <v>6</v>
      </c>
      <c r="P10" s="15">
        <f>+日高町!P10+平取町!P10+新冠町!P10+浦河町!P10+様似町!P10+えりも町!P10+新ひだか町!P10</f>
        <v>5</v>
      </c>
      <c r="Q10" s="15">
        <f>+日高町!Q10+平取町!Q10+新冠町!Q10+浦河町!Q10+様似町!Q10+えりも町!Q10+新ひだか町!Q10</f>
        <v>0</v>
      </c>
      <c r="R10" s="15">
        <f>+日高町!R10+平取町!R10+新冠町!R10+浦河町!R10+様似町!R10+えりも町!R10+新ひだか町!R10</f>
        <v>8</v>
      </c>
      <c r="S10" s="15">
        <f>+日高町!S10+平取町!S10+新冠町!S10+浦河町!S10+様似町!S10+えりも町!S10+新ひだか町!S10</f>
        <v>3</v>
      </c>
      <c r="T10" s="15">
        <f>+日高町!T10+平取町!T10+新冠町!T10+浦河町!T10+様似町!T10+えりも町!T10+新ひだか町!T10</f>
        <v>1</v>
      </c>
      <c r="U10" s="16">
        <f>+日高町!U10+平取町!U10+新冠町!U10+浦河町!U10+様似町!U10+えりも町!U10+新ひだか町!U10</f>
        <v>58</v>
      </c>
      <c r="V10" s="41">
        <f>+日高町!V10+平取町!V10+新冠町!V10+浦河町!V10+様似町!V10+えりも町!V10+新ひだか町!V10</f>
        <v>142</v>
      </c>
    </row>
    <row r="11" spans="1:22" ht="18" customHeight="1" x14ac:dyDescent="0.15">
      <c r="A11" s="175" t="s">
        <v>3</v>
      </c>
      <c r="B11" s="7" t="s">
        <v>13</v>
      </c>
      <c r="C11" s="20">
        <f>+日高町!C11+平取町!C11+新冠町!C11+浦河町!C11+様似町!C11+えりも町!C11+新ひだか町!C11</f>
        <v>0</v>
      </c>
      <c r="D11" s="21">
        <f>+日高町!D11+平取町!D11+新冠町!D11+浦河町!D11+様似町!D11+えりも町!D11+新ひだか町!D11</f>
        <v>18</v>
      </c>
      <c r="E11" s="21">
        <f>+日高町!E11+平取町!E11+新冠町!E11+浦河町!E11+様似町!E11+えりも町!E11+新ひだか町!E11</f>
        <v>11</v>
      </c>
      <c r="F11" s="21">
        <f>+日高町!F11+平取町!F11+新冠町!F11+浦河町!F11+様似町!F11+えりも町!F11+新ひだか町!F11</f>
        <v>2</v>
      </c>
      <c r="G11" s="21">
        <f>+日高町!G11+平取町!G11+新冠町!G11+浦河町!G11+様似町!G11+えりも町!G11+新ひだか町!G11</f>
        <v>1</v>
      </c>
      <c r="H11" s="21">
        <f>+日高町!H11+平取町!H11+新冠町!H11+浦河町!H11+様似町!H11+えりも町!H11+新ひだか町!H11</f>
        <v>1</v>
      </c>
      <c r="I11" s="21">
        <f>+日高町!I11+平取町!I11+新冠町!I11+浦河町!I11+様似町!I11+えりも町!I11+新ひだか町!I11</f>
        <v>7</v>
      </c>
      <c r="J11" s="21">
        <f>+日高町!J11+平取町!J11+新冠町!J11+浦河町!J11+様似町!J11+えりも町!J11+新ひだか町!J11</f>
        <v>1</v>
      </c>
      <c r="K11" s="21">
        <f>+日高町!K11+平取町!K11+新冠町!K11+浦河町!K11+様似町!K11+えりも町!K11+新ひだか町!K11</f>
        <v>0</v>
      </c>
      <c r="L11" s="21">
        <f>+日高町!L11+平取町!L11+新冠町!L11+浦河町!L11+様似町!L11+えりも町!L11+新ひだか町!L11</f>
        <v>0</v>
      </c>
      <c r="M11" s="21">
        <f>+日高町!M11+平取町!M11+新冠町!M11+浦河町!M11+様似町!M11+えりも町!M11+新ひだか町!M11</f>
        <v>0</v>
      </c>
      <c r="N11" s="21">
        <f>+日高町!N11+平取町!N11+新冠町!N11+浦河町!N11+様似町!N11+えりも町!N11+新ひだか町!N11</f>
        <v>6</v>
      </c>
      <c r="O11" s="21">
        <f>+日高町!O11+平取町!O11+新冠町!O11+浦河町!O11+様似町!O11+えりも町!O11+新ひだか町!O11</f>
        <v>3</v>
      </c>
      <c r="P11" s="21">
        <f>+日高町!P11+平取町!P11+新冠町!P11+浦河町!P11+様似町!P11+えりも町!P11+新ひだか町!P11</f>
        <v>5</v>
      </c>
      <c r="Q11" s="21">
        <f>+日高町!Q11+平取町!Q11+新冠町!Q11+浦河町!Q11+様似町!Q11+えりも町!Q11+新ひだか町!Q11</f>
        <v>0</v>
      </c>
      <c r="R11" s="21">
        <f>+日高町!R11+平取町!R11+新冠町!R11+浦河町!R11+様似町!R11+えりも町!R11+新ひだか町!R11</f>
        <v>5</v>
      </c>
      <c r="S11" s="21">
        <f>+日高町!S11+平取町!S11+新冠町!S11+浦河町!S11+様似町!S11+えりも町!S11+新ひだか町!S11</f>
        <v>0</v>
      </c>
      <c r="T11" s="21">
        <f>+日高町!T11+平取町!T11+新冠町!T11+浦河町!T11+様似町!T11+えりも町!T11+新ひだか町!T11</f>
        <v>2</v>
      </c>
      <c r="U11" s="22">
        <f>+日高町!U11+平取町!U11+新冠町!U11+浦河町!U11+様似町!U11+えりも町!U11+新ひだか町!U11</f>
        <v>17</v>
      </c>
      <c r="V11" s="42">
        <f>+日高町!V11+平取町!V11+新冠町!V11+浦河町!V11+様似町!V11+えりも町!V11+新ひだか町!V11</f>
        <v>79</v>
      </c>
    </row>
    <row r="12" spans="1:22" ht="18" customHeight="1" x14ac:dyDescent="0.15">
      <c r="A12" s="176"/>
      <c r="B12" s="6" t="s">
        <v>14</v>
      </c>
      <c r="C12" s="17">
        <f>+日高町!C12+平取町!C12+新冠町!C12+浦河町!C12+様似町!C12+えりも町!C12+新ひだか町!C12</f>
        <v>0</v>
      </c>
      <c r="D12" s="18">
        <f>+日高町!D12+平取町!D12+新冠町!D12+浦河町!D12+様似町!D12+えりも町!D12+新ひだか町!D12</f>
        <v>18</v>
      </c>
      <c r="E12" s="18">
        <f>+日高町!E12+平取町!E12+新冠町!E12+浦河町!E12+様似町!E12+えりも町!E12+新ひだか町!E12</f>
        <v>11</v>
      </c>
      <c r="F12" s="18">
        <f>+日高町!F12+平取町!F12+新冠町!F12+浦河町!F12+様似町!F12+えりも町!F12+新ひだか町!F12</f>
        <v>2</v>
      </c>
      <c r="G12" s="18">
        <f>+日高町!G12+平取町!G12+新冠町!G12+浦河町!G12+様似町!G12+えりも町!G12+新ひだか町!G12</f>
        <v>1</v>
      </c>
      <c r="H12" s="18">
        <f>+日高町!H12+平取町!H12+新冠町!H12+浦河町!H12+様似町!H12+えりも町!H12+新ひだか町!H12</f>
        <v>1</v>
      </c>
      <c r="I12" s="18">
        <f>+日高町!I12+平取町!I12+新冠町!I12+浦河町!I12+様似町!I12+えりも町!I12+新ひだか町!I12</f>
        <v>7</v>
      </c>
      <c r="J12" s="18">
        <f>+日高町!J12+平取町!J12+新冠町!J12+浦河町!J12+様似町!J12+えりも町!J12+新ひだか町!J12</f>
        <v>1</v>
      </c>
      <c r="K12" s="18">
        <f>+日高町!K12+平取町!K12+新冠町!K12+浦河町!K12+様似町!K12+えりも町!K12+新ひだか町!K12</f>
        <v>0</v>
      </c>
      <c r="L12" s="18">
        <f>+日高町!L12+平取町!L12+新冠町!L12+浦河町!L12+様似町!L12+えりも町!L12+新ひだか町!L12</f>
        <v>0</v>
      </c>
      <c r="M12" s="18">
        <f>+日高町!M12+平取町!M12+新冠町!M12+浦河町!M12+様似町!M12+えりも町!M12+新ひだか町!M12</f>
        <v>0</v>
      </c>
      <c r="N12" s="18">
        <f>+日高町!N12+平取町!N12+新冠町!N12+浦河町!N12+様似町!N12+えりも町!N12+新ひだか町!N12</f>
        <v>6</v>
      </c>
      <c r="O12" s="18">
        <f>+日高町!O12+平取町!O12+新冠町!O12+浦河町!O12+様似町!O12+えりも町!O12+新ひだか町!O12</f>
        <v>5</v>
      </c>
      <c r="P12" s="18">
        <f>+日高町!P12+平取町!P12+新冠町!P12+浦河町!P12+様似町!P12+えりも町!P12+新ひだか町!P12</f>
        <v>5</v>
      </c>
      <c r="Q12" s="18">
        <f>+日高町!Q12+平取町!Q12+新冠町!Q12+浦河町!Q12+様似町!Q12+えりも町!Q12+新ひだか町!Q12</f>
        <v>0</v>
      </c>
      <c r="R12" s="18">
        <f>+日高町!R12+平取町!R12+新冠町!R12+浦河町!R12+様似町!R12+えりも町!R12+新ひだか町!R12</f>
        <v>5</v>
      </c>
      <c r="S12" s="18">
        <f>+日高町!S12+平取町!S12+新冠町!S12+浦河町!S12+様似町!S12+えりも町!S12+新ひだか町!S12</f>
        <v>0</v>
      </c>
      <c r="T12" s="18">
        <f>+日高町!T12+平取町!T12+新冠町!T12+浦河町!T12+様似町!T12+えりも町!T12+新ひだか町!T12</f>
        <v>2</v>
      </c>
      <c r="U12" s="19">
        <f>+日高町!U12+平取町!U12+新冠町!U12+浦河町!U12+様似町!U12+えりも町!U12+新ひだか町!U12</f>
        <v>67</v>
      </c>
      <c r="V12" s="40">
        <f>+日高町!V12+平取町!V12+新冠町!V12+浦河町!V12+様似町!V12+えりも町!V12+新ひだか町!V12</f>
        <v>131</v>
      </c>
    </row>
    <row r="13" spans="1:22" ht="18" customHeight="1" x14ac:dyDescent="0.15">
      <c r="A13" s="173" t="s">
        <v>4</v>
      </c>
      <c r="B13" s="4" t="s">
        <v>13</v>
      </c>
      <c r="C13" s="11">
        <f>+日高町!C13+平取町!C13+新冠町!C13+浦河町!C13+様似町!C13+えりも町!C13+新ひだか町!C13</f>
        <v>25</v>
      </c>
      <c r="D13" s="12">
        <f>+日高町!D13+平取町!D13+新冠町!D13+浦河町!D13+様似町!D13+えりも町!D13+新ひだか町!D13</f>
        <v>10</v>
      </c>
      <c r="E13" s="12">
        <f>+日高町!E13+平取町!E13+新冠町!E13+浦河町!E13+様似町!E13+えりも町!E13+新ひだか町!E13</f>
        <v>29</v>
      </c>
      <c r="F13" s="12">
        <f>+日高町!F13+平取町!F13+新冠町!F13+浦河町!F13+様似町!F13+えりも町!F13+新ひだか町!F13</f>
        <v>10</v>
      </c>
      <c r="G13" s="12">
        <f>+日高町!G13+平取町!G13+新冠町!G13+浦河町!G13+様似町!G13+えりも町!G13+新ひだか町!G13</f>
        <v>6</v>
      </c>
      <c r="H13" s="12">
        <f>+日高町!H13+平取町!H13+新冠町!H13+浦河町!H13+様似町!H13+えりも町!H13+新ひだか町!H13</f>
        <v>2</v>
      </c>
      <c r="I13" s="12">
        <f>+日高町!I13+平取町!I13+新冠町!I13+浦河町!I13+様似町!I13+えりも町!I13+新ひだか町!I13</f>
        <v>46</v>
      </c>
      <c r="J13" s="12">
        <f>+日高町!J13+平取町!J13+新冠町!J13+浦河町!J13+様似町!J13+えりも町!J13+新ひだか町!J13</f>
        <v>0</v>
      </c>
      <c r="K13" s="12">
        <f>+日高町!K13+平取町!K13+新冠町!K13+浦河町!K13+様似町!K13+えりも町!K13+新ひだか町!K13</f>
        <v>0</v>
      </c>
      <c r="L13" s="12">
        <f>+日高町!L13+平取町!L13+新冠町!L13+浦河町!L13+様似町!L13+えりも町!L13+新ひだか町!L13</f>
        <v>0</v>
      </c>
      <c r="M13" s="12">
        <f>+日高町!M13+平取町!M13+新冠町!M13+浦河町!M13+様似町!M13+えりも町!M13+新ひだか町!M13</f>
        <v>1</v>
      </c>
      <c r="N13" s="12">
        <f>+日高町!N13+平取町!N13+新冠町!N13+浦河町!N13+様似町!N13+えりも町!N13+新ひだか町!N13</f>
        <v>0</v>
      </c>
      <c r="O13" s="12">
        <f>+日高町!O13+平取町!O13+新冠町!O13+浦河町!O13+様似町!O13+えりも町!O13+新ひだか町!O13</f>
        <v>2</v>
      </c>
      <c r="P13" s="12">
        <f>+日高町!P13+平取町!P13+新冠町!P13+浦河町!P13+様似町!P13+えりも町!P13+新ひだか町!P13</f>
        <v>5</v>
      </c>
      <c r="Q13" s="12">
        <f>+日高町!Q13+平取町!Q13+新冠町!Q13+浦河町!Q13+様似町!Q13+えりも町!Q13+新ひだか町!Q13</f>
        <v>0</v>
      </c>
      <c r="R13" s="12">
        <f>+日高町!R13+平取町!R13+新冠町!R13+浦河町!R13+様似町!R13+えりも町!R13+新ひだか町!R13</f>
        <v>18</v>
      </c>
      <c r="S13" s="12">
        <f>+日高町!S13+平取町!S13+新冠町!S13+浦河町!S13+様似町!S13+えりも町!S13+新ひだか町!S13</f>
        <v>0</v>
      </c>
      <c r="T13" s="12">
        <f>+日高町!T13+平取町!T13+新冠町!T13+浦河町!T13+様似町!T13+えりも町!T13+新ひだか町!T13</f>
        <v>0</v>
      </c>
      <c r="U13" s="13">
        <f>+日高町!U13+平取町!U13+新冠町!U13+浦河町!U13+様似町!U13+えりも町!U13+新ひだか町!U13</f>
        <v>5</v>
      </c>
      <c r="V13" s="39">
        <f>+日高町!V13+平取町!V13+新冠町!V13+浦河町!V13+様似町!V13+えりも町!V13+新ひだか町!V13</f>
        <v>159</v>
      </c>
    </row>
    <row r="14" spans="1:22" ht="18" customHeight="1" x14ac:dyDescent="0.15">
      <c r="A14" s="172"/>
      <c r="B14" s="5" t="s">
        <v>14</v>
      </c>
      <c r="C14" s="14">
        <f>+日高町!C14+平取町!C14+新冠町!C14+浦河町!C14+様似町!C14+えりも町!C14+新ひだか町!C14</f>
        <v>25</v>
      </c>
      <c r="D14" s="15">
        <f>+日高町!D14+平取町!D14+新冠町!D14+浦河町!D14+様似町!D14+えりも町!D14+新ひだか町!D14</f>
        <v>10</v>
      </c>
      <c r="E14" s="15">
        <f>+日高町!E14+平取町!E14+新冠町!E14+浦河町!E14+様似町!E14+えりも町!E14+新ひだか町!E14</f>
        <v>44</v>
      </c>
      <c r="F14" s="15">
        <f>+日高町!F14+平取町!F14+新冠町!F14+浦河町!F14+様似町!F14+えりも町!F14+新ひだか町!F14</f>
        <v>19</v>
      </c>
      <c r="G14" s="15">
        <f>+日高町!G14+平取町!G14+新冠町!G14+浦河町!G14+様似町!G14+えりも町!G14+新ひだか町!G14</f>
        <v>6</v>
      </c>
      <c r="H14" s="15">
        <f>+日高町!H14+平取町!H14+新冠町!H14+浦河町!H14+様似町!H14+えりも町!H14+新ひだか町!H14</f>
        <v>2</v>
      </c>
      <c r="I14" s="15">
        <f>+日高町!I14+平取町!I14+新冠町!I14+浦河町!I14+様似町!I14+えりも町!I14+新ひだか町!I14</f>
        <v>46</v>
      </c>
      <c r="J14" s="15">
        <f>+日高町!J14+平取町!J14+新冠町!J14+浦河町!J14+様似町!J14+えりも町!J14+新ひだか町!J14</f>
        <v>0</v>
      </c>
      <c r="K14" s="15">
        <f>+日高町!K14+平取町!K14+新冠町!K14+浦河町!K14+様似町!K14+えりも町!K14+新ひだか町!K14</f>
        <v>0</v>
      </c>
      <c r="L14" s="15">
        <f>+日高町!L14+平取町!L14+新冠町!L14+浦河町!L14+様似町!L14+えりも町!L14+新ひだか町!L14</f>
        <v>0</v>
      </c>
      <c r="M14" s="15">
        <f>+日高町!M14+平取町!M14+新冠町!M14+浦河町!M14+様似町!M14+えりも町!M14+新ひだか町!M14</f>
        <v>1</v>
      </c>
      <c r="N14" s="15">
        <f>+日高町!N14+平取町!N14+新冠町!N14+浦河町!N14+様似町!N14+えりも町!N14+新ひだか町!N14</f>
        <v>0</v>
      </c>
      <c r="O14" s="15">
        <f>+日高町!O14+平取町!O14+新冠町!O14+浦河町!O14+様似町!O14+えりも町!O14+新ひだか町!O14</f>
        <v>2</v>
      </c>
      <c r="P14" s="15">
        <f>+日高町!P14+平取町!P14+新冠町!P14+浦河町!P14+様似町!P14+えりも町!P14+新ひだか町!P14</f>
        <v>5</v>
      </c>
      <c r="Q14" s="15">
        <f>+日高町!Q14+平取町!Q14+新冠町!Q14+浦河町!Q14+様似町!Q14+えりも町!Q14+新ひだか町!Q14</f>
        <v>0</v>
      </c>
      <c r="R14" s="15">
        <f>+日高町!R14+平取町!R14+新冠町!R14+浦河町!R14+様似町!R14+えりも町!R14+新ひだか町!R14</f>
        <v>42</v>
      </c>
      <c r="S14" s="15">
        <f>+日高町!S14+平取町!S14+新冠町!S14+浦河町!S14+様似町!S14+えりも町!S14+新ひだか町!S14</f>
        <v>0</v>
      </c>
      <c r="T14" s="15">
        <f>+日高町!T14+平取町!T14+新冠町!T14+浦河町!T14+様似町!T14+えりも町!T14+新ひだか町!T14</f>
        <v>0</v>
      </c>
      <c r="U14" s="16">
        <f>+日高町!U14+平取町!U14+新冠町!U14+浦河町!U14+様似町!U14+えりも町!U14+新ひだか町!U14</f>
        <v>6</v>
      </c>
      <c r="V14" s="41">
        <f>+日高町!V14+平取町!V14+新冠町!V14+浦河町!V14+様似町!V14+えりも町!V14+新ひだか町!V14</f>
        <v>208</v>
      </c>
    </row>
    <row r="15" spans="1:22" ht="18" customHeight="1" x14ac:dyDescent="0.15">
      <c r="A15" s="175" t="s">
        <v>5</v>
      </c>
      <c r="B15" s="7" t="s">
        <v>13</v>
      </c>
      <c r="C15" s="20">
        <f>+日高町!C15+平取町!C15+新冠町!C15+浦河町!C15+様似町!C15+えりも町!C15+新ひだか町!C15</f>
        <v>11</v>
      </c>
      <c r="D15" s="21">
        <f>+日高町!D15+平取町!D15+新冠町!D15+浦河町!D15+様似町!D15+えりも町!D15+新ひだか町!D15</f>
        <v>24</v>
      </c>
      <c r="E15" s="21">
        <f>+日高町!E15+平取町!E15+新冠町!E15+浦河町!E15+様似町!E15+えりも町!E15+新ひだか町!E15</f>
        <v>24</v>
      </c>
      <c r="F15" s="21">
        <f>+日高町!F15+平取町!F15+新冠町!F15+浦河町!F15+様似町!F15+えりも町!F15+新ひだか町!F15</f>
        <v>18</v>
      </c>
      <c r="G15" s="21">
        <f>+日高町!G15+平取町!G15+新冠町!G15+浦河町!G15+様似町!G15+えりも町!G15+新ひだか町!G15</f>
        <v>0</v>
      </c>
      <c r="H15" s="21">
        <f>+日高町!H15+平取町!H15+新冠町!H15+浦河町!H15+様似町!H15+えりも町!H15+新ひだか町!H15</f>
        <v>1</v>
      </c>
      <c r="I15" s="21">
        <f>+日高町!I15+平取町!I15+新冠町!I15+浦河町!I15+様似町!I15+えりも町!I15+新ひだか町!I15</f>
        <v>1</v>
      </c>
      <c r="J15" s="21">
        <f>+日高町!J15+平取町!J15+新冠町!J15+浦河町!J15+様似町!J15+えりも町!J15+新ひだか町!J15</f>
        <v>0</v>
      </c>
      <c r="K15" s="21">
        <f>+日高町!K15+平取町!K15+新冠町!K15+浦河町!K15+様似町!K15+えりも町!K15+新ひだか町!K15</f>
        <v>2</v>
      </c>
      <c r="L15" s="21">
        <f>+日高町!L15+平取町!L15+新冠町!L15+浦河町!L15+様似町!L15+えりも町!L15+新ひだか町!L15</f>
        <v>2</v>
      </c>
      <c r="M15" s="21">
        <f>+日高町!M15+平取町!M15+新冠町!M15+浦河町!M15+様似町!M15+えりも町!M15+新ひだか町!M15</f>
        <v>1</v>
      </c>
      <c r="N15" s="21">
        <f>+日高町!N15+平取町!N15+新冠町!N15+浦河町!N15+様似町!N15+えりも町!N15+新ひだか町!N15</f>
        <v>2</v>
      </c>
      <c r="O15" s="21">
        <f>+日高町!O15+平取町!O15+新冠町!O15+浦河町!O15+様似町!O15+えりも町!O15+新ひだか町!O15</f>
        <v>4</v>
      </c>
      <c r="P15" s="21">
        <f>+日高町!P15+平取町!P15+新冠町!P15+浦河町!P15+様似町!P15+えりも町!P15+新ひだか町!P15</f>
        <v>1</v>
      </c>
      <c r="Q15" s="21">
        <f>+日高町!Q15+平取町!Q15+新冠町!Q15+浦河町!Q15+様似町!Q15+えりも町!Q15+新ひだか町!Q15</f>
        <v>1</v>
      </c>
      <c r="R15" s="21">
        <f>+日高町!R15+平取町!R15+新冠町!R15+浦河町!R15+様似町!R15+えりも町!R15+新ひだか町!R15</f>
        <v>6</v>
      </c>
      <c r="S15" s="21">
        <f>+日高町!S15+平取町!S15+新冠町!S15+浦河町!S15+様似町!S15+えりも町!S15+新ひだか町!S15</f>
        <v>3</v>
      </c>
      <c r="T15" s="21">
        <f>+日高町!T15+平取町!T15+新冠町!T15+浦河町!T15+様似町!T15+えりも町!T15+新ひだか町!T15</f>
        <v>0</v>
      </c>
      <c r="U15" s="22">
        <f>+日高町!U15+平取町!U15+新冠町!U15+浦河町!U15+様似町!U15+えりも町!U15+新ひだか町!U15</f>
        <v>8</v>
      </c>
      <c r="V15" s="42">
        <f>+日高町!V15+平取町!V15+新冠町!V15+浦河町!V15+様似町!V15+えりも町!V15+新ひだか町!V15</f>
        <v>109</v>
      </c>
    </row>
    <row r="16" spans="1:22" ht="18" customHeight="1" x14ac:dyDescent="0.15">
      <c r="A16" s="176"/>
      <c r="B16" s="6" t="s">
        <v>14</v>
      </c>
      <c r="C16" s="17">
        <f>+日高町!C16+平取町!C16+新冠町!C16+浦河町!C16+様似町!C16+えりも町!C16+新ひだか町!C16</f>
        <v>13</v>
      </c>
      <c r="D16" s="18">
        <f>+日高町!D16+平取町!D16+新冠町!D16+浦河町!D16+様似町!D16+えりも町!D16+新ひだか町!D16</f>
        <v>28</v>
      </c>
      <c r="E16" s="18">
        <f>+日高町!E16+平取町!E16+新冠町!E16+浦河町!E16+様似町!E16+えりも町!E16+新ひだか町!E16</f>
        <v>26</v>
      </c>
      <c r="F16" s="18">
        <f>+日高町!F16+平取町!F16+新冠町!F16+浦河町!F16+様似町!F16+えりも町!F16+新ひだか町!F16</f>
        <v>18</v>
      </c>
      <c r="G16" s="18">
        <f>+日高町!G16+平取町!G16+新冠町!G16+浦河町!G16+様似町!G16+えりも町!G16+新ひだか町!G16</f>
        <v>0</v>
      </c>
      <c r="H16" s="18">
        <f>+日高町!H16+平取町!H16+新冠町!H16+浦河町!H16+様似町!H16+えりも町!H16+新ひだか町!H16</f>
        <v>1</v>
      </c>
      <c r="I16" s="18">
        <f>+日高町!I16+平取町!I16+新冠町!I16+浦河町!I16+様似町!I16+えりも町!I16+新ひだか町!I16</f>
        <v>1</v>
      </c>
      <c r="J16" s="18">
        <f>+日高町!J16+平取町!J16+新冠町!J16+浦河町!J16+様似町!J16+えりも町!J16+新ひだか町!J16</f>
        <v>0</v>
      </c>
      <c r="K16" s="18">
        <f>+日高町!K16+平取町!K16+新冠町!K16+浦河町!K16+様似町!K16+えりも町!K16+新ひだか町!K16</f>
        <v>6</v>
      </c>
      <c r="L16" s="18">
        <f>+日高町!L16+平取町!L16+新冠町!L16+浦河町!L16+様似町!L16+えりも町!L16+新ひだか町!L16</f>
        <v>2</v>
      </c>
      <c r="M16" s="18">
        <f>+日高町!M16+平取町!M16+新冠町!M16+浦河町!M16+様似町!M16+えりも町!M16+新ひだか町!M16</f>
        <v>3</v>
      </c>
      <c r="N16" s="18">
        <f>+日高町!N16+平取町!N16+新冠町!N16+浦河町!N16+様似町!N16+えりも町!N16+新ひだか町!N16</f>
        <v>2</v>
      </c>
      <c r="O16" s="18">
        <f>+日高町!O16+平取町!O16+新冠町!O16+浦河町!O16+様似町!O16+えりも町!O16+新ひだか町!O16</f>
        <v>6</v>
      </c>
      <c r="P16" s="18">
        <f>+日高町!P16+平取町!P16+新冠町!P16+浦河町!P16+様似町!P16+えりも町!P16+新ひだか町!P16</f>
        <v>1</v>
      </c>
      <c r="Q16" s="18">
        <f>+日高町!Q16+平取町!Q16+新冠町!Q16+浦河町!Q16+様似町!Q16+えりも町!Q16+新ひだか町!Q16</f>
        <v>5</v>
      </c>
      <c r="R16" s="18">
        <f>+日高町!R16+平取町!R16+新冠町!R16+浦河町!R16+様似町!R16+えりも町!R16+新ひだか町!R16</f>
        <v>6</v>
      </c>
      <c r="S16" s="18">
        <f>+日高町!S16+平取町!S16+新冠町!S16+浦河町!S16+様似町!S16+えりも町!S16+新ひだか町!S16</f>
        <v>3</v>
      </c>
      <c r="T16" s="18">
        <f>+日高町!T16+平取町!T16+新冠町!T16+浦河町!T16+様似町!T16+えりも町!T16+新ひだか町!T16</f>
        <v>0</v>
      </c>
      <c r="U16" s="19">
        <f>+日高町!U16+平取町!U16+新冠町!U16+浦河町!U16+様似町!U16+えりも町!U16+新ひだか町!U16</f>
        <v>16</v>
      </c>
      <c r="V16" s="40">
        <f>+日高町!V16+平取町!V16+新冠町!V16+浦河町!V16+様似町!V16+えりも町!V16+新ひだか町!V16</f>
        <v>137</v>
      </c>
    </row>
    <row r="17" spans="1:22" ht="18" customHeight="1" x14ac:dyDescent="0.15">
      <c r="A17" s="173" t="s">
        <v>6</v>
      </c>
      <c r="B17" s="4" t="s">
        <v>13</v>
      </c>
      <c r="C17" s="11">
        <f>+日高町!C17+平取町!C17+新冠町!C17+浦河町!C17+様似町!C17+えりも町!C17+新ひだか町!C17</f>
        <v>5</v>
      </c>
      <c r="D17" s="12">
        <f>+日高町!D17+平取町!D17+新冠町!D17+浦河町!D17+様似町!D17+えりも町!D17+新ひだか町!D17</f>
        <v>13</v>
      </c>
      <c r="E17" s="12">
        <f>+日高町!E17+平取町!E17+新冠町!E17+浦河町!E17+様似町!E17+えりも町!E17+新ひだか町!E17</f>
        <v>0</v>
      </c>
      <c r="F17" s="12">
        <f>+日高町!F17+平取町!F17+新冠町!F17+浦河町!F17+様似町!F17+えりも町!F17+新ひだか町!F17</f>
        <v>5</v>
      </c>
      <c r="G17" s="12">
        <f>+日高町!G17+平取町!G17+新冠町!G17+浦河町!G17+様似町!G17+えりも町!G17+新ひだか町!G17</f>
        <v>0</v>
      </c>
      <c r="H17" s="12">
        <f>+日高町!H17+平取町!H17+新冠町!H17+浦河町!H17+様似町!H17+えりも町!H17+新ひだか町!H17</f>
        <v>0</v>
      </c>
      <c r="I17" s="12">
        <f>+日高町!I17+平取町!I17+新冠町!I17+浦河町!I17+様似町!I17+えりも町!I17+新ひだか町!I17</f>
        <v>19</v>
      </c>
      <c r="J17" s="12">
        <f>+日高町!J17+平取町!J17+新冠町!J17+浦河町!J17+様似町!J17+えりも町!J17+新ひだか町!J17</f>
        <v>0</v>
      </c>
      <c r="K17" s="12">
        <f>+日高町!K17+平取町!K17+新冠町!K17+浦河町!K17+様似町!K17+えりも町!K17+新ひだか町!K17</f>
        <v>0</v>
      </c>
      <c r="L17" s="12">
        <f>+日高町!L17+平取町!L17+新冠町!L17+浦河町!L17+様似町!L17+えりも町!L17+新ひだか町!L17</f>
        <v>0</v>
      </c>
      <c r="M17" s="12">
        <f>+日高町!M17+平取町!M17+新冠町!M17+浦河町!M17+様似町!M17+えりも町!M17+新ひだか町!M17</f>
        <v>0</v>
      </c>
      <c r="N17" s="12">
        <f>+日高町!N17+平取町!N17+新冠町!N17+浦河町!N17+様似町!N17+えりも町!N17+新ひだか町!N17</f>
        <v>0</v>
      </c>
      <c r="O17" s="12">
        <f>+日高町!O17+平取町!O17+新冠町!O17+浦河町!O17+様似町!O17+えりも町!O17+新ひだか町!O17</f>
        <v>0</v>
      </c>
      <c r="P17" s="12">
        <f>+日高町!P17+平取町!P17+新冠町!P17+浦河町!P17+様似町!P17+えりも町!P17+新ひだか町!P17</f>
        <v>0</v>
      </c>
      <c r="Q17" s="12">
        <f>+日高町!Q17+平取町!Q17+新冠町!Q17+浦河町!Q17+様似町!Q17+えりも町!Q17+新ひだか町!Q17</f>
        <v>0</v>
      </c>
      <c r="R17" s="12">
        <f>+日高町!R17+平取町!R17+新冠町!R17+浦河町!R17+様似町!R17+えりも町!R17+新ひだか町!R17</f>
        <v>2</v>
      </c>
      <c r="S17" s="12">
        <f>+日高町!S17+平取町!S17+新冠町!S17+浦河町!S17+様似町!S17+えりも町!S17+新ひだか町!S17</f>
        <v>0</v>
      </c>
      <c r="T17" s="12">
        <f>+日高町!T17+平取町!T17+新冠町!T17+浦河町!T17+様似町!T17+えりも町!T17+新ひだか町!T17</f>
        <v>1</v>
      </c>
      <c r="U17" s="13">
        <f>+日高町!U17+平取町!U17+新冠町!U17+浦河町!U17+様似町!U17+えりも町!U17+新ひだか町!U17</f>
        <v>2</v>
      </c>
      <c r="V17" s="39">
        <f>+日高町!V17+平取町!V17+新冠町!V17+浦河町!V17+様似町!V17+えりも町!V17+新ひだか町!V17</f>
        <v>47</v>
      </c>
    </row>
    <row r="18" spans="1:22" ht="18" customHeight="1" x14ac:dyDescent="0.15">
      <c r="A18" s="172"/>
      <c r="B18" s="5" t="s">
        <v>14</v>
      </c>
      <c r="C18" s="14">
        <f>+日高町!C18+平取町!C18+新冠町!C18+浦河町!C18+様似町!C18+えりも町!C18+新ひだか町!C18</f>
        <v>5</v>
      </c>
      <c r="D18" s="15">
        <f>+日高町!D18+平取町!D18+新冠町!D18+浦河町!D18+様似町!D18+えりも町!D18+新ひだか町!D18</f>
        <v>15</v>
      </c>
      <c r="E18" s="15">
        <f>+日高町!E18+平取町!E18+新冠町!E18+浦河町!E18+様似町!E18+えりも町!E18+新ひだか町!E18</f>
        <v>0</v>
      </c>
      <c r="F18" s="15">
        <f>+日高町!F18+平取町!F18+新冠町!F18+浦河町!F18+様似町!F18+えりも町!F18+新ひだか町!F18</f>
        <v>5</v>
      </c>
      <c r="G18" s="15">
        <f>+日高町!G18+平取町!G18+新冠町!G18+浦河町!G18+様似町!G18+えりも町!G18+新ひだか町!G18</f>
        <v>0</v>
      </c>
      <c r="H18" s="15">
        <f>+日高町!H18+平取町!H18+新冠町!H18+浦河町!H18+様似町!H18+えりも町!H18+新ひだか町!H18</f>
        <v>0</v>
      </c>
      <c r="I18" s="15">
        <f>+日高町!I18+平取町!I18+新冠町!I18+浦河町!I18+様似町!I18+えりも町!I18+新ひだか町!I18</f>
        <v>19</v>
      </c>
      <c r="J18" s="15">
        <f>+日高町!J18+平取町!J18+新冠町!J18+浦河町!J18+様似町!J18+えりも町!J18+新ひだか町!J18</f>
        <v>0</v>
      </c>
      <c r="K18" s="15">
        <f>+日高町!K18+平取町!K18+新冠町!K18+浦河町!K18+様似町!K18+えりも町!K18+新ひだか町!K18</f>
        <v>0</v>
      </c>
      <c r="L18" s="15">
        <f>+日高町!L18+平取町!L18+新冠町!L18+浦河町!L18+様似町!L18+えりも町!L18+新ひだか町!L18</f>
        <v>0</v>
      </c>
      <c r="M18" s="15">
        <f>+日高町!M18+平取町!M18+新冠町!M18+浦河町!M18+様似町!M18+えりも町!M18+新ひだか町!M18</f>
        <v>0</v>
      </c>
      <c r="N18" s="15">
        <f>+日高町!N18+平取町!N18+新冠町!N18+浦河町!N18+様似町!N18+えりも町!N18+新ひだか町!N18</f>
        <v>0</v>
      </c>
      <c r="O18" s="15">
        <f>+日高町!O18+平取町!O18+新冠町!O18+浦河町!O18+様似町!O18+えりも町!O18+新ひだか町!O18</f>
        <v>0</v>
      </c>
      <c r="P18" s="15">
        <f>+日高町!P18+平取町!P18+新冠町!P18+浦河町!P18+様似町!P18+えりも町!P18+新ひだか町!P18</f>
        <v>0</v>
      </c>
      <c r="Q18" s="15">
        <f>+日高町!Q18+平取町!Q18+新冠町!Q18+浦河町!Q18+様似町!Q18+えりも町!Q18+新ひだか町!Q18</f>
        <v>0</v>
      </c>
      <c r="R18" s="15">
        <f>+日高町!R18+平取町!R18+新冠町!R18+浦河町!R18+様似町!R18+えりも町!R18+新ひだか町!R18</f>
        <v>3</v>
      </c>
      <c r="S18" s="15">
        <f>+日高町!S18+平取町!S18+新冠町!S18+浦河町!S18+様似町!S18+えりも町!S18+新ひだか町!S18</f>
        <v>0</v>
      </c>
      <c r="T18" s="15">
        <f>+日高町!T18+平取町!T18+新冠町!T18+浦河町!T18+様似町!T18+えりも町!T18+新ひだか町!T18</f>
        <v>2</v>
      </c>
      <c r="U18" s="16">
        <f>+日高町!U18+平取町!U18+新冠町!U18+浦河町!U18+様似町!U18+えりも町!U18+新ひだか町!U18</f>
        <v>2</v>
      </c>
      <c r="V18" s="41">
        <f>+日高町!V18+平取町!V18+新冠町!V18+浦河町!V18+様似町!V18+えりも町!V18+新ひだか町!V18</f>
        <v>51</v>
      </c>
    </row>
    <row r="19" spans="1:22" ht="18" customHeight="1" x14ac:dyDescent="0.15">
      <c r="A19" s="175" t="s">
        <v>7</v>
      </c>
      <c r="B19" s="7" t="s">
        <v>13</v>
      </c>
      <c r="C19" s="20">
        <f>+日高町!C19+平取町!C19+新冠町!C19+浦河町!C19+様似町!C19+えりも町!C19+新ひだか町!C19</f>
        <v>24</v>
      </c>
      <c r="D19" s="21">
        <f>+日高町!D19+平取町!D19+新冠町!D19+浦河町!D19+様似町!D19+えりも町!D19+新ひだか町!D19</f>
        <v>0</v>
      </c>
      <c r="E19" s="21">
        <f>+日高町!E19+平取町!E19+新冠町!E19+浦河町!E19+様似町!E19+えりも町!E19+新ひだか町!E19</f>
        <v>4</v>
      </c>
      <c r="F19" s="21">
        <f>+日高町!F19+平取町!F19+新冠町!F19+浦河町!F19+様似町!F19+えりも町!F19+新ひだか町!F19</f>
        <v>1</v>
      </c>
      <c r="G19" s="21">
        <f>+日高町!G19+平取町!G19+新冠町!G19+浦河町!G19+様似町!G19+えりも町!G19+新ひだか町!G19</f>
        <v>2</v>
      </c>
      <c r="H19" s="21">
        <f>+日高町!H19+平取町!H19+新冠町!H19+浦河町!H19+様似町!H19+えりも町!H19+新ひだか町!H19</f>
        <v>1</v>
      </c>
      <c r="I19" s="21">
        <f>+日高町!I19+平取町!I19+新冠町!I19+浦河町!I19+様似町!I19+えりも町!I19+新ひだか町!I19</f>
        <v>74</v>
      </c>
      <c r="J19" s="21">
        <f>+日高町!J19+平取町!J19+新冠町!J19+浦河町!J19+様似町!J19+えりも町!J19+新ひだか町!J19</f>
        <v>0</v>
      </c>
      <c r="K19" s="21">
        <f>+日高町!K19+平取町!K19+新冠町!K19+浦河町!K19+様似町!K19+えりも町!K19+新ひだか町!K19</f>
        <v>0</v>
      </c>
      <c r="L19" s="21">
        <f>+日高町!L19+平取町!L19+新冠町!L19+浦河町!L19+様似町!L19+えりも町!L19+新ひだか町!L19</f>
        <v>0</v>
      </c>
      <c r="M19" s="21">
        <f>+日高町!M19+平取町!M19+新冠町!M19+浦河町!M19+様似町!M19+えりも町!M19+新ひだか町!M19</f>
        <v>0</v>
      </c>
      <c r="N19" s="21">
        <f>+日高町!N19+平取町!N19+新冠町!N19+浦河町!N19+様似町!N19+えりも町!N19+新ひだか町!N19</f>
        <v>0</v>
      </c>
      <c r="O19" s="21">
        <f>+日高町!O19+平取町!O19+新冠町!O19+浦河町!O19+様似町!O19+えりも町!O19+新ひだか町!O19</f>
        <v>0</v>
      </c>
      <c r="P19" s="21">
        <f>+日高町!P19+平取町!P19+新冠町!P19+浦河町!P19+様似町!P19+えりも町!P19+新ひだか町!P19</f>
        <v>0</v>
      </c>
      <c r="Q19" s="21">
        <f>+日高町!Q19+平取町!Q19+新冠町!Q19+浦河町!Q19+様似町!Q19+えりも町!Q19+新ひだか町!Q19</f>
        <v>0</v>
      </c>
      <c r="R19" s="21">
        <f>+日高町!R19+平取町!R19+新冠町!R19+浦河町!R19+様似町!R19+えりも町!R19+新ひだか町!R19</f>
        <v>2</v>
      </c>
      <c r="S19" s="21">
        <f>+日高町!S19+平取町!S19+新冠町!S19+浦河町!S19+様似町!S19+えりも町!S19+新ひだか町!S19</f>
        <v>0</v>
      </c>
      <c r="T19" s="21">
        <f>+日高町!T19+平取町!T19+新冠町!T19+浦河町!T19+様似町!T19+えりも町!T19+新ひだか町!T19</f>
        <v>0</v>
      </c>
      <c r="U19" s="22">
        <f>+日高町!U19+平取町!U19+新冠町!U19+浦河町!U19+様似町!U19+えりも町!U19+新ひだか町!U19</f>
        <v>3</v>
      </c>
      <c r="V19" s="42">
        <f>+日高町!V19+平取町!V19+新冠町!V19+浦河町!V19+様似町!V19+えりも町!V19+新ひだか町!V19</f>
        <v>111</v>
      </c>
    </row>
    <row r="20" spans="1:22" ht="18" customHeight="1" x14ac:dyDescent="0.15">
      <c r="A20" s="176"/>
      <c r="B20" s="6" t="s">
        <v>14</v>
      </c>
      <c r="C20" s="17">
        <f>+日高町!C20+平取町!C20+新冠町!C20+浦河町!C20+様似町!C20+えりも町!C20+新ひだか町!C20</f>
        <v>24</v>
      </c>
      <c r="D20" s="18">
        <f>+日高町!D20+平取町!D20+新冠町!D20+浦河町!D20+様似町!D20+えりも町!D20+新ひだか町!D20</f>
        <v>0</v>
      </c>
      <c r="E20" s="18">
        <f>+日高町!E20+平取町!E20+新冠町!E20+浦河町!E20+様似町!E20+えりも町!E20+新ひだか町!E20</f>
        <v>4</v>
      </c>
      <c r="F20" s="18">
        <f>+日高町!F20+平取町!F20+新冠町!F20+浦河町!F20+様似町!F20+えりも町!F20+新ひだか町!F20</f>
        <v>1</v>
      </c>
      <c r="G20" s="18">
        <f>+日高町!G20+平取町!G20+新冠町!G20+浦河町!G20+様似町!G20+えりも町!G20+新ひだか町!G20</f>
        <v>2</v>
      </c>
      <c r="H20" s="18">
        <f>+日高町!H20+平取町!H20+新冠町!H20+浦河町!H20+様似町!H20+えりも町!H20+新ひだか町!H20</f>
        <v>1</v>
      </c>
      <c r="I20" s="18">
        <f>+日高町!I20+平取町!I20+新冠町!I20+浦河町!I20+様似町!I20+えりも町!I20+新ひだか町!I20</f>
        <v>128</v>
      </c>
      <c r="J20" s="18">
        <f>+日高町!J20+平取町!J20+新冠町!J20+浦河町!J20+様似町!J20+えりも町!J20+新ひだか町!J20</f>
        <v>0</v>
      </c>
      <c r="K20" s="18">
        <f>+日高町!K20+平取町!K20+新冠町!K20+浦河町!K20+様似町!K20+えりも町!K20+新ひだか町!K20</f>
        <v>0</v>
      </c>
      <c r="L20" s="18">
        <f>+日高町!L20+平取町!L20+新冠町!L20+浦河町!L20+様似町!L20+えりも町!L20+新ひだか町!L20</f>
        <v>0</v>
      </c>
      <c r="M20" s="18">
        <f>+日高町!M20+平取町!M20+新冠町!M20+浦河町!M20+様似町!M20+えりも町!M20+新ひだか町!M20</f>
        <v>0</v>
      </c>
      <c r="N20" s="18">
        <f>+日高町!N20+平取町!N20+新冠町!N20+浦河町!N20+様似町!N20+えりも町!N20+新ひだか町!N20</f>
        <v>0</v>
      </c>
      <c r="O20" s="18">
        <f>+日高町!O20+平取町!O20+新冠町!O20+浦河町!O20+様似町!O20+えりも町!O20+新ひだか町!O20</f>
        <v>0</v>
      </c>
      <c r="P20" s="18">
        <f>+日高町!P20+平取町!P20+新冠町!P20+浦河町!P20+様似町!P20+えりも町!P20+新ひだか町!P20</f>
        <v>0</v>
      </c>
      <c r="Q20" s="18">
        <f>+日高町!Q20+平取町!Q20+新冠町!Q20+浦河町!Q20+様似町!Q20+えりも町!Q20+新ひだか町!Q20</f>
        <v>0</v>
      </c>
      <c r="R20" s="18">
        <f>+日高町!R20+平取町!R20+新冠町!R20+浦河町!R20+様似町!R20+えりも町!R20+新ひだか町!R20</f>
        <v>4</v>
      </c>
      <c r="S20" s="18">
        <f>+日高町!S20+平取町!S20+新冠町!S20+浦河町!S20+様似町!S20+えりも町!S20+新ひだか町!S20</f>
        <v>0</v>
      </c>
      <c r="T20" s="18">
        <f>+日高町!T20+平取町!T20+新冠町!T20+浦河町!T20+様似町!T20+えりも町!T20+新ひだか町!T20</f>
        <v>0</v>
      </c>
      <c r="U20" s="19">
        <f>+日高町!U20+平取町!U20+新冠町!U20+浦河町!U20+様似町!U20+えりも町!U20+新ひだか町!U20</f>
        <v>3</v>
      </c>
      <c r="V20" s="40">
        <f>+日高町!V20+平取町!V20+新冠町!V20+浦河町!V20+様似町!V20+えりも町!V20+新ひだか町!V20</f>
        <v>167</v>
      </c>
    </row>
    <row r="21" spans="1:22" ht="18" customHeight="1" x14ac:dyDescent="0.15">
      <c r="A21" s="173" t="s">
        <v>8</v>
      </c>
      <c r="B21" s="4" t="s">
        <v>13</v>
      </c>
      <c r="C21" s="11">
        <f>+日高町!C21+平取町!C21+新冠町!C21+浦河町!C21+様似町!C21+えりも町!C21+新ひだか町!C21</f>
        <v>2</v>
      </c>
      <c r="D21" s="12">
        <f>+日高町!D21+平取町!D21+新冠町!D21+浦河町!D21+様似町!D21+えりも町!D21+新ひだか町!D21</f>
        <v>77</v>
      </c>
      <c r="E21" s="12">
        <f>+日高町!E21+平取町!E21+新冠町!E21+浦河町!E21+様似町!E21+えりも町!E21+新ひだか町!E21</f>
        <v>5</v>
      </c>
      <c r="F21" s="12">
        <f>+日高町!F21+平取町!F21+新冠町!F21+浦河町!F21+様似町!F21+えりも町!F21+新ひだか町!F21</f>
        <v>0</v>
      </c>
      <c r="G21" s="12">
        <f>+日高町!G21+平取町!G21+新冠町!G21+浦河町!G21+様似町!G21+えりも町!G21+新ひだか町!G21</f>
        <v>0</v>
      </c>
      <c r="H21" s="12">
        <f>+日高町!H21+平取町!H21+新冠町!H21+浦河町!H21+様似町!H21+えりも町!H21+新ひだか町!H21</f>
        <v>0</v>
      </c>
      <c r="I21" s="12">
        <f>+日高町!I21+平取町!I21+新冠町!I21+浦河町!I21+様似町!I21+えりも町!I21+新ひだか町!I21</f>
        <v>17</v>
      </c>
      <c r="J21" s="12">
        <f>+日高町!J21+平取町!J21+新冠町!J21+浦河町!J21+様似町!J21+えりも町!J21+新ひだか町!J21</f>
        <v>0</v>
      </c>
      <c r="K21" s="12">
        <f>+日高町!K21+平取町!K21+新冠町!K21+浦河町!K21+様似町!K21+えりも町!K21+新ひだか町!K21</f>
        <v>0</v>
      </c>
      <c r="L21" s="12">
        <f>+日高町!L21+平取町!L21+新冠町!L21+浦河町!L21+様似町!L21+えりも町!L21+新ひだか町!L21</f>
        <v>0</v>
      </c>
      <c r="M21" s="12">
        <f>+日高町!M21+平取町!M21+新冠町!M21+浦河町!M21+様似町!M21+えりも町!M21+新ひだか町!M21</f>
        <v>0</v>
      </c>
      <c r="N21" s="12">
        <f>+日高町!N21+平取町!N21+新冠町!N21+浦河町!N21+様似町!N21+えりも町!N21+新ひだか町!N21</f>
        <v>0</v>
      </c>
      <c r="O21" s="12">
        <f>+日高町!O21+平取町!O21+新冠町!O21+浦河町!O21+様似町!O21+えりも町!O21+新ひだか町!O21</f>
        <v>1</v>
      </c>
      <c r="P21" s="12">
        <f>+日高町!P21+平取町!P21+新冠町!P21+浦河町!P21+様似町!P21+えりも町!P21+新ひだか町!P21</f>
        <v>0</v>
      </c>
      <c r="Q21" s="12">
        <f>+日高町!Q21+平取町!Q21+新冠町!Q21+浦河町!Q21+様似町!Q21+えりも町!Q21+新ひだか町!Q21</f>
        <v>0</v>
      </c>
      <c r="R21" s="12">
        <f>+日高町!R21+平取町!R21+新冠町!R21+浦河町!R21+様似町!R21+えりも町!R21+新ひだか町!R21</f>
        <v>0</v>
      </c>
      <c r="S21" s="12">
        <f>+日高町!S21+平取町!S21+新冠町!S21+浦河町!S21+様似町!S21+えりも町!S21+新ひだか町!S21</f>
        <v>0</v>
      </c>
      <c r="T21" s="12">
        <f>+日高町!T21+平取町!T21+新冠町!T21+浦河町!T21+様似町!T21+えりも町!T21+新ひだか町!T21</f>
        <v>1</v>
      </c>
      <c r="U21" s="13">
        <f>+日高町!U21+平取町!U21+新冠町!U21+浦河町!U21+様似町!U21+えりも町!U21+新ひだか町!U21</f>
        <v>1</v>
      </c>
      <c r="V21" s="39">
        <f>+日高町!V21+平取町!V21+新冠町!V21+浦河町!V21+様似町!V21+えりも町!V21+新ひだか町!V21</f>
        <v>104</v>
      </c>
    </row>
    <row r="22" spans="1:22" ht="18" customHeight="1" x14ac:dyDescent="0.15">
      <c r="A22" s="172"/>
      <c r="B22" s="5" t="s">
        <v>14</v>
      </c>
      <c r="C22" s="14">
        <f>+日高町!C22+平取町!C22+新冠町!C22+浦河町!C22+様似町!C22+えりも町!C22+新ひだか町!C22</f>
        <v>2</v>
      </c>
      <c r="D22" s="15">
        <f>+日高町!D22+平取町!D22+新冠町!D22+浦河町!D22+様似町!D22+えりも町!D22+新ひだか町!D22</f>
        <v>77</v>
      </c>
      <c r="E22" s="15">
        <f>+日高町!E22+平取町!E22+新冠町!E22+浦河町!E22+様似町!E22+えりも町!E22+新ひだか町!E22</f>
        <v>10</v>
      </c>
      <c r="F22" s="15">
        <f>+日高町!F22+平取町!F22+新冠町!F22+浦河町!F22+様似町!F22+えりも町!F22+新ひだか町!F22</f>
        <v>0</v>
      </c>
      <c r="G22" s="15">
        <f>+日高町!G22+平取町!G22+新冠町!G22+浦河町!G22+様似町!G22+えりも町!G22+新ひだか町!G22</f>
        <v>0</v>
      </c>
      <c r="H22" s="15">
        <f>+日高町!H22+平取町!H22+新冠町!H22+浦河町!H22+様似町!H22+えりも町!H22+新ひだか町!H22</f>
        <v>0</v>
      </c>
      <c r="I22" s="15">
        <f>+日高町!I22+平取町!I22+新冠町!I22+浦河町!I22+様似町!I22+えりも町!I22+新ひだか町!I22</f>
        <v>17</v>
      </c>
      <c r="J22" s="15">
        <f>+日高町!J22+平取町!J22+新冠町!J22+浦河町!J22+様似町!J22+えりも町!J22+新ひだか町!J22</f>
        <v>0</v>
      </c>
      <c r="K22" s="15">
        <f>+日高町!K22+平取町!K22+新冠町!K22+浦河町!K22+様似町!K22+えりも町!K22+新ひだか町!K22</f>
        <v>0</v>
      </c>
      <c r="L22" s="15">
        <f>+日高町!L22+平取町!L22+新冠町!L22+浦河町!L22+様似町!L22+えりも町!L22+新ひだか町!L22</f>
        <v>0</v>
      </c>
      <c r="M22" s="15">
        <f>+日高町!M22+平取町!M22+新冠町!M22+浦河町!M22+様似町!M22+えりも町!M22+新ひだか町!M22</f>
        <v>0</v>
      </c>
      <c r="N22" s="15">
        <f>+日高町!N22+平取町!N22+新冠町!N22+浦河町!N22+様似町!N22+えりも町!N22+新ひだか町!N22</f>
        <v>0</v>
      </c>
      <c r="O22" s="15">
        <f>+日高町!O22+平取町!O22+新冠町!O22+浦河町!O22+様似町!O22+えりも町!O22+新ひだか町!O22</f>
        <v>1</v>
      </c>
      <c r="P22" s="15">
        <f>+日高町!P22+平取町!P22+新冠町!P22+浦河町!P22+様似町!P22+えりも町!P22+新ひだか町!P22</f>
        <v>0</v>
      </c>
      <c r="Q22" s="15">
        <f>+日高町!Q22+平取町!Q22+新冠町!Q22+浦河町!Q22+様似町!Q22+えりも町!Q22+新ひだか町!Q22</f>
        <v>0</v>
      </c>
      <c r="R22" s="15">
        <f>+日高町!R22+平取町!R22+新冠町!R22+浦河町!R22+様似町!R22+えりも町!R22+新ひだか町!R22</f>
        <v>0</v>
      </c>
      <c r="S22" s="15">
        <f>+日高町!S22+平取町!S22+新冠町!S22+浦河町!S22+様似町!S22+えりも町!S22+新ひだか町!S22</f>
        <v>0</v>
      </c>
      <c r="T22" s="15">
        <f>+日高町!T22+平取町!T22+新冠町!T22+浦河町!T22+様似町!T22+えりも町!T22+新ひだか町!T22</f>
        <v>2</v>
      </c>
      <c r="U22" s="16">
        <f>+日高町!U22+平取町!U22+新冠町!U22+浦河町!U22+様似町!U22+えりも町!U22+新ひだか町!U22</f>
        <v>1</v>
      </c>
      <c r="V22" s="41">
        <f>+日高町!V22+平取町!V22+新冠町!V22+浦河町!V22+様似町!V22+えりも町!V22+新ひだか町!V22</f>
        <v>110</v>
      </c>
    </row>
    <row r="23" spans="1:22" ht="18" customHeight="1" x14ac:dyDescent="0.15">
      <c r="A23" s="175" t="s">
        <v>9</v>
      </c>
      <c r="B23" s="7" t="s">
        <v>13</v>
      </c>
      <c r="C23" s="20">
        <f>+日高町!C23+平取町!C23+新冠町!C23+浦河町!C23+様似町!C23+えりも町!C23+新ひだか町!C23</f>
        <v>4</v>
      </c>
      <c r="D23" s="21">
        <f>+日高町!D23+平取町!D23+新冠町!D23+浦河町!D23+様似町!D23+えりも町!D23+新ひだか町!D23</f>
        <v>1</v>
      </c>
      <c r="E23" s="21">
        <f>+日高町!E23+平取町!E23+新冠町!E23+浦河町!E23+様似町!E23+えりも町!E23+新ひだか町!E23</f>
        <v>3</v>
      </c>
      <c r="F23" s="21">
        <f>+日高町!F23+平取町!F23+新冠町!F23+浦河町!F23+様似町!F23+えりも町!F23+新ひだか町!F23</f>
        <v>4</v>
      </c>
      <c r="G23" s="21">
        <f>+日高町!G23+平取町!G23+新冠町!G23+浦河町!G23+様似町!G23+えりも町!G23+新ひだか町!G23</f>
        <v>0</v>
      </c>
      <c r="H23" s="21">
        <f>+日高町!H23+平取町!H23+新冠町!H23+浦河町!H23+様似町!H23+えりも町!H23+新ひだか町!H23</f>
        <v>0</v>
      </c>
      <c r="I23" s="21">
        <f>+日高町!I23+平取町!I23+新冠町!I23+浦河町!I23+様似町!I23+えりも町!I23+新ひだか町!I23</f>
        <v>69</v>
      </c>
      <c r="J23" s="21">
        <f>+日高町!J23+平取町!J23+新冠町!J23+浦河町!J23+様似町!J23+えりも町!J23+新ひだか町!J23</f>
        <v>0</v>
      </c>
      <c r="K23" s="21">
        <f>+日高町!K23+平取町!K23+新冠町!K23+浦河町!K23+様似町!K23+えりも町!K23+新ひだか町!K23</f>
        <v>0</v>
      </c>
      <c r="L23" s="21">
        <f>+日高町!L23+平取町!L23+新冠町!L23+浦河町!L23+様似町!L23+えりも町!L23+新ひだか町!L23</f>
        <v>0</v>
      </c>
      <c r="M23" s="21">
        <f>+日高町!M23+平取町!M23+新冠町!M23+浦河町!M23+様似町!M23+えりも町!M23+新ひだか町!M23</f>
        <v>0</v>
      </c>
      <c r="N23" s="21">
        <f>+日高町!N23+平取町!N23+新冠町!N23+浦河町!N23+様似町!N23+えりも町!N23+新ひだか町!N23</f>
        <v>0</v>
      </c>
      <c r="O23" s="21">
        <f>+日高町!O23+平取町!O23+新冠町!O23+浦河町!O23+様似町!O23+えりも町!O23+新ひだか町!O23</f>
        <v>1</v>
      </c>
      <c r="P23" s="21">
        <f>+日高町!P23+平取町!P23+新冠町!P23+浦河町!P23+様似町!P23+えりも町!P23+新ひだか町!P23</f>
        <v>0</v>
      </c>
      <c r="Q23" s="21">
        <f>+日高町!Q23+平取町!Q23+新冠町!Q23+浦河町!Q23+様似町!Q23+えりも町!Q23+新ひだか町!Q23</f>
        <v>0</v>
      </c>
      <c r="R23" s="21">
        <f>+日高町!R23+平取町!R23+新冠町!R23+浦河町!R23+様似町!R23+えりも町!R23+新ひだか町!R23</f>
        <v>3</v>
      </c>
      <c r="S23" s="21">
        <f>+日高町!S23+平取町!S23+新冠町!S23+浦河町!S23+様似町!S23+えりも町!S23+新ひだか町!S23</f>
        <v>0</v>
      </c>
      <c r="T23" s="21">
        <f>+日高町!T23+平取町!T23+新冠町!T23+浦河町!T23+様似町!T23+えりも町!T23+新ひだか町!T23</f>
        <v>6</v>
      </c>
      <c r="U23" s="22">
        <f>+日高町!U23+平取町!U23+新冠町!U23+浦河町!U23+様似町!U23+えりも町!U23+新ひだか町!U23</f>
        <v>7</v>
      </c>
      <c r="V23" s="42">
        <f>+日高町!V23+平取町!V23+新冠町!V23+浦河町!V23+様似町!V23+えりも町!V23+新ひだか町!V23</f>
        <v>98</v>
      </c>
    </row>
    <row r="24" spans="1:22" ht="18" customHeight="1" x14ac:dyDescent="0.15">
      <c r="A24" s="176"/>
      <c r="B24" s="6" t="s">
        <v>14</v>
      </c>
      <c r="C24" s="17">
        <f>+日高町!C24+平取町!C24+新冠町!C24+浦河町!C24+様似町!C24+えりも町!C24+新ひだか町!C24</f>
        <v>4</v>
      </c>
      <c r="D24" s="18">
        <f>+日高町!D24+平取町!D24+新冠町!D24+浦河町!D24+様似町!D24+えりも町!D24+新ひだか町!D24</f>
        <v>1</v>
      </c>
      <c r="E24" s="18">
        <f>+日高町!E24+平取町!E24+新冠町!E24+浦河町!E24+様似町!E24+えりも町!E24+新ひだか町!E24</f>
        <v>7</v>
      </c>
      <c r="F24" s="18">
        <f>+日高町!F24+平取町!F24+新冠町!F24+浦河町!F24+様似町!F24+えりも町!F24+新ひだか町!F24</f>
        <v>4</v>
      </c>
      <c r="G24" s="18">
        <f>+日高町!G24+平取町!G24+新冠町!G24+浦河町!G24+様似町!G24+えりも町!G24+新ひだか町!G24</f>
        <v>0</v>
      </c>
      <c r="H24" s="18">
        <f>+日高町!H24+平取町!H24+新冠町!H24+浦河町!H24+様似町!H24+えりも町!H24+新ひだか町!H24</f>
        <v>0</v>
      </c>
      <c r="I24" s="18">
        <f>+日高町!I24+平取町!I24+新冠町!I24+浦河町!I24+様似町!I24+えりも町!I24+新ひだか町!I24</f>
        <v>69</v>
      </c>
      <c r="J24" s="18">
        <f>+日高町!J24+平取町!J24+新冠町!J24+浦河町!J24+様似町!J24+えりも町!J24+新ひだか町!J24</f>
        <v>0</v>
      </c>
      <c r="K24" s="18">
        <f>+日高町!K24+平取町!K24+新冠町!K24+浦河町!K24+様似町!K24+えりも町!K24+新ひだか町!K24</f>
        <v>0</v>
      </c>
      <c r="L24" s="18">
        <f>+日高町!L24+平取町!L24+新冠町!L24+浦河町!L24+様似町!L24+えりも町!L24+新ひだか町!L24</f>
        <v>0</v>
      </c>
      <c r="M24" s="18">
        <f>+日高町!M24+平取町!M24+新冠町!M24+浦河町!M24+様似町!M24+えりも町!M24+新ひだか町!M24</f>
        <v>0</v>
      </c>
      <c r="N24" s="18">
        <f>+日高町!N24+平取町!N24+新冠町!N24+浦河町!N24+様似町!N24+えりも町!N24+新ひだか町!N24</f>
        <v>0</v>
      </c>
      <c r="O24" s="18">
        <f>+日高町!O24+平取町!O24+新冠町!O24+浦河町!O24+様似町!O24+えりも町!O24+新ひだか町!O24</f>
        <v>1</v>
      </c>
      <c r="P24" s="18">
        <f>+日高町!P24+平取町!P24+新冠町!P24+浦河町!P24+様似町!P24+えりも町!P24+新ひだか町!P24</f>
        <v>0</v>
      </c>
      <c r="Q24" s="18">
        <f>+日高町!Q24+平取町!Q24+新冠町!Q24+浦河町!Q24+様似町!Q24+えりも町!Q24+新ひだか町!Q24</f>
        <v>0</v>
      </c>
      <c r="R24" s="18">
        <f>+日高町!R24+平取町!R24+新冠町!R24+浦河町!R24+様似町!R24+えりも町!R24+新ひだか町!R24</f>
        <v>3</v>
      </c>
      <c r="S24" s="18">
        <f>+日高町!S24+平取町!S24+新冠町!S24+浦河町!S24+様似町!S24+えりも町!S24+新ひだか町!S24</f>
        <v>0</v>
      </c>
      <c r="T24" s="18">
        <f>+日高町!T24+平取町!T24+新冠町!T24+浦河町!T24+様似町!T24+えりも町!T24+新ひだか町!T24</f>
        <v>8</v>
      </c>
      <c r="U24" s="19">
        <f>+日高町!U24+平取町!U24+新冠町!U24+浦河町!U24+様似町!U24+えりも町!U24+新ひだか町!U24</f>
        <v>7</v>
      </c>
      <c r="V24" s="40">
        <f>+日高町!V24+平取町!V24+新冠町!V24+浦河町!V24+様似町!V24+えりも町!V24+新ひだか町!V24</f>
        <v>104</v>
      </c>
    </row>
    <row r="25" spans="1:22" ht="18" customHeight="1" x14ac:dyDescent="0.15">
      <c r="A25" s="173" t="s">
        <v>10</v>
      </c>
      <c r="B25" s="4" t="s">
        <v>13</v>
      </c>
      <c r="C25" s="11">
        <f>+日高町!C25+平取町!C25+新冠町!C25+浦河町!C25+様似町!C25+えりも町!C25+新ひだか町!C25</f>
        <v>5</v>
      </c>
      <c r="D25" s="12">
        <f>+日高町!D25+平取町!D25+新冠町!D25+浦河町!D25+様似町!D25+えりも町!D25+新ひだか町!D25</f>
        <v>14</v>
      </c>
      <c r="E25" s="12">
        <f>+日高町!E25+平取町!E25+新冠町!E25+浦河町!E25+様似町!E25+えりも町!E25+新ひだか町!E25</f>
        <v>0</v>
      </c>
      <c r="F25" s="12">
        <f>+日高町!F25+平取町!F25+新冠町!F25+浦河町!F25+様似町!F25+えりも町!F25+新ひだか町!F25</f>
        <v>1</v>
      </c>
      <c r="G25" s="12">
        <f>+日高町!G25+平取町!G25+新冠町!G25+浦河町!G25+様似町!G25+えりも町!G25+新ひだか町!G25</f>
        <v>0</v>
      </c>
      <c r="H25" s="12">
        <f>+日高町!H25+平取町!H25+新冠町!H25+浦河町!H25+様似町!H25+えりも町!H25+新ひだか町!H25</f>
        <v>0</v>
      </c>
      <c r="I25" s="12">
        <f>+日高町!I25+平取町!I25+新冠町!I25+浦河町!I25+様似町!I25+えりも町!I25+新ひだか町!I25</f>
        <v>26</v>
      </c>
      <c r="J25" s="12">
        <f>+日高町!J25+平取町!J25+新冠町!J25+浦河町!J25+様似町!J25+えりも町!J25+新ひだか町!J25</f>
        <v>0</v>
      </c>
      <c r="K25" s="12">
        <f>+日高町!K25+平取町!K25+新冠町!K25+浦河町!K25+様似町!K25+えりも町!K25+新ひだか町!K25</f>
        <v>0</v>
      </c>
      <c r="L25" s="12">
        <f>+日高町!L25+平取町!L25+新冠町!L25+浦河町!L25+様似町!L25+えりも町!L25+新ひだか町!L25</f>
        <v>5</v>
      </c>
      <c r="M25" s="12">
        <f>+日高町!M25+平取町!M25+新冠町!M25+浦河町!M25+様似町!M25+えりも町!M25+新ひだか町!M25</f>
        <v>0</v>
      </c>
      <c r="N25" s="12">
        <f>+日高町!N25+平取町!N25+新冠町!N25+浦河町!N25+様似町!N25+えりも町!N25+新ひだか町!N25</f>
        <v>0</v>
      </c>
      <c r="O25" s="12">
        <f>+日高町!O25+平取町!O25+新冠町!O25+浦河町!O25+様似町!O25+えりも町!O25+新ひだか町!O25</f>
        <v>0</v>
      </c>
      <c r="P25" s="12">
        <f>+日高町!P25+平取町!P25+新冠町!P25+浦河町!P25+様似町!P25+えりも町!P25+新ひだか町!P25</f>
        <v>0</v>
      </c>
      <c r="Q25" s="12">
        <f>+日高町!Q25+平取町!Q25+新冠町!Q25+浦河町!Q25+様似町!Q25+えりも町!Q25+新ひだか町!Q25</f>
        <v>0</v>
      </c>
      <c r="R25" s="12">
        <f>+日高町!R25+平取町!R25+新冠町!R25+浦河町!R25+様似町!R25+えりも町!R25+新ひだか町!R25</f>
        <v>0</v>
      </c>
      <c r="S25" s="12">
        <f>+日高町!S25+平取町!S25+新冠町!S25+浦河町!S25+様似町!S25+えりも町!S25+新ひだか町!S25</f>
        <v>0</v>
      </c>
      <c r="T25" s="12">
        <f>+日高町!T25+平取町!T25+新冠町!T25+浦河町!T25+様似町!T25+えりも町!T25+新ひだか町!T25</f>
        <v>2</v>
      </c>
      <c r="U25" s="13">
        <f>+日高町!U25+平取町!U25+新冠町!U25+浦河町!U25+様似町!U25+えりも町!U25+新ひだか町!U25</f>
        <v>0</v>
      </c>
      <c r="V25" s="39">
        <f>+日高町!V25+平取町!V25+新冠町!V25+浦河町!V25+様似町!V25+えりも町!V25+新ひだか町!V25</f>
        <v>53</v>
      </c>
    </row>
    <row r="26" spans="1:22" ht="18" customHeight="1" x14ac:dyDescent="0.15">
      <c r="A26" s="172"/>
      <c r="B26" s="5" t="s">
        <v>14</v>
      </c>
      <c r="C26" s="14">
        <f>+日高町!C26+平取町!C26+新冠町!C26+浦河町!C26+様似町!C26+えりも町!C26+新ひだか町!C26</f>
        <v>5</v>
      </c>
      <c r="D26" s="15">
        <f>+日高町!D26+平取町!D26+新冠町!D26+浦河町!D26+様似町!D26+えりも町!D26+新ひだか町!D26</f>
        <v>14</v>
      </c>
      <c r="E26" s="15">
        <f>+日高町!E26+平取町!E26+新冠町!E26+浦河町!E26+様似町!E26+えりも町!E26+新ひだか町!E26</f>
        <v>0</v>
      </c>
      <c r="F26" s="15">
        <f>+日高町!F26+平取町!F26+新冠町!F26+浦河町!F26+様似町!F26+えりも町!F26+新ひだか町!F26</f>
        <v>1</v>
      </c>
      <c r="G26" s="15">
        <f>+日高町!G26+平取町!G26+新冠町!G26+浦河町!G26+様似町!G26+えりも町!G26+新ひだか町!G26</f>
        <v>0</v>
      </c>
      <c r="H26" s="15">
        <f>+日高町!H26+平取町!H26+新冠町!H26+浦河町!H26+様似町!H26+えりも町!H26+新ひだか町!H26</f>
        <v>0</v>
      </c>
      <c r="I26" s="15">
        <f>+日高町!I26+平取町!I26+新冠町!I26+浦河町!I26+様似町!I26+えりも町!I26+新ひだか町!I26</f>
        <v>26</v>
      </c>
      <c r="J26" s="15">
        <f>+日高町!J26+平取町!J26+新冠町!J26+浦河町!J26+様似町!J26+えりも町!J26+新ひだか町!J26</f>
        <v>0</v>
      </c>
      <c r="K26" s="15">
        <f>+日高町!K26+平取町!K26+新冠町!K26+浦河町!K26+様似町!K26+えりも町!K26+新ひだか町!K26</f>
        <v>0</v>
      </c>
      <c r="L26" s="15">
        <f>+日高町!L26+平取町!L26+新冠町!L26+浦河町!L26+様似町!L26+えりも町!L26+新ひだか町!L26</f>
        <v>5</v>
      </c>
      <c r="M26" s="15">
        <f>+日高町!M26+平取町!M26+新冠町!M26+浦河町!M26+様似町!M26+えりも町!M26+新ひだか町!M26</f>
        <v>0</v>
      </c>
      <c r="N26" s="15">
        <f>+日高町!N26+平取町!N26+新冠町!N26+浦河町!N26+様似町!N26+えりも町!N26+新ひだか町!N26</f>
        <v>0</v>
      </c>
      <c r="O26" s="15">
        <f>+日高町!O26+平取町!O26+新冠町!O26+浦河町!O26+様似町!O26+えりも町!O26+新ひだか町!O26</f>
        <v>0</v>
      </c>
      <c r="P26" s="15">
        <f>+日高町!P26+平取町!P26+新冠町!P26+浦河町!P26+様似町!P26+えりも町!P26+新ひだか町!P26</f>
        <v>0</v>
      </c>
      <c r="Q26" s="15">
        <f>+日高町!Q26+平取町!Q26+新冠町!Q26+浦河町!Q26+様似町!Q26+えりも町!Q26+新ひだか町!Q26</f>
        <v>0</v>
      </c>
      <c r="R26" s="15">
        <f>+日高町!R26+平取町!R26+新冠町!R26+浦河町!R26+様似町!R26+えりも町!R26+新ひだか町!R26</f>
        <v>0</v>
      </c>
      <c r="S26" s="15">
        <f>+日高町!S26+平取町!S26+新冠町!S26+浦河町!S26+様似町!S26+えりも町!S26+新ひだか町!S26</f>
        <v>0</v>
      </c>
      <c r="T26" s="15">
        <f>+日高町!T26+平取町!T26+新冠町!T26+浦河町!T26+様似町!T26+えりも町!T26+新ひだか町!T26</f>
        <v>2</v>
      </c>
      <c r="U26" s="16">
        <f>+日高町!U26+平取町!U26+新冠町!U26+浦河町!U26+様似町!U26+えりも町!U26+新ひだか町!U26</f>
        <v>0</v>
      </c>
      <c r="V26" s="41">
        <f>+日高町!V26+平取町!V26+新冠町!V26+浦河町!V26+様似町!V26+えりも町!V26+新ひだか町!V26</f>
        <v>53</v>
      </c>
    </row>
    <row r="27" spans="1:22" ht="18" customHeight="1" x14ac:dyDescent="0.15">
      <c r="A27" s="175" t="s">
        <v>11</v>
      </c>
      <c r="B27" s="7" t="s">
        <v>13</v>
      </c>
      <c r="C27" s="20">
        <f>+日高町!C27+平取町!C27+新冠町!C27+浦河町!C27+様似町!C27+えりも町!C27+新ひだか町!C27</f>
        <v>20</v>
      </c>
      <c r="D27" s="21">
        <f>+日高町!D27+平取町!D27+新冠町!D27+浦河町!D27+様似町!D27+えりも町!D27+新ひだか町!D27</f>
        <v>0</v>
      </c>
      <c r="E27" s="21">
        <f>+日高町!E27+平取町!E27+新冠町!E27+浦河町!E27+様似町!E27+えりも町!E27+新ひだか町!E27</f>
        <v>11</v>
      </c>
      <c r="F27" s="21">
        <f>+日高町!F27+平取町!F27+新冠町!F27+浦河町!F27+様似町!F27+えりも町!F27+新ひだか町!F27</f>
        <v>0</v>
      </c>
      <c r="G27" s="21">
        <f>+日高町!G27+平取町!G27+新冠町!G27+浦河町!G27+様似町!G27+えりも町!G27+新ひだか町!G27</f>
        <v>0</v>
      </c>
      <c r="H27" s="21">
        <f>+日高町!H27+平取町!H27+新冠町!H27+浦河町!H27+様似町!H27+えりも町!H27+新ひだか町!H27</f>
        <v>0</v>
      </c>
      <c r="I27" s="21">
        <f>+日高町!I27+平取町!I27+新冠町!I27+浦河町!I27+様似町!I27+えりも町!I27+新ひだか町!I27</f>
        <v>33</v>
      </c>
      <c r="J27" s="21">
        <f>+日高町!J27+平取町!J27+新冠町!J27+浦河町!J27+様似町!J27+えりも町!J27+新ひだか町!J27</f>
        <v>0</v>
      </c>
      <c r="K27" s="21">
        <f>+日高町!K27+平取町!K27+新冠町!K27+浦河町!K27+様似町!K27+えりも町!K27+新ひだか町!K27</f>
        <v>0</v>
      </c>
      <c r="L27" s="21">
        <f>+日高町!L27+平取町!L27+新冠町!L27+浦河町!L27+様似町!L27+えりも町!L27+新ひだか町!L27</f>
        <v>0</v>
      </c>
      <c r="M27" s="21">
        <f>+日高町!M27+平取町!M27+新冠町!M27+浦河町!M27+様似町!M27+えりも町!M27+新ひだか町!M27</f>
        <v>0</v>
      </c>
      <c r="N27" s="21">
        <f>+日高町!N27+平取町!N27+新冠町!N27+浦河町!N27+様似町!N27+えりも町!N27+新ひだか町!N27</f>
        <v>3</v>
      </c>
      <c r="O27" s="21">
        <f>+日高町!O27+平取町!O27+新冠町!O27+浦河町!O27+様似町!O27+えりも町!O27+新ひだか町!O27</f>
        <v>0</v>
      </c>
      <c r="P27" s="21">
        <f>+日高町!P27+平取町!P27+新冠町!P27+浦河町!P27+様似町!P27+えりも町!P27+新ひだか町!P27</f>
        <v>0</v>
      </c>
      <c r="Q27" s="21">
        <f>+日高町!Q27+平取町!Q27+新冠町!Q27+浦河町!Q27+様似町!Q27+えりも町!Q27+新ひだか町!Q27</f>
        <v>0</v>
      </c>
      <c r="R27" s="21">
        <f>+日高町!R27+平取町!R27+新冠町!R27+浦河町!R27+様似町!R27+えりも町!R27+新ひだか町!R27</f>
        <v>0</v>
      </c>
      <c r="S27" s="21">
        <f>+日高町!S27+平取町!S27+新冠町!S27+浦河町!S27+様似町!S27+えりも町!S27+新ひだか町!S27</f>
        <v>0</v>
      </c>
      <c r="T27" s="21">
        <f>+日高町!T27+平取町!T27+新冠町!T27+浦河町!T27+様似町!T27+えりも町!T27+新ひだか町!T27</f>
        <v>0</v>
      </c>
      <c r="U27" s="22">
        <f>+日高町!U27+平取町!U27+新冠町!U27+浦河町!U27+様似町!U27+えりも町!U27+新ひだか町!U27</f>
        <v>0</v>
      </c>
      <c r="V27" s="42">
        <f>+日高町!V27+平取町!V27+新冠町!V27+浦河町!V27+様似町!V27+えりも町!V27+新ひだか町!V27</f>
        <v>67</v>
      </c>
    </row>
    <row r="28" spans="1:22" ht="18" customHeight="1" x14ac:dyDescent="0.15">
      <c r="A28" s="176"/>
      <c r="B28" s="6" t="s">
        <v>14</v>
      </c>
      <c r="C28" s="17">
        <f>+日高町!C28+平取町!C28+新冠町!C28+浦河町!C28+様似町!C28+えりも町!C28+新ひだか町!C28</f>
        <v>20</v>
      </c>
      <c r="D28" s="18">
        <f>+日高町!D28+平取町!D28+新冠町!D28+浦河町!D28+様似町!D28+えりも町!D28+新ひだか町!D28</f>
        <v>0</v>
      </c>
      <c r="E28" s="18">
        <f>+日高町!E28+平取町!E28+新冠町!E28+浦河町!E28+様似町!E28+えりも町!E28+新ひだか町!E28</f>
        <v>11</v>
      </c>
      <c r="F28" s="18">
        <f>+日高町!F28+平取町!F28+新冠町!F28+浦河町!F28+様似町!F28+えりも町!F28+新ひだか町!F28</f>
        <v>0</v>
      </c>
      <c r="G28" s="18">
        <f>+日高町!G28+平取町!G28+新冠町!G28+浦河町!G28+様似町!G28+えりも町!G28+新ひだか町!G28</f>
        <v>0</v>
      </c>
      <c r="H28" s="18">
        <f>+日高町!H28+平取町!H28+新冠町!H28+浦河町!H28+様似町!H28+えりも町!H28+新ひだか町!H28</f>
        <v>0</v>
      </c>
      <c r="I28" s="18">
        <f>+日高町!I28+平取町!I28+新冠町!I28+浦河町!I28+様似町!I28+えりも町!I28+新ひだか町!I28</f>
        <v>33</v>
      </c>
      <c r="J28" s="18">
        <f>+日高町!J28+平取町!J28+新冠町!J28+浦河町!J28+様似町!J28+えりも町!J28+新ひだか町!J28</f>
        <v>0</v>
      </c>
      <c r="K28" s="18">
        <f>+日高町!K28+平取町!K28+新冠町!K28+浦河町!K28+様似町!K28+えりも町!K28+新ひだか町!K28</f>
        <v>0</v>
      </c>
      <c r="L28" s="18">
        <f>+日高町!L28+平取町!L28+新冠町!L28+浦河町!L28+様似町!L28+えりも町!L28+新ひだか町!L28</f>
        <v>0</v>
      </c>
      <c r="M28" s="18">
        <f>+日高町!M28+平取町!M28+新冠町!M28+浦河町!M28+様似町!M28+えりも町!M28+新ひだか町!M28</f>
        <v>0</v>
      </c>
      <c r="N28" s="18">
        <f>+日高町!N28+平取町!N28+新冠町!N28+浦河町!N28+様似町!N28+えりも町!N28+新ひだか町!N28</f>
        <v>3</v>
      </c>
      <c r="O28" s="18">
        <f>+日高町!O28+平取町!O28+新冠町!O28+浦河町!O28+様似町!O28+えりも町!O28+新ひだか町!O28</f>
        <v>0</v>
      </c>
      <c r="P28" s="18">
        <f>+日高町!P28+平取町!P28+新冠町!P28+浦河町!P28+様似町!P28+えりも町!P28+新ひだか町!P28</f>
        <v>0</v>
      </c>
      <c r="Q28" s="18">
        <f>+日高町!Q28+平取町!Q28+新冠町!Q28+浦河町!Q28+様似町!Q28+えりも町!Q28+新ひだか町!Q28</f>
        <v>0</v>
      </c>
      <c r="R28" s="18">
        <f>+日高町!R28+平取町!R28+新冠町!R28+浦河町!R28+様似町!R28+えりも町!R28+新ひだか町!R28</f>
        <v>0</v>
      </c>
      <c r="S28" s="18">
        <f>+日高町!S28+平取町!S28+新冠町!S28+浦河町!S28+様似町!S28+えりも町!S28+新ひだか町!S28</f>
        <v>0</v>
      </c>
      <c r="T28" s="18">
        <f>+日高町!T28+平取町!T28+新冠町!T28+浦河町!T28+様似町!T28+えりも町!T28+新ひだか町!T28</f>
        <v>0</v>
      </c>
      <c r="U28" s="19">
        <f>+日高町!U28+平取町!U28+新冠町!U28+浦河町!U28+様似町!U28+えりも町!U28+新ひだか町!U28</f>
        <v>0</v>
      </c>
      <c r="V28" s="40">
        <f>+日高町!V28+平取町!V28+新冠町!V28+浦河町!V28+様似町!V28+えりも町!V28+新ひだか町!V28</f>
        <v>67</v>
      </c>
    </row>
    <row r="29" spans="1:22" ht="18" customHeight="1" x14ac:dyDescent="0.15">
      <c r="A29" s="173" t="s">
        <v>12</v>
      </c>
      <c r="B29" s="4" t="s">
        <v>13</v>
      </c>
      <c r="C29" s="11">
        <f>+日高町!C29+平取町!C29+新冠町!C29+浦河町!C29+様似町!C29+えりも町!C29+新ひだか町!C29</f>
        <v>2</v>
      </c>
      <c r="D29" s="12">
        <f>+日高町!D29+平取町!D29+新冠町!D29+浦河町!D29+様似町!D29+えりも町!D29+新ひだか町!D29</f>
        <v>16</v>
      </c>
      <c r="E29" s="12">
        <f>+日高町!E29+平取町!E29+新冠町!E29+浦河町!E29+様似町!E29+えりも町!E29+新ひだか町!E29</f>
        <v>0</v>
      </c>
      <c r="F29" s="12">
        <f>+日高町!F29+平取町!F29+新冠町!F29+浦河町!F29+様似町!F29+えりも町!F29+新ひだか町!F29</f>
        <v>0</v>
      </c>
      <c r="G29" s="12">
        <f>+日高町!G29+平取町!G29+新冠町!G29+浦河町!G29+様似町!G29+えりも町!G29+新ひだか町!G29</f>
        <v>0</v>
      </c>
      <c r="H29" s="12">
        <f>+日高町!H29+平取町!H29+新冠町!H29+浦河町!H29+様似町!H29+えりも町!H29+新ひだか町!H29</f>
        <v>0</v>
      </c>
      <c r="I29" s="12">
        <f>+日高町!I29+平取町!I29+新冠町!I29+浦河町!I29+様似町!I29+えりも町!I29+新ひだか町!I29</f>
        <v>9</v>
      </c>
      <c r="J29" s="12">
        <f>+日高町!J29+平取町!J29+新冠町!J29+浦河町!J29+様似町!J29+えりも町!J29+新ひだか町!J29</f>
        <v>0</v>
      </c>
      <c r="K29" s="12">
        <f>+日高町!K29+平取町!K29+新冠町!K29+浦河町!K29+様似町!K29+えりも町!K29+新ひだか町!K29</f>
        <v>0</v>
      </c>
      <c r="L29" s="12">
        <f>+日高町!L29+平取町!L29+新冠町!L29+浦河町!L29+様似町!L29+えりも町!L29+新ひだか町!L29</f>
        <v>0</v>
      </c>
      <c r="M29" s="12">
        <f>+日高町!M29+平取町!M29+新冠町!M29+浦河町!M29+様似町!M29+えりも町!M29+新ひだか町!M29</f>
        <v>0</v>
      </c>
      <c r="N29" s="12">
        <f>+日高町!N29+平取町!N29+新冠町!N29+浦河町!N29+様似町!N29+えりも町!N29+新ひだか町!N29</f>
        <v>0</v>
      </c>
      <c r="O29" s="12">
        <f>+日高町!O29+平取町!O29+新冠町!O29+浦河町!O29+様似町!O29+えりも町!O29+新ひだか町!O29</f>
        <v>0</v>
      </c>
      <c r="P29" s="12">
        <f>+日高町!P29+平取町!P29+新冠町!P29+浦河町!P29+様似町!P29+えりも町!P29+新ひだか町!P29</f>
        <v>0</v>
      </c>
      <c r="Q29" s="12">
        <f>+日高町!Q29+平取町!Q29+新冠町!Q29+浦河町!Q29+様似町!Q29+えりも町!Q29+新ひだか町!Q29</f>
        <v>0</v>
      </c>
      <c r="R29" s="12">
        <f>+日高町!R29+平取町!R29+新冠町!R29+浦河町!R29+様似町!R29+えりも町!R29+新ひだか町!R29</f>
        <v>2</v>
      </c>
      <c r="S29" s="12">
        <f>+日高町!S29+平取町!S29+新冠町!S29+浦河町!S29+様似町!S29+えりも町!S29+新ひだか町!S29</f>
        <v>0</v>
      </c>
      <c r="T29" s="12">
        <f>+日高町!T29+平取町!T29+新冠町!T29+浦河町!T29+様似町!T29+えりも町!T29+新ひだか町!T29</f>
        <v>1</v>
      </c>
      <c r="U29" s="13">
        <f>+日高町!U29+平取町!U29+新冠町!U29+浦河町!U29+様似町!U29+えりも町!U29+新ひだか町!U29</f>
        <v>0</v>
      </c>
      <c r="V29" s="39">
        <f>+日高町!V29+平取町!V29+新冠町!V29+浦河町!V29+様似町!V29+えりも町!V29+新ひだか町!V29</f>
        <v>30</v>
      </c>
    </row>
    <row r="30" spans="1:22" ht="18" customHeight="1" x14ac:dyDescent="0.15">
      <c r="A30" s="172"/>
      <c r="B30" s="5" t="s">
        <v>14</v>
      </c>
      <c r="C30" s="14">
        <f>+日高町!C30+平取町!C30+新冠町!C30+浦河町!C30+様似町!C30+えりも町!C30+新ひだか町!C30</f>
        <v>2</v>
      </c>
      <c r="D30" s="15">
        <f>+日高町!D30+平取町!D30+新冠町!D30+浦河町!D30+様似町!D30+えりも町!D30+新ひだか町!D30</f>
        <v>16</v>
      </c>
      <c r="E30" s="15">
        <f>+日高町!E30+平取町!E30+新冠町!E30+浦河町!E30+様似町!E30+えりも町!E30+新ひだか町!E30</f>
        <v>0</v>
      </c>
      <c r="F30" s="15">
        <f>+日高町!F30+平取町!F30+新冠町!F30+浦河町!F30+様似町!F30+えりも町!F30+新ひだか町!F30</f>
        <v>0</v>
      </c>
      <c r="G30" s="15">
        <f>+日高町!G30+平取町!G30+新冠町!G30+浦河町!G30+様似町!G30+えりも町!G30+新ひだか町!G30</f>
        <v>0</v>
      </c>
      <c r="H30" s="15">
        <f>+日高町!H30+平取町!H30+新冠町!H30+浦河町!H30+様似町!H30+えりも町!H30+新ひだか町!H30</f>
        <v>0</v>
      </c>
      <c r="I30" s="15">
        <f>+日高町!I30+平取町!I30+新冠町!I30+浦河町!I30+様似町!I30+えりも町!I30+新ひだか町!I30</f>
        <v>9</v>
      </c>
      <c r="J30" s="15">
        <f>+日高町!J30+平取町!J30+新冠町!J30+浦河町!J30+様似町!J30+えりも町!J30+新ひだか町!J30</f>
        <v>0</v>
      </c>
      <c r="K30" s="15">
        <f>+日高町!K30+平取町!K30+新冠町!K30+浦河町!K30+様似町!K30+えりも町!K30+新ひだか町!K30</f>
        <v>0</v>
      </c>
      <c r="L30" s="15">
        <f>+日高町!L30+平取町!L30+新冠町!L30+浦河町!L30+様似町!L30+えりも町!L30+新ひだか町!L30</f>
        <v>0</v>
      </c>
      <c r="M30" s="15">
        <f>+日高町!M30+平取町!M30+新冠町!M30+浦河町!M30+様似町!M30+えりも町!M30+新ひだか町!M30</f>
        <v>0</v>
      </c>
      <c r="N30" s="15">
        <f>+日高町!N30+平取町!N30+新冠町!N30+浦河町!N30+様似町!N30+えりも町!N30+新ひだか町!N30</f>
        <v>0</v>
      </c>
      <c r="O30" s="15">
        <f>+日高町!O30+平取町!O30+新冠町!O30+浦河町!O30+様似町!O30+えりも町!O30+新ひだか町!O30</f>
        <v>0</v>
      </c>
      <c r="P30" s="15">
        <f>+日高町!P30+平取町!P30+新冠町!P30+浦河町!P30+様似町!P30+えりも町!P30+新ひだか町!P30</f>
        <v>0</v>
      </c>
      <c r="Q30" s="15">
        <f>+日高町!Q30+平取町!Q30+新冠町!Q30+浦河町!Q30+様似町!Q30+えりも町!Q30+新ひだか町!Q30</f>
        <v>0</v>
      </c>
      <c r="R30" s="15">
        <f>+日高町!R30+平取町!R30+新冠町!R30+浦河町!R30+様似町!R30+えりも町!R30+新ひだか町!R30</f>
        <v>4</v>
      </c>
      <c r="S30" s="15">
        <f>+日高町!S30+平取町!S30+新冠町!S30+浦河町!S30+様似町!S30+えりも町!S30+新ひだか町!S30</f>
        <v>0</v>
      </c>
      <c r="T30" s="15">
        <f>+日高町!T30+平取町!T30+新冠町!T30+浦河町!T30+様似町!T30+えりも町!T30+新ひだか町!T30</f>
        <v>2</v>
      </c>
      <c r="U30" s="16">
        <f>+日高町!U30+平取町!U30+新冠町!U30+浦河町!U30+様似町!U30+えりも町!U30+新ひだか町!U30</f>
        <v>0</v>
      </c>
      <c r="V30" s="41">
        <f>+日高町!V30+平取町!V30+新冠町!V30+浦河町!V30+様似町!V30+えりも町!V30+新ひだか町!V30</f>
        <v>33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129</v>
      </c>
      <c r="D31" s="12">
        <f t="shared" ref="D31:U31" si="0">+D7+D9+D11+D13+D15+D17+D19+D21+D23+D25+D27+D29</f>
        <v>175</v>
      </c>
      <c r="E31" s="12">
        <f t="shared" si="0"/>
        <v>101</v>
      </c>
      <c r="F31" s="12">
        <f t="shared" si="0"/>
        <v>56</v>
      </c>
      <c r="G31" s="12">
        <f t="shared" si="0"/>
        <v>13</v>
      </c>
      <c r="H31" s="12">
        <f t="shared" si="0"/>
        <v>5</v>
      </c>
      <c r="I31" s="12">
        <f t="shared" si="0"/>
        <v>310</v>
      </c>
      <c r="J31" s="12">
        <f t="shared" si="0"/>
        <v>1</v>
      </c>
      <c r="K31" s="12">
        <f t="shared" ref="K31:M31" si="1">+K7+K9+K11+K13+K15+K17+K19+K21+K23+K25+K27+K29</f>
        <v>2</v>
      </c>
      <c r="L31" s="12">
        <f t="shared" si="1"/>
        <v>7</v>
      </c>
      <c r="M31" s="12">
        <f t="shared" si="1"/>
        <v>2</v>
      </c>
      <c r="N31" s="12">
        <f t="shared" si="0"/>
        <v>13</v>
      </c>
      <c r="O31" s="12">
        <f t="shared" si="0"/>
        <v>16</v>
      </c>
      <c r="P31" s="12">
        <f t="shared" si="0"/>
        <v>14</v>
      </c>
      <c r="Q31" s="12">
        <f t="shared" si="0"/>
        <v>1</v>
      </c>
      <c r="R31" s="12">
        <f t="shared" si="0"/>
        <v>45</v>
      </c>
      <c r="S31" s="12">
        <f t="shared" si="0"/>
        <v>6</v>
      </c>
      <c r="T31" s="12">
        <f t="shared" si="0"/>
        <v>14</v>
      </c>
      <c r="U31" s="13">
        <f t="shared" si="0"/>
        <v>54</v>
      </c>
      <c r="V31" s="39">
        <f>+日高町!V31+平取町!V31+新冠町!V31+浦河町!V31+様似町!V31+えりも町!V31+新ひだか町!V31</f>
        <v>964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164</v>
      </c>
      <c r="D32" s="15">
        <f t="shared" si="2"/>
        <v>181</v>
      </c>
      <c r="E32" s="15">
        <f t="shared" si="2"/>
        <v>127</v>
      </c>
      <c r="F32" s="15">
        <f t="shared" si="2"/>
        <v>67</v>
      </c>
      <c r="G32" s="15">
        <f t="shared" si="2"/>
        <v>13</v>
      </c>
      <c r="H32" s="15">
        <f t="shared" si="2"/>
        <v>5</v>
      </c>
      <c r="I32" s="15">
        <f t="shared" si="2"/>
        <v>364</v>
      </c>
      <c r="J32" s="15">
        <f t="shared" si="2"/>
        <v>1</v>
      </c>
      <c r="K32" s="15">
        <f t="shared" ref="K32:M32" si="3">+K8+K10+K12+K14+K16+K18+K20+K22+K24+K26+K28+K30</f>
        <v>6</v>
      </c>
      <c r="L32" s="15">
        <f t="shared" si="3"/>
        <v>7</v>
      </c>
      <c r="M32" s="15">
        <f t="shared" si="3"/>
        <v>4</v>
      </c>
      <c r="N32" s="15">
        <f t="shared" si="2"/>
        <v>13</v>
      </c>
      <c r="O32" s="15">
        <f t="shared" si="2"/>
        <v>21</v>
      </c>
      <c r="P32" s="15">
        <f t="shared" si="2"/>
        <v>16</v>
      </c>
      <c r="Q32" s="15">
        <f t="shared" si="2"/>
        <v>5</v>
      </c>
      <c r="R32" s="15">
        <f t="shared" si="2"/>
        <v>78</v>
      </c>
      <c r="S32" s="15">
        <f t="shared" si="2"/>
        <v>6</v>
      </c>
      <c r="T32" s="15">
        <f t="shared" si="2"/>
        <v>19</v>
      </c>
      <c r="U32" s="16">
        <f t="shared" si="2"/>
        <v>197</v>
      </c>
      <c r="V32" s="41">
        <f>+日高町!V32+平取町!V32+新冠町!V32+浦河町!V32+様似町!V32+えりも町!V32+新ひだか町!V32</f>
        <v>1294</v>
      </c>
    </row>
    <row r="33" spans="1:22" ht="18" customHeight="1" x14ac:dyDescent="0.15">
      <c r="A33" s="177" t="s">
        <v>260</v>
      </c>
      <c r="B33" s="4" t="s">
        <v>13</v>
      </c>
      <c r="C33" s="11">
        <f>+日高町!C33+平取町!C33+新冠町!C33+浦河町!C33+様似町!C33+えりも町!C33+新ひだか町!C33</f>
        <v>160</v>
      </c>
      <c r="D33" s="12">
        <f>+日高町!D33+平取町!D33+新冠町!D33+浦河町!D33+様似町!D33+えりも町!D33+新ひだか町!D33</f>
        <v>137</v>
      </c>
      <c r="E33" s="12">
        <f>+日高町!E33+平取町!E33+新冠町!E33+浦河町!E33+様似町!E33+えりも町!E33+新ひだか町!E33</f>
        <v>42</v>
      </c>
      <c r="F33" s="12">
        <f>+日高町!F33+平取町!F33+新冠町!F33+浦河町!F33+様似町!F33+えりも町!F33+新ひだか町!F33</f>
        <v>60</v>
      </c>
      <c r="G33" s="12">
        <f>+日高町!G33+平取町!G33+新冠町!G33+浦河町!G33+様似町!G33+えりも町!G33+新ひだか町!G33</f>
        <v>33</v>
      </c>
      <c r="H33" s="12">
        <f>+日高町!H33+平取町!H33+新冠町!H33+浦河町!H33+様似町!H33+えりも町!H33+新ひだか町!H33</f>
        <v>1</v>
      </c>
      <c r="I33" s="12">
        <f>+日高町!I33+平取町!I33+新冠町!I33+浦河町!I33+様似町!I33+えりも町!I33+新ひだか町!I33</f>
        <v>512</v>
      </c>
      <c r="J33" s="12">
        <f>+日高町!J33+平取町!J33+新冠町!J33+浦河町!J33+様似町!J33+えりも町!J33+新ひだか町!J33</f>
        <v>1</v>
      </c>
      <c r="K33" s="128">
        <f>+日高町!K33+平取町!K33+新冠町!K33+浦河町!K33+様似町!K33+えりも町!K33+新ひだか町!K33</f>
        <v>0</v>
      </c>
      <c r="L33" s="128">
        <f>+日高町!L33+平取町!L33+新冠町!L33+浦河町!L33+様似町!L33+えりも町!L33+新ひだか町!L33</f>
        <v>0</v>
      </c>
      <c r="M33" s="128">
        <f>+日高町!M33+平取町!M33+新冠町!M33+浦河町!M33+様似町!M33+えりも町!M33+新ひだか町!M33</f>
        <v>1</v>
      </c>
      <c r="N33" s="12">
        <f>+日高町!N33+平取町!N33+新冠町!N33+浦河町!N33+様似町!N33+えりも町!N33+新ひだか町!N33</f>
        <v>7</v>
      </c>
      <c r="O33" s="12">
        <f>+日高町!O33+平取町!O33+新冠町!O33+浦河町!O33+様似町!O33+えりも町!O33+新ひだか町!O33</f>
        <v>23</v>
      </c>
      <c r="P33" s="12">
        <f>+日高町!P33+平取町!P33+新冠町!P33+浦河町!P33+様似町!P33+えりも町!P33+新ひだか町!P33</f>
        <v>10</v>
      </c>
      <c r="Q33" s="12">
        <f>+日高町!Q33+平取町!Q33+新冠町!Q33+浦河町!Q33+様似町!Q33+えりも町!Q33+新ひだか町!Q33</f>
        <v>2</v>
      </c>
      <c r="R33" s="12">
        <f>+日高町!R33+平取町!R33+新冠町!R33+浦河町!R33+様似町!R33+えりも町!R33+新ひだか町!R33</f>
        <v>39</v>
      </c>
      <c r="S33" s="12">
        <f>+日高町!S33+平取町!S33+新冠町!S33+浦河町!S33+様似町!S33+えりも町!S33+新ひだか町!S33</f>
        <v>2</v>
      </c>
      <c r="T33" s="12">
        <f>+日高町!T33+平取町!T33+新冠町!T33+浦河町!T33+様似町!T33+えりも町!T33+新ひだか町!T33</f>
        <v>26</v>
      </c>
      <c r="U33" s="13">
        <f>+日高町!U33+平取町!U33+新冠町!U33+浦河町!U33+様似町!U33+えりも町!U33+新ひだか町!U33</f>
        <v>77</v>
      </c>
      <c r="V33" s="39">
        <f>+日高町!V33+平取町!V33+新冠町!V33+浦河町!V33+様似町!V33+えりも町!V33+新ひだか町!V33</f>
        <v>1133</v>
      </c>
    </row>
    <row r="34" spans="1:22" ht="18" customHeight="1" x14ac:dyDescent="0.15">
      <c r="A34" s="172"/>
      <c r="B34" s="5" t="s">
        <v>14</v>
      </c>
      <c r="C34" s="14">
        <f>+日高町!C34+平取町!C34+新冠町!C34+浦河町!C34+様似町!C34+えりも町!C34+新ひだか町!C34</f>
        <v>187</v>
      </c>
      <c r="D34" s="15">
        <f>+日高町!D34+平取町!D34+新冠町!D34+浦河町!D34+様似町!D34+えりも町!D34+新ひだか町!D34</f>
        <v>199</v>
      </c>
      <c r="E34" s="15">
        <f>+日高町!E34+平取町!E34+新冠町!E34+浦河町!E34+様似町!E34+えりも町!E34+新ひだか町!E34</f>
        <v>71</v>
      </c>
      <c r="F34" s="15">
        <f>+日高町!F34+平取町!F34+新冠町!F34+浦河町!F34+様似町!F34+えりも町!F34+新ひだか町!F34</f>
        <v>80</v>
      </c>
      <c r="G34" s="15">
        <f>+日高町!G34+平取町!G34+新冠町!G34+浦河町!G34+様似町!G34+えりも町!G34+新ひだか町!G34</f>
        <v>41</v>
      </c>
      <c r="H34" s="15">
        <f>+日高町!H34+平取町!H34+新冠町!H34+浦河町!H34+様似町!H34+えりも町!H34+新ひだか町!H34</f>
        <v>1</v>
      </c>
      <c r="I34" s="15">
        <f>+日高町!I34+平取町!I34+新冠町!I34+浦河町!I34+様似町!I34+えりも町!I34+新ひだか町!I34</f>
        <v>529</v>
      </c>
      <c r="J34" s="15">
        <f>+日高町!J34+平取町!J34+新冠町!J34+浦河町!J34+様似町!J34+えりも町!J34+新ひだか町!J34</f>
        <v>1</v>
      </c>
      <c r="K34" s="129">
        <f>+日高町!K34+平取町!K34+新冠町!K34+浦河町!K34+様似町!K34+えりも町!K34+新ひだか町!K34</f>
        <v>0</v>
      </c>
      <c r="L34" s="129">
        <f>+日高町!L34+平取町!L34+新冠町!L34+浦河町!L34+様似町!L34+えりも町!L34+新ひだか町!L34</f>
        <v>0</v>
      </c>
      <c r="M34" s="129">
        <f>+日高町!M34+平取町!M34+新冠町!M34+浦河町!M34+様似町!M34+えりも町!M34+新ひだか町!M34</f>
        <v>1</v>
      </c>
      <c r="N34" s="15">
        <f>+日高町!N34+平取町!N34+新冠町!N34+浦河町!N34+様似町!N34+えりも町!N34+新ひだか町!N34</f>
        <v>7</v>
      </c>
      <c r="O34" s="15">
        <f>+日高町!O34+平取町!O34+新冠町!O34+浦河町!O34+様似町!O34+えりも町!O34+新ひだか町!O34</f>
        <v>23</v>
      </c>
      <c r="P34" s="15">
        <f>+日高町!P34+平取町!P34+新冠町!P34+浦河町!P34+様似町!P34+えりも町!P34+新ひだか町!P34</f>
        <v>14</v>
      </c>
      <c r="Q34" s="15">
        <f>+日高町!Q34+平取町!Q34+新冠町!Q34+浦河町!Q34+様似町!Q34+えりも町!Q34+新ひだか町!Q34</f>
        <v>2</v>
      </c>
      <c r="R34" s="15">
        <f>+日高町!R34+平取町!R34+新冠町!R34+浦河町!R34+様似町!R34+えりも町!R34+新ひだか町!R34</f>
        <v>48</v>
      </c>
      <c r="S34" s="15">
        <f>+日高町!S34+平取町!S34+新冠町!S34+浦河町!S34+様似町!S34+えりも町!S34+新ひだか町!S34</f>
        <v>2</v>
      </c>
      <c r="T34" s="15">
        <f>+日高町!T34+平取町!T34+新冠町!T34+浦河町!T34+様似町!T34+えりも町!T34+新ひだか町!T34</f>
        <v>26</v>
      </c>
      <c r="U34" s="16">
        <f>+日高町!U34+平取町!U34+新冠町!U34+浦河町!U34+様似町!U34+えりも町!U34+新ひだか町!U34</f>
        <v>187</v>
      </c>
      <c r="V34" s="41">
        <f>+日高町!V34+平取町!V34+新冠町!V34+浦河町!V34+様似町!V34+えりも町!V34+新ひだか町!V34</f>
        <v>1419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0.80625000000000002</v>
      </c>
      <c r="D35" s="44">
        <f t="shared" ref="D35:V35" si="4">IF(D33=0,"- ",+D31/D33)</f>
        <v>1.2773722627737227</v>
      </c>
      <c r="E35" s="44">
        <f t="shared" si="4"/>
        <v>2.4047619047619047</v>
      </c>
      <c r="F35" s="44">
        <f t="shared" si="4"/>
        <v>0.93333333333333335</v>
      </c>
      <c r="G35" s="44">
        <f t="shared" si="4"/>
        <v>0.39393939393939392</v>
      </c>
      <c r="H35" s="44">
        <f t="shared" si="4"/>
        <v>5</v>
      </c>
      <c r="I35" s="44">
        <f t="shared" si="4"/>
        <v>0.60546875</v>
      </c>
      <c r="J35" s="44">
        <f t="shared" si="4"/>
        <v>1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>
        <f t="shared" si="5"/>
        <v>2</v>
      </c>
      <c r="N35" s="44">
        <f t="shared" si="4"/>
        <v>1.8571428571428572</v>
      </c>
      <c r="O35" s="44">
        <f t="shared" si="4"/>
        <v>0.69565217391304346</v>
      </c>
      <c r="P35" s="44">
        <f t="shared" si="4"/>
        <v>1.4</v>
      </c>
      <c r="Q35" s="44">
        <f t="shared" si="4"/>
        <v>0.5</v>
      </c>
      <c r="R35" s="44">
        <f t="shared" si="4"/>
        <v>1.1538461538461537</v>
      </c>
      <c r="S35" s="44">
        <f t="shared" si="4"/>
        <v>3</v>
      </c>
      <c r="T35" s="44">
        <f t="shared" si="4"/>
        <v>0.53846153846153844</v>
      </c>
      <c r="U35" s="45">
        <f t="shared" si="4"/>
        <v>0.70129870129870131</v>
      </c>
      <c r="V35" s="46">
        <f t="shared" si="4"/>
        <v>0.85083848190644307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0.87700534759358284</v>
      </c>
      <c r="D36" s="48">
        <f t="shared" si="6"/>
        <v>0.90954773869346739</v>
      </c>
      <c r="E36" s="48">
        <f t="shared" si="6"/>
        <v>1.7887323943661972</v>
      </c>
      <c r="F36" s="48">
        <f t="shared" si="6"/>
        <v>0.83750000000000002</v>
      </c>
      <c r="G36" s="48">
        <f t="shared" si="6"/>
        <v>0.31707317073170732</v>
      </c>
      <c r="H36" s="48">
        <f t="shared" si="6"/>
        <v>5</v>
      </c>
      <c r="I36" s="48">
        <f t="shared" si="6"/>
        <v>0.68809073724007563</v>
      </c>
      <c r="J36" s="48">
        <f t="shared" si="6"/>
        <v>1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>
        <f t="shared" si="7"/>
        <v>4</v>
      </c>
      <c r="N36" s="48">
        <f t="shared" si="6"/>
        <v>1.8571428571428572</v>
      </c>
      <c r="O36" s="48">
        <f t="shared" si="6"/>
        <v>0.91304347826086951</v>
      </c>
      <c r="P36" s="48">
        <f t="shared" si="6"/>
        <v>1.1428571428571428</v>
      </c>
      <c r="Q36" s="48">
        <f t="shared" si="6"/>
        <v>2.5</v>
      </c>
      <c r="R36" s="48">
        <f t="shared" si="6"/>
        <v>1.625</v>
      </c>
      <c r="S36" s="48">
        <f t="shared" si="6"/>
        <v>3</v>
      </c>
      <c r="T36" s="48">
        <f t="shared" si="6"/>
        <v>0.73076923076923073</v>
      </c>
      <c r="U36" s="49">
        <f t="shared" si="6"/>
        <v>1.053475935828877</v>
      </c>
      <c r="V36" s="50">
        <f t="shared" si="6"/>
        <v>0.91190979563072583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35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109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3</v>
      </c>
      <c r="S7" s="12"/>
      <c r="T7" s="12"/>
      <c r="U7" s="13"/>
      <c r="V7" s="39">
        <f>SUM(C7:U7)</f>
        <v>3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3</v>
      </c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73" t="s">
        <v>2</v>
      </c>
      <c r="B9" s="4" t="s">
        <v>13</v>
      </c>
      <c r="C9" s="11">
        <v>7</v>
      </c>
      <c r="D9" s="12"/>
      <c r="E9" s="12">
        <v>13</v>
      </c>
      <c r="F9" s="12">
        <v>3</v>
      </c>
      <c r="G9" s="12">
        <v>4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27</v>
      </c>
    </row>
    <row r="10" spans="1:22" ht="18" customHeight="1" x14ac:dyDescent="0.15">
      <c r="A10" s="172"/>
      <c r="B10" s="5" t="s">
        <v>14</v>
      </c>
      <c r="C10" s="14">
        <v>7</v>
      </c>
      <c r="D10" s="15"/>
      <c r="E10" s="15">
        <v>13</v>
      </c>
      <c r="F10" s="15">
        <v>3</v>
      </c>
      <c r="G10" s="15">
        <v>4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27</v>
      </c>
    </row>
    <row r="11" spans="1:22" ht="18" customHeight="1" x14ac:dyDescent="0.15">
      <c r="A11" s="175" t="s">
        <v>3</v>
      </c>
      <c r="B11" s="7" t="s">
        <v>13</v>
      </c>
      <c r="C11" s="20"/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>
        <v>4</v>
      </c>
      <c r="Q11" s="21"/>
      <c r="R11" s="21"/>
      <c r="S11" s="21"/>
      <c r="T11" s="21"/>
      <c r="U11" s="22">
        <v>6</v>
      </c>
      <c r="V11" s="42">
        <f t="shared" si="0"/>
        <v>11</v>
      </c>
    </row>
    <row r="12" spans="1:22" ht="18" customHeight="1" x14ac:dyDescent="0.15">
      <c r="A12" s="176"/>
      <c r="B12" s="6" t="s">
        <v>14</v>
      </c>
      <c r="C12" s="17"/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>
        <v>4</v>
      </c>
      <c r="Q12" s="18"/>
      <c r="R12" s="18"/>
      <c r="S12" s="18"/>
      <c r="T12" s="18"/>
      <c r="U12" s="19">
        <v>6</v>
      </c>
      <c r="V12" s="40">
        <f t="shared" si="0"/>
        <v>11</v>
      </c>
    </row>
    <row r="13" spans="1:22" ht="18" customHeight="1" x14ac:dyDescent="0.15">
      <c r="A13" s="173" t="s">
        <v>4</v>
      </c>
      <c r="B13" s="4" t="s">
        <v>13</v>
      </c>
      <c r="C13" s="11">
        <v>14</v>
      </c>
      <c r="D13" s="12">
        <v>2</v>
      </c>
      <c r="E13" s="12">
        <v>7</v>
      </c>
      <c r="F13" s="12">
        <v>6</v>
      </c>
      <c r="G13" s="12">
        <v>6</v>
      </c>
      <c r="H13" s="12">
        <v>2</v>
      </c>
      <c r="I13" s="12"/>
      <c r="J13" s="12"/>
      <c r="K13" s="12"/>
      <c r="L13" s="12"/>
      <c r="M13" s="12"/>
      <c r="N13" s="12"/>
      <c r="O13" s="12"/>
      <c r="P13" s="12">
        <v>3</v>
      </c>
      <c r="Q13" s="12"/>
      <c r="R13" s="12">
        <v>2</v>
      </c>
      <c r="S13" s="12"/>
      <c r="T13" s="12"/>
      <c r="U13" s="13">
        <v>2</v>
      </c>
      <c r="V13" s="39">
        <f t="shared" si="0"/>
        <v>44</v>
      </c>
    </row>
    <row r="14" spans="1:22" ht="18" customHeight="1" x14ac:dyDescent="0.15">
      <c r="A14" s="172"/>
      <c r="B14" s="5" t="s">
        <v>14</v>
      </c>
      <c r="C14" s="14">
        <v>14</v>
      </c>
      <c r="D14" s="15">
        <v>2</v>
      </c>
      <c r="E14" s="15">
        <v>7</v>
      </c>
      <c r="F14" s="15">
        <v>10</v>
      </c>
      <c r="G14" s="15">
        <v>6</v>
      </c>
      <c r="H14" s="15">
        <v>2</v>
      </c>
      <c r="I14" s="15"/>
      <c r="J14" s="15"/>
      <c r="K14" s="15"/>
      <c r="L14" s="15"/>
      <c r="M14" s="15"/>
      <c r="N14" s="15"/>
      <c r="O14" s="15"/>
      <c r="P14" s="15">
        <v>3</v>
      </c>
      <c r="Q14" s="15"/>
      <c r="R14" s="15">
        <v>2</v>
      </c>
      <c r="S14" s="15"/>
      <c r="T14" s="15"/>
      <c r="U14" s="16">
        <v>2</v>
      </c>
      <c r="V14" s="41">
        <f t="shared" si="0"/>
        <v>48</v>
      </c>
    </row>
    <row r="15" spans="1:22" ht="18" customHeight="1" x14ac:dyDescent="0.15">
      <c r="A15" s="175" t="s">
        <v>5</v>
      </c>
      <c r="B15" s="7" t="s">
        <v>13</v>
      </c>
      <c r="C15" s="20">
        <v>5</v>
      </c>
      <c r="D15" s="21">
        <v>2</v>
      </c>
      <c r="E15" s="21">
        <v>13</v>
      </c>
      <c r="F15" s="21">
        <v>7</v>
      </c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/>
      <c r="Q15" s="21"/>
      <c r="R15" s="21"/>
      <c r="S15" s="21"/>
      <c r="T15" s="21"/>
      <c r="U15" s="22"/>
      <c r="V15" s="42">
        <f t="shared" si="0"/>
        <v>29</v>
      </c>
    </row>
    <row r="16" spans="1:22" ht="18" customHeight="1" x14ac:dyDescent="0.15">
      <c r="A16" s="176"/>
      <c r="B16" s="6" t="s">
        <v>14</v>
      </c>
      <c r="C16" s="17">
        <v>5</v>
      </c>
      <c r="D16" s="18">
        <v>2</v>
      </c>
      <c r="E16" s="18">
        <v>13</v>
      </c>
      <c r="F16" s="18">
        <v>7</v>
      </c>
      <c r="G16" s="18"/>
      <c r="H16" s="18"/>
      <c r="I16" s="18"/>
      <c r="J16" s="18"/>
      <c r="K16" s="18"/>
      <c r="L16" s="18"/>
      <c r="M16" s="18"/>
      <c r="N16" s="18"/>
      <c r="O16" s="18">
        <v>2</v>
      </c>
      <c r="P16" s="18"/>
      <c r="Q16" s="18"/>
      <c r="R16" s="18"/>
      <c r="S16" s="18"/>
      <c r="T16" s="18"/>
      <c r="U16" s="19"/>
      <c r="V16" s="40">
        <f t="shared" si="0"/>
        <v>29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4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1</v>
      </c>
      <c r="U17" s="13"/>
      <c r="V17" s="39">
        <f t="shared" si="0"/>
        <v>5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>
        <v>4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2</v>
      </c>
      <c r="U18" s="16"/>
      <c r="V18" s="41">
        <f t="shared" si="0"/>
        <v>6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4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5</v>
      </c>
    </row>
    <row r="20" spans="1:22" ht="18" customHeight="1" x14ac:dyDescent="0.15">
      <c r="A20" s="176"/>
      <c r="B20" s="6" t="s">
        <v>14</v>
      </c>
      <c r="C20" s="17"/>
      <c r="D20" s="18"/>
      <c r="E20" s="18">
        <v>4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5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1</v>
      </c>
      <c r="D23" s="21"/>
      <c r="E23" s="21"/>
      <c r="F23" s="21">
        <v>4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5</v>
      </c>
    </row>
    <row r="24" spans="1:22" ht="18" customHeight="1" x14ac:dyDescent="0.15">
      <c r="A24" s="176"/>
      <c r="B24" s="6" t="s">
        <v>14</v>
      </c>
      <c r="C24" s="17">
        <v>1</v>
      </c>
      <c r="D24" s="18"/>
      <c r="E24" s="18"/>
      <c r="F24" s="18">
        <v>4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5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>
        <v>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>
        <v>2</v>
      </c>
      <c r="U25" s="13"/>
      <c r="V25" s="39">
        <f t="shared" si="0"/>
        <v>3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>
        <v>1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>
        <v>2</v>
      </c>
      <c r="U26" s="16"/>
      <c r="V26" s="41">
        <f t="shared" si="0"/>
        <v>3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>
        <v>9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9</v>
      </c>
    </row>
    <row r="28" spans="1:22" ht="18" customHeight="1" x14ac:dyDescent="0.15">
      <c r="A28" s="176"/>
      <c r="B28" s="6" t="s">
        <v>14</v>
      </c>
      <c r="C28" s="17"/>
      <c r="D28" s="18"/>
      <c r="E28" s="18">
        <v>9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9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27</v>
      </c>
      <c r="D31" s="12">
        <f t="shared" ref="D31:V31" si="1">+D7+D9+D11+D13+D15+D17+D19+D21+D23+D25+D27+D29</f>
        <v>5</v>
      </c>
      <c r="E31" s="12">
        <f t="shared" si="1"/>
        <v>46</v>
      </c>
      <c r="F31" s="12">
        <f t="shared" si="1"/>
        <v>25</v>
      </c>
      <c r="G31" s="12">
        <f t="shared" si="1"/>
        <v>10</v>
      </c>
      <c r="H31" s="12">
        <f t="shared" si="1"/>
        <v>2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7</v>
      </c>
      <c r="Q31" s="12">
        <f t="shared" si="1"/>
        <v>0</v>
      </c>
      <c r="R31" s="12">
        <f t="shared" si="1"/>
        <v>5</v>
      </c>
      <c r="S31" s="12">
        <f t="shared" si="1"/>
        <v>0</v>
      </c>
      <c r="T31" s="12">
        <f t="shared" si="1"/>
        <v>3</v>
      </c>
      <c r="U31" s="13">
        <f t="shared" si="1"/>
        <v>9</v>
      </c>
      <c r="V31" s="39">
        <f t="shared" si="1"/>
        <v>141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27</v>
      </c>
      <c r="D32" s="15">
        <f t="shared" si="3"/>
        <v>5</v>
      </c>
      <c r="E32" s="15">
        <f t="shared" si="3"/>
        <v>46</v>
      </c>
      <c r="F32" s="15">
        <f t="shared" si="3"/>
        <v>29</v>
      </c>
      <c r="G32" s="15">
        <f t="shared" si="3"/>
        <v>10</v>
      </c>
      <c r="H32" s="15">
        <f t="shared" si="3"/>
        <v>2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7</v>
      </c>
      <c r="Q32" s="15">
        <f t="shared" si="3"/>
        <v>0</v>
      </c>
      <c r="R32" s="15">
        <f t="shared" si="3"/>
        <v>5</v>
      </c>
      <c r="S32" s="15">
        <f t="shared" si="3"/>
        <v>0</v>
      </c>
      <c r="T32" s="15">
        <f t="shared" si="3"/>
        <v>4</v>
      </c>
      <c r="U32" s="16">
        <f t="shared" si="3"/>
        <v>9</v>
      </c>
      <c r="V32" s="41">
        <f t="shared" si="3"/>
        <v>146</v>
      </c>
    </row>
    <row r="33" spans="1:22" ht="18" customHeight="1" x14ac:dyDescent="0.15">
      <c r="A33" s="177" t="s">
        <v>260</v>
      </c>
      <c r="B33" s="4" t="s">
        <v>13</v>
      </c>
      <c r="C33" s="11">
        <v>70</v>
      </c>
      <c r="D33" s="12">
        <v>5</v>
      </c>
      <c r="E33" s="12">
        <v>10</v>
      </c>
      <c r="F33" s="12">
        <v>12</v>
      </c>
      <c r="G33" s="12">
        <v>2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10</v>
      </c>
      <c r="P33" s="12">
        <v>2</v>
      </c>
      <c r="Q33" s="12">
        <v>0</v>
      </c>
      <c r="R33" s="12">
        <v>0</v>
      </c>
      <c r="S33" s="12">
        <v>0</v>
      </c>
      <c r="T33" s="12">
        <v>18</v>
      </c>
      <c r="U33" s="13">
        <v>0</v>
      </c>
      <c r="V33" s="39">
        <f>SUM(C33:U33)</f>
        <v>129</v>
      </c>
    </row>
    <row r="34" spans="1:22" ht="18" customHeight="1" x14ac:dyDescent="0.15">
      <c r="A34" s="172"/>
      <c r="B34" s="5" t="s">
        <v>14</v>
      </c>
      <c r="C34" s="14">
        <v>70</v>
      </c>
      <c r="D34" s="15">
        <v>5</v>
      </c>
      <c r="E34" s="15">
        <v>25</v>
      </c>
      <c r="F34" s="15">
        <v>16</v>
      </c>
      <c r="G34" s="15">
        <v>2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10</v>
      </c>
      <c r="P34" s="15">
        <v>2</v>
      </c>
      <c r="Q34" s="15">
        <v>0</v>
      </c>
      <c r="R34" s="15">
        <v>0</v>
      </c>
      <c r="S34" s="15">
        <v>0</v>
      </c>
      <c r="T34" s="15">
        <v>18</v>
      </c>
      <c r="U34" s="16">
        <v>0</v>
      </c>
      <c r="V34" s="41">
        <f>SUM(C34:U34)</f>
        <v>148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0.38571428571428573</v>
      </c>
      <c r="D35" s="44">
        <f t="shared" ref="D35:V35" si="5">IF(D33=0,"- ",+D31/D33)</f>
        <v>1</v>
      </c>
      <c r="E35" s="44">
        <f t="shared" si="5"/>
        <v>4.5999999999999996</v>
      </c>
      <c r="F35" s="44">
        <f t="shared" si="5"/>
        <v>2.0833333333333335</v>
      </c>
      <c r="G35" s="44">
        <f t="shared" si="5"/>
        <v>5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0.2</v>
      </c>
      <c r="P35" s="44">
        <f t="shared" si="5"/>
        <v>3.5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0.16666666666666666</v>
      </c>
      <c r="U35" s="45" t="str">
        <f t="shared" si="5"/>
        <v xml:space="preserve">- </v>
      </c>
      <c r="V35" s="46">
        <f t="shared" si="5"/>
        <v>1.0930232558139534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0.38571428571428573</v>
      </c>
      <c r="D36" s="48">
        <f t="shared" si="7"/>
        <v>1</v>
      </c>
      <c r="E36" s="48">
        <f t="shared" si="7"/>
        <v>1.84</v>
      </c>
      <c r="F36" s="48">
        <f t="shared" si="7"/>
        <v>1.8125</v>
      </c>
      <c r="G36" s="48">
        <f t="shared" si="7"/>
        <v>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0.2</v>
      </c>
      <c r="P36" s="48">
        <f t="shared" si="7"/>
        <v>3.5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0.22222222222222221</v>
      </c>
      <c r="U36" s="49" t="str">
        <f t="shared" si="7"/>
        <v xml:space="preserve">- </v>
      </c>
      <c r="V36" s="50">
        <f t="shared" si="7"/>
        <v>0.98648648648648651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110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111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2</v>
      </c>
      <c r="D9" s="12"/>
      <c r="E9" s="12"/>
      <c r="F9" s="12">
        <v>3</v>
      </c>
      <c r="G9" s="12"/>
      <c r="H9" s="12"/>
      <c r="I9" s="12"/>
      <c r="J9" s="12"/>
      <c r="K9" s="12"/>
      <c r="L9" s="12"/>
      <c r="M9" s="12"/>
      <c r="N9" s="12">
        <v>1</v>
      </c>
      <c r="O9" s="12">
        <v>2</v>
      </c>
      <c r="P9" s="12"/>
      <c r="Q9" s="12"/>
      <c r="R9" s="12"/>
      <c r="S9" s="12"/>
      <c r="T9" s="12"/>
      <c r="U9" s="13">
        <v>5</v>
      </c>
      <c r="V9" s="39">
        <f t="shared" si="0"/>
        <v>13</v>
      </c>
    </row>
    <row r="10" spans="1:22" ht="18" customHeight="1" x14ac:dyDescent="0.15">
      <c r="A10" s="172"/>
      <c r="B10" s="5" t="s">
        <v>14</v>
      </c>
      <c r="C10" s="14">
        <v>2</v>
      </c>
      <c r="D10" s="15"/>
      <c r="E10" s="15"/>
      <c r="F10" s="15">
        <v>3</v>
      </c>
      <c r="G10" s="15"/>
      <c r="H10" s="15"/>
      <c r="I10" s="15"/>
      <c r="J10" s="15"/>
      <c r="K10" s="15"/>
      <c r="L10" s="15"/>
      <c r="M10" s="15"/>
      <c r="N10" s="15">
        <v>1</v>
      </c>
      <c r="O10" s="15">
        <v>2</v>
      </c>
      <c r="P10" s="15"/>
      <c r="Q10" s="15"/>
      <c r="R10" s="15"/>
      <c r="S10" s="15"/>
      <c r="T10" s="15"/>
      <c r="U10" s="16">
        <v>5</v>
      </c>
      <c r="V10" s="41">
        <f t="shared" si="0"/>
        <v>13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7</v>
      </c>
    </row>
    <row r="12" spans="1:22" ht="18" customHeight="1" x14ac:dyDescent="0.15">
      <c r="A12" s="176"/>
      <c r="B12" s="6" t="s">
        <v>14</v>
      </c>
      <c r="C12" s="17"/>
      <c r="D12" s="18"/>
      <c r="E12" s="18">
        <v>7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7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1</v>
      </c>
      <c r="E13" s="12">
        <v>15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>
        <v>4</v>
      </c>
      <c r="S13" s="12"/>
      <c r="T13" s="12"/>
      <c r="U13" s="13">
        <v>2</v>
      </c>
      <c r="V13" s="39">
        <f t="shared" si="0"/>
        <v>25</v>
      </c>
    </row>
    <row r="14" spans="1:22" ht="18" customHeight="1" x14ac:dyDescent="0.15">
      <c r="A14" s="172"/>
      <c r="B14" s="5" t="s">
        <v>14</v>
      </c>
      <c r="C14" s="14"/>
      <c r="D14" s="15">
        <v>1</v>
      </c>
      <c r="E14" s="15">
        <v>23</v>
      </c>
      <c r="F14" s="15">
        <v>5</v>
      </c>
      <c r="G14" s="15"/>
      <c r="H14" s="15"/>
      <c r="I14" s="15"/>
      <c r="J14" s="15"/>
      <c r="K14" s="15"/>
      <c r="L14" s="15"/>
      <c r="M14" s="15"/>
      <c r="N14" s="15"/>
      <c r="O14" s="15"/>
      <c r="P14" s="15">
        <v>1</v>
      </c>
      <c r="Q14" s="15"/>
      <c r="R14" s="15">
        <v>6</v>
      </c>
      <c r="S14" s="15"/>
      <c r="T14" s="15"/>
      <c r="U14" s="16">
        <v>3</v>
      </c>
      <c r="V14" s="41">
        <f t="shared" si="0"/>
        <v>39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/>
      <c r="E15" s="21">
        <v>6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1</v>
      </c>
      <c r="Q15" s="21"/>
      <c r="R15" s="21">
        <v>1</v>
      </c>
      <c r="S15" s="21"/>
      <c r="T15" s="21"/>
      <c r="U15" s="22"/>
      <c r="V15" s="42">
        <f t="shared" si="0"/>
        <v>12</v>
      </c>
    </row>
    <row r="16" spans="1:22" ht="18" customHeight="1" x14ac:dyDescent="0.15">
      <c r="A16" s="176"/>
      <c r="B16" s="6" t="s">
        <v>14</v>
      </c>
      <c r="C16" s="17">
        <v>6</v>
      </c>
      <c r="D16" s="18"/>
      <c r="E16" s="18">
        <v>8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1</v>
      </c>
      <c r="Q16" s="18"/>
      <c r="R16" s="18">
        <v>1</v>
      </c>
      <c r="S16" s="18"/>
      <c r="T16" s="18"/>
      <c r="U16" s="19"/>
      <c r="V16" s="40">
        <f t="shared" si="0"/>
        <v>16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10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10</v>
      </c>
    </row>
    <row r="18" spans="1:22" ht="18" customHeight="1" x14ac:dyDescent="0.15">
      <c r="A18" s="172"/>
      <c r="B18" s="5" t="s">
        <v>14</v>
      </c>
      <c r="C18" s="14"/>
      <c r="D18" s="15">
        <v>10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10</v>
      </c>
    </row>
    <row r="19" spans="1:22" ht="18" customHeight="1" x14ac:dyDescent="0.15">
      <c r="A19" s="175" t="s">
        <v>7</v>
      </c>
      <c r="B19" s="7" t="s">
        <v>13</v>
      </c>
      <c r="C19" s="20">
        <v>3</v>
      </c>
      <c r="D19" s="21"/>
      <c r="E19" s="21"/>
      <c r="F19" s="21"/>
      <c r="G19" s="21">
        <v>2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2</v>
      </c>
      <c r="S19" s="21"/>
      <c r="T19" s="21"/>
      <c r="U19" s="22"/>
      <c r="V19" s="42">
        <f t="shared" si="0"/>
        <v>7</v>
      </c>
    </row>
    <row r="20" spans="1:22" ht="18" customHeight="1" x14ac:dyDescent="0.15">
      <c r="A20" s="176"/>
      <c r="B20" s="6" t="s">
        <v>14</v>
      </c>
      <c r="C20" s="17">
        <v>3</v>
      </c>
      <c r="D20" s="18"/>
      <c r="E20" s="18"/>
      <c r="F20" s="18"/>
      <c r="G20" s="18">
        <v>2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4</v>
      </c>
      <c r="S20" s="18"/>
      <c r="T20" s="18"/>
      <c r="U20" s="19"/>
      <c r="V20" s="40">
        <f t="shared" si="0"/>
        <v>9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>
        <v>3</v>
      </c>
      <c r="F23" s="21"/>
      <c r="G23" s="21"/>
      <c r="H23" s="21"/>
      <c r="I23" s="21"/>
      <c r="J23" s="21"/>
      <c r="K23" s="21"/>
      <c r="L23" s="21"/>
      <c r="M23" s="21"/>
      <c r="N23" s="21"/>
      <c r="O23" s="21">
        <v>1</v>
      </c>
      <c r="P23" s="21"/>
      <c r="Q23" s="21"/>
      <c r="R23" s="21"/>
      <c r="S23" s="21"/>
      <c r="T23" s="21">
        <v>2</v>
      </c>
      <c r="U23" s="22">
        <v>3</v>
      </c>
      <c r="V23" s="42">
        <f t="shared" si="0"/>
        <v>9</v>
      </c>
    </row>
    <row r="24" spans="1:22" ht="18" customHeight="1" x14ac:dyDescent="0.15">
      <c r="A24" s="176"/>
      <c r="B24" s="6" t="s">
        <v>14</v>
      </c>
      <c r="C24" s="17"/>
      <c r="D24" s="18"/>
      <c r="E24" s="18">
        <v>7</v>
      </c>
      <c r="F24" s="18"/>
      <c r="G24" s="18"/>
      <c r="H24" s="18"/>
      <c r="I24" s="18"/>
      <c r="J24" s="18"/>
      <c r="K24" s="18"/>
      <c r="L24" s="18"/>
      <c r="M24" s="18"/>
      <c r="N24" s="18"/>
      <c r="O24" s="18">
        <v>1</v>
      </c>
      <c r="P24" s="18"/>
      <c r="Q24" s="18"/>
      <c r="R24" s="18"/>
      <c r="S24" s="18"/>
      <c r="T24" s="18">
        <v>2</v>
      </c>
      <c r="U24" s="19">
        <v>3</v>
      </c>
      <c r="V24" s="40">
        <f t="shared" si="0"/>
        <v>13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2</v>
      </c>
      <c r="D27" s="21"/>
      <c r="E27" s="21">
        <v>2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4</v>
      </c>
    </row>
    <row r="28" spans="1:22" ht="18" customHeight="1" x14ac:dyDescent="0.15">
      <c r="A28" s="176"/>
      <c r="B28" s="6" t="s">
        <v>14</v>
      </c>
      <c r="C28" s="17">
        <v>2</v>
      </c>
      <c r="D28" s="18"/>
      <c r="E28" s="18">
        <v>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2</v>
      </c>
      <c r="S29" s="12"/>
      <c r="T29" s="12"/>
      <c r="U29" s="13"/>
      <c r="V29" s="39">
        <f t="shared" si="0"/>
        <v>2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4</v>
      </c>
      <c r="S30" s="15"/>
      <c r="T30" s="15"/>
      <c r="U30" s="16"/>
      <c r="V30" s="41">
        <f t="shared" si="0"/>
        <v>4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11</v>
      </c>
      <c r="D31" s="12">
        <f t="shared" ref="D31:V31" si="1">+D7+D9+D11+D13+D15+D17+D19+D21+D23+D25+D27+D29</f>
        <v>11</v>
      </c>
      <c r="E31" s="12">
        <f t="shared" si="1"/>
        <v>33</v>
      </c>
      <c r="F31" s="12">
        <f t="shared" si="1"/>
        <v>5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3</v>
      </c>
      <c r="P31" s="12">
        <f t="shared" si="1"/>
        <v>2</v>
      </c>
      <c r="Q31" s="12">
        <f t="shared" si="1"/>
        <v>0</v>
      </c>
      <c r="R31" s="12">
        <f t="shared" si="1"/>
        <v>9</v>
      </c>
      <c r="S31" s="12">
        <f t="shared" si="1"/>
        <v>0</v>
      </c>
      <c r="T31" s="12">
        <f t="shared" si="1"/>
        <v>2</v>
      </c>
      <c r="U31" s="13">
        <f t="shared" si="1"/>
        <v>10</v>
      </c>
      <c r="V31" s="39">
        <f t="shared" si="1"/>
        <v>89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13</v>
      </c>
      <c r="D32" s="15">
        <f t="shared" si="3"/>
        <v>11</v>
      </c>
      <c r="E32" s="15">
        <f t="shared" si="3"/>
        <v>47</v>
      </c>
      <c r="F32" s="15">
        <f t="shared" si="3"/>
        <v>8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3</v>
      </c>
      <c r="P32" s="15">
        <f t="shared" si="3"/>
        <v>2</v>
      </c>
      <c r="Q32" s="15">
        <f t="shared" si="3"/>
        <v>0</v>
      </c>
      <c r="R32" s="15">
        <f t="shared" si="3"/>
        <v>15</v>
      </c>
      <c r="S32" s="15">
        <f t="shared" si="3"/>
        <v>0</v>
      </c>
      <c r="T32" s="15">
        <f t="shared" si="3"/>
        <v>2</v>
      </c>
      <c r="U32" s="16">
        <f t="shared" si="3"/>
        <v>11</v>
      </c>
      <c r="V32" s="41">
        <f t="shared" si="3"/>
        <v>115</v>
      </c>
    </row>
    <row r="33" spans="1:22" ht="18" customHeight="1" x14ac:dyDescent="0.15">
      <c r="A33" s="177" t="s">
        <v>260</v>
      </c>
      <c r="B33" s="4" t="s">
        <v>13</v>
      </c>
      <c r="C33" s="11">
        <v>15</v>
      </c>
      <c r="D33" s="12">
        <v>8</v>
      </c>
      <c r="E33" s="12">
        <v>4</v>
      </c>
      <c r="F33" s="12">
        <v>8</v>
      </c>
      <c r="G33" s="12">
        <v>2</v>
      </c>
      <c r="H33" s="12">
        <v>0</v>
      </c>
      <c r="I33" s="12">
        <v>3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1</v>
      </c>
      <c r="P33" s="12">
        <v>0</v>
      </c>
      <c r="Q33" s="12">
        <v>0</v>
      </c>
      <c r="R33" s="12">
        <v>5</v>
      </c>
      <c r="S33" s="12">
        <v>0</v>
      </c>
      <c r="T33" s="12">
        <v>0</v>
      </c>
      <c r="U33" s="13">
        <v>6</v>
      </c>
      <c r="V33" s="39">
        <f>SUM(C33:U33)</f>
        <v>52</v>
      </c>
    </row>
    <row r="34" spans="1:22" ht="18" customHeight="1" x14ac:dyDescent="0.15">
      <c r="A34" s="172"/>
      <c r="B34" s="5" t="s">
        <v>14</v>
      </c>
      <c r="C34" s="14">
        <v>26</v>
      </c>
      <c r="D34" s="15">
        <v>13</v>
      </c>
      <c r="E34" s="15">
        <v>4</v>
      </c>
      <c r="F34" s="15">
        <v>16</v>
      </c>
      <c r="G34" s="15">
        <v>6</v>
      </c>
      <c r="H34" s="15">
        <v>0</v>
      </c>
      <c r="I34" s="15">
        <v>9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1</v>
      </c>
      <c r="P34" s="15">
        <v>0</v>
      </c>
      <c r="Q34" s="15">
        <v>0</v>
      </c>
      <c r="R34" s="15">
        <v>7</v>
      </c>
      <c r="S34" s="15">
        <v>0</v>
      </c>
      <c r="T34" s="15">
        <v>0</v>
      </c>
      <c r="U34" s="16">
        <v>6</v>
      </c>
      <c r="V34" s="41">
        <f>SUM(C34:U34)</f>
        <v>88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0.73333333333333328</v>
      </c>
      <c r="D35" s="44">
        <f t="shared" ref="D35:V35" si="5">IF(D33=0,"- ",+D31/D33)</f>
        <v>1.375</v>
      </c>
      <c r="E35" s="44">
        <f t="shared" si="5"/>
        <v>8.25</v>
      </c>
      <c r="F35" s="44">
        <f t="shared" si="5"/>
        <v>0.625</v>
      </c>
      <c r="G35" s="44">
        <f t="shared" si="5"/>
        <v>1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3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1.8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1.6666666666666667</v>
      </c>
      <c r="V35" s="46">
        <f t="shared" si="5"/>
        <v>1.7115384615384615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0.5</v>
      </c>
      <c r="D36" s="48">
        <f t="shared" si="7"/>
        <v>0.84615384615384615</v>
      </c>
      <c r="E36" s="48">
        <f t="shared" si="7"/>
        <v>11.75</v>
      </c>
      <c r="F36" s="48">
        <f t="shared" si="7"/>
        <v>0.5</v>
      </c>
      <c r="G36" s="48">
        <f t="shared" si="7"/>
        <v>0.33333333333333331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3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2.1428571428571428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1.8333333333333333</v>
      </c>
      <c r="V36" s="50">
        <f t="shared" si="7"/>
        <v>1.3068181818181819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112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2</v>
      </c>
    </row>
    <row r="8" spans="1:22" ht="18" customHeight="1" x14ac:dyDescent="0.15">
      <c r="A8" s="176"/>
      <c r="B8" s="6" t="s">
        <v>14</v>
      </c>
      <c r="C8" s="14">
        <v>2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>
        <v>8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1</v>
      </c>
      <c r="O9" s="12">
        <v>0</v>
      </c>
      <c r="P9" s="12">
        <v>0</v>
      </c>
      <c r="Q9" s="12">
        <v>0</v>
      </c>
      <c r="R9" s="12">
        <v>0</v>
      </c>
      <c r="S9" s="12">
        <v>3</v>
      </c>
      <c r="T9" s="12">
        <v>1</v>
      </c>
      <c r="U9" s="13">
        <v>0</v>
      </c>
      <c r="V9" s="39">
        <f t="shared" si="0"/>
        <v>13</v>
      </c>
    </row>
    <row r="10" spans="1:22" ht="18" customHeight="1" x14ac:dyDescent="0.15">
      <c r="A10" s="172"/>
      <c r="B10" s="5" t="s">
        <v>14</v>
      </c>
      <c r="C10" s="14">
        <v>8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1</v>
      </c>
      <c r="O10" s="15">
        <v>0</v>
      </c>
      <c r="P10" s="15">
        <v>0</v>
      </c>
      <c r="Q10" s="15">
        <v>0</v>
      </c>
      <c r="R10" s="15">
        <v>0</v>
      </c>
      <c r="S10" s="15">
        <v>3</v>
      </c>
      <c r="T10" s="15">
        <v>1</v>
      </c>
      <c r="U10" s="16">
        <v>0</v>
      </c>
      <c r="V10" s="41">
        <f t="shared" si="0"/>
        <v>13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17</v>
      </c>
      <c r="E11" s="21">
        <v>0</v>
      </c>
      <c r="F11" s="21">
        <v>2</v>
      </c>
      <c r="G11" s="21">
        <v>1</v>
      </c>
      <c r="H11" s="21">
        <v>1</v>
      </c>
      <c r="I11" s="21">
        <v>0</v>
      </c>
      <c r="J11" s="21">
        <v>1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5</v>
      </c>
      <c r="S11" s="21">
        <v>0</v>
      </c>
      <c r="T11" s="21">
        <v>1</v>
      </c>
      <c r="U11" s="22">
        <v>2</v>
      </c>
      <c r="V11" s="42">
        <f t="shared" si="0"/>
        <v>30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17</v>
      </c>
      <c r="E12" s="18">
        <v>0</v>
      </c>
      <c r="F12" s="18">
        <v>2</v>
      </c>
      <c r="G12" s="18">
        <v>1</v>
      </c>
      <c r="H12" s="18">
        <v>1</v>
      </c>
      <c r="I12" s="18">
        <v>0</v>
      </c>
      <c r="J12" s="18">
        <v>1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5</v>
      </c>
      <c r="S12" s="18">
        <v>0</v>
      </c>
      <c r="T12" s="18">
        <v>1</v>
      </c>
      <c r="U12" s="19">
        <v>2</v>
      </c>
      <c r="V12" s="40">
        <f t="shared" si="0"/>
        <v>30</v>
      </c>
    </row>
    <row r="13" spans="1:22" ht="18" customHeight="1" x14ac:dyDescent="0.15">
      <c r="A13" s="173" t="s">
        <v>4</v>
      </c>
      <c r="B13" s="4" t="s">
        <v>13</v>
      </c>
      <c r="C13" s="11">
        <v>8</v>
      </c>
      <c r="D13" s="12">
        <v>7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1</v>
      </c>
      <c r="S13" s="12">
        <v>0</v>
      </c>
      <c r="T13" s="12">
        <v>0</v>
      </c>
      <c r="U13" s="13">
        <v>0</v>
      </c>
      <c r="V13" s="39">
        <f t="shared" si="0"/>
        <v>16</v>
      </c>
    </row>
    <row r="14" spans="1:22" ht="18" customHeight="1" x14ac:dyDescent="0.15">
      <c r="A14" s="172"/>
      <c r="B14" s="5" t="s">
        <v>14</v>
      </c>
      <c r="C14" s="14">
        <v>8</v>
      </c>
      <c r="D14" s="15">
        <v>7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1</v>
      </c>
      <c r="S14" s="15">
        <v>0</v>
      </c>
      <c r="T14" s="15">
        <v>0</v>
      </c>
      <c r="U14" s="16">
        <v>0</v>
      </c>
      <c r="V14" s="41">
        <f t="shared" si="0"/>
        <v>16</v>
      </c>
    </row>
    <row r="15" spans="1:22" ht="18" customHeight="1" x14ac:dyDescent="0.15">
      <c r="A15" s="175" t="s">
        <v>5</v>
      </c>
      <c r="B15" s="7" t="s">
        <v>13</v>
      </c>
      <c r="C15" s="20">
        <v>2</v>
      </c>
      <c r="D15" s="21">
        <v>0</v>
      </c>
      <c r="E15" s="21">
        <v>2</v>
      </c>
      <c r="F15" s="21">
        <v>0</v>
      </c>
      <c r="G15" s="21">
        <v>0</v>
      </c>
      <c r="H15" s="21">
        <v>1</v>
      </c>
      <c r="I15" s="21">
        <v>1</v>
      </c>
      <c r="J15" s="21">
        <v>0</v>
      </c>
      <c r="K15" s="21">
        <v>0</v>
      </c>
      <c r="L15" s="21">
        <v>2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8</v>
      </c>
    </row>
    <row r="16" spans="1:22" ht="18" customHeight="1" x14ac:dyDescent="0.15">
      <c r="A16" s="176"/>
      <c r="B16" s="6" t="s">
        <v>14</v>
      </c>
      <c r="C16" s="17">
        <v>2</v>
      </c>
      <c r="D16" s="18">
        <v>0</v>
      </c>
      <c r="E16" s="18">
        <v>2</v>
      </c>
      <c r="F16" s="18">
        <v>0</v>
      </c>
      <c r="G16" s="18">
        <v>0</v>
      </c>
      <c r="H16" s="18">
        <v>1</v>
      </c>
      <c r="I16" s="18">
        <v>1</v>
      </c>
      <c r="J16" s="18">
        <v>0</v>
      </c>
      <c r="K16" s="18">
        <v>0</v>
      </c>
      <c r="L16" s="18">
        <v>2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8</v>
      </c>
    </row>
    <row r="17" spans="1:22" ht="18" customHeight="1" x14ac:dyDescent="0.15">
      <c r="A17" s="173" t="s">
        <v>6</v>
      </c>
      <c r="B17" s="4" t="s">
        <v>13</v>
      </c>
      <c r="C17" s="11">
        <v>3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1</v>
      </c>
      <c r="S17" s="12">
        <v>0</v>
      </c>
      <c r="T17" s="12">
        <v>0</v>
      </c>
      <c r="U17" s="13">
        <v>0</v>
      </c>
      <c r="V17" s="39">
        <f t="shared" si="0"/>
        <v>4</v>
      </c>
    </row>
    <row r="18" spans="1:22" ht="18" customHeight="1" x14ac:dyDescent="0.15">
      <c r="A18" s="172"/>
      <c r="B18" s="5" t="s">
        <v>14</v>
      </c>
      <c r="C18" s="14">
        <v>3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1</v>
      </c>
      <c r="S18" s="15">
        <v>0</v>
      </c>
      <c r="T18" s="15">
        <v>0</v>
      </c>
      <c r="U18" s="16">
        <v>0</v>
      </c>
      <c r="V18" s="41">
        <f t="shared" si="0"/>
        <v>4</v>
      </c>
    </row>
    <row r="19" spans="1:22" ht="18" customHeight="1" x14ac:dyDescent="0.15">
      <c r="A19" s="175" t="s">
        <v>7</v>
      </c>
      <c r="B19" s="7" t="s">
        <v>13</v>
      </c>
      <c r="C19" s="20">
        <v>12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12</v>
      </c>
    </row>
    <row r="20" spans="1:22" ht="18" customHeight="1" x14ac:dyDescent="0.15">
      <c r="A20" s="176"/>
      <c r="B20" s="6" t="s">
        <v>14</v>
      </c>
      <c r="C20" s="17">
        <v>12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12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77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1</v>
      </c>
      <c r="P21" s="12">
        <v>0</v>
      </c>
      <c r="Q21" s="12">
        <v>0</v>
      </c>
      <c r="R21" s="12">
        <v>0</v>
      </c>
      <c r="S21" s="12">
        <v>0</v>
      </c>
      <c r="T21" s="12">
        <v>1</v>
      </c>
      <c r="U21" s="13">
        <v>0</v>
      </c>
      <c r="V21" s="39">
        <f t="shared" si="0"/>
        <v>79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77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1</v>
      </c>
      <c r="P22" s="15">
        <v>0</v>
      </c>
      <c r="Q22" s="15">
        <v>0</v>
      </c>
      <c r="R22" s="15">
        <v>0</v>
      </c>
      <c r="S22" s="15">
        <v>0</v>
      </c>
      <c r="T22" s="15">
        <v>2</v>
      </c>
      <c r="U22" s="16">
        <v>0</v>
      </c>
      <c r="V22" s="41">
        <f t="shared" si="0"/>
        <v>80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1</v>
      </c>
      <c r="E23" s="21">
        <v>0</v>
      </c>
      <c r="F23" s="21">
        <v>0</v>
      </c>
      <c r="G23" s="21">
        <v>0</v>
      </c>
      <c r="H23" s="21">
        <v>0</v>
      </c>
      <c r="I23" s="21">
        <v>1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3</v>
      </c>
      <c r="S23" s="21">
        <v>0</v>
      </c>
      <c r="T23" s="21">
        <v>2</v>
      </c>
      <c r="U23" s="22">
        <v>0</v>
      </c>
      <c r="V23" s="42">
        <f t="shared" si="0"/>
        <v>7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1</v>
      </c>
      <c r="E24" s="18">
        <v>0</v>
      </c>
      <c r="F24" s="18">
        <v>0</v>
      </c>
      <c r="G24" s="18">
        <v>0</v>
      </c>
      <c r="H24" s="18">
        <v>0</v>
      </c>
      <c r="I24" s="18">
        <v>1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3</v>
      </c>
      <c r="S24" s="18">
        <v>0</v>
      </c>
      <c r="T24" s="18">
        <v>2</v>
      </c>
      <c r="U24" s="19">
        <v>0</v>
      </c>
      <c r="V24" s="40">
        <f t="shared" si="0"/>
        <v>7</v>
      </c>
    </row>
    <row r="25" spans="1:22" ht="18" customHeight="1" x14ac:dyDescent="0.15">
      <c r="A25" s="173" t="s">
        <v>10</v>
      </c>
      <c r="B25" s="4" t="s">
        <v>13</v>
      </c>
      <c r="C25" s="11">
        <v>5</v>
      </c>
      <c r="D25" s="12">
        <v>14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5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24</v>
      </c>
    </row>
    <row r="26" spans="1:22" ht="18" customHeight="1" x14ac:dyDescent="0.15">
      <c r="A26" s="172"/>
      <c r="B26" s="5" t="s">
        <v>14</v>
      </c>
      <c r="C26" s="14">
        <v>5</v>
      </c>
      <c r="D26" s="15">
        <v>14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5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24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2</v>
      </c>
      <c r="D29" s="12">
        <v>16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1</v>
      </c>
      <c r="U29" s="13">
        <v>0</v>
      </c>
      <c r="V29" s="39">
        <f t="shared" si="0"/>
        <v>19</v>
      </c>
    </row>
    <row r="30" spans="1:22" ht="18" customHeight="1" x14ac:dyDescent="0.15">
      <c r="A30" s="172"/>
      <c r="B30" s="5" t="s">
        <v>14</v>
      </c>
      <c r="C30" s="14">
        <v>2</v>
      </c>
      <c r="D30" s="15">
        <v>16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2</v>
      </c>
      <c r="U30" s="16">
        <v>0</v>
      </c>
      <c r="V30" s="41">
        <f t="shared" si="0"/>
        <v>20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42</v>
      </c>
      <c r="D31" s="12">
        <f t="shared" ref="D31:V31" si="1">+D7+D9+D11+D13+D15+D17+D19+D21+D23+D25+D27+D29</f>
        <v>132</v>
      </c>
      <c r="E31" s="12">
        <f t="shared" si="1"/>
        <v>2</v>
      </c>
      <c r="F31" s="12">
        <f t="shared" si="1"/>
        <v>2</v>
      </c>
      <c r="G31" s="12">
        <f t="shared" si="1"/>
        <v>1</v>
      </c>
      <c r="H31" s="12">
        <f t="shared" si="1"/>
        <v>2</v>
      </c>
      <c r="I31" s="12">
        <f t="shared" si="1"/>
        <v>2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7</v>
      </c>
      <c r="M31" s="12">
        <f t="shared" si="2"/>
        <v>0</v>
      </c>
      <c r="N31" s="12">
        <f t="shared" si="1"/>
        <v>1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10</v>
      </c>
      <c r="S31" s="12">
        <f t="shared" si="1"/>
        <v>3</v>
      </c>
      <c r="T31" s="12">
        <f t="shared" si="1"/>
        <v>6</v>
      </c>
      <c r="U31" s="13">
        <f t="shared" si="1"/>
        <v>2</v>
      </c>
      <c r="V31" s="39">
        <f t="shared" si="1"/>
        <v>214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42</v>
      </c>
      <c r="D32" s="15">
        <f t="shared" si="3"/>
        <v>132</v>
      </c>
      <c r="E32" s="15">
        <f t="shared" si="3"/>
        <v>2</v>
      </c>
      <c r="F32" s="15">
        <f t="shared" si="3"/>
        <v>2</v>
      </c>
      <c r="G32" s="15">
        <f t="shared" si="3"/>
        <v>1</v>
      </c>
      <c r="H32" s="15">
        <f t="shared" si="3"/>
        <v>2</v>
      </c>
      <c r="I32" s="15">
        <f t="shared" si="3"/>
        <v>2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7</v>
      </c>
      <c r="M32" s="15">
        <f t="shared" si="4"/>
        <v>0</v>
      </c>
      <c r="N32" s="15">
        <f t="shared" si="3"/>
        <v>1</v>
      </c>
      <c r="O32" s="15">
        <f t="shared" si="3"/>
        <v>1</v>
      </c>
      <c r="P32" s="15">
        <f t="shared" si="3"/>
        <v>0</v>
      </c>
      <c r="Q32" s="15">
        <f t="shared" si="3"/>
        <v>0</v>
      </c>
      <c r="R32" s="15">
        <f t="shared" si="3"/>
        <v>10</v>
      </c>
      <c r="S32" s="15">
        <f t="shared" si="3"/>
        <v>3</v>
      </c>
      <c r="T32" s="15">
        <f t="shared" si="3"/>
        <v>8</v>
      </c>
      <c r="U32" s="16">
        <f t="shared" si="3"/>
        <v>2</v>
      </c>
      <c r="V32" s="41">
        <f t="shared" si="3"/>
        <v>216</v>
      </c>
    </row>
    <row r="33" spans="1:22" ht="18" customHeight="1" x14ac:dyDescent="0.15">
      <c r="A33" s="177" t="s">
        <v>260</v>
      </c>
      <c r="B33" s="4" t="s">
        <v>13</v>
      </c>
      <c r="C33" s="11">
        <v>16</v>
      </c>
      <c r="D33" s="12">
        <v>113</v>
      </c>
      <c r="E33" s="12">
        <v>14</v>
      </c>
      <c r="F33" s="12">
        <v>9</v>
      </c>
      <c r="G33" s="12">
        <v>18</v>
      </c>
      <c r="H33" s="12">
        <v>1</v>
      </c>
      <c r="I33" s="12">
        <v>0</v>
      </c>
      <c r="J33" s="12">
        <v>0</v>
      </c>
      <c r="K33" s="128">
        <v>0</v>
      </c>
      <c r="L33" s="128">
        <v>0</v>
      </c>
      <c r="M33" s="128">
        <v>1</v>
      </c>
      <c r="N33" s="12">
        <v>5</v>
      </c>
      <c r="O33" s="12">
        <v>4</v>
      </c>
      <c r="P33" s="12">
        <v>3</v>
      </c>
      <c r="Q33" s="12">
        <v>0</v>
      </c>
      <c r="R33" s="12">
        <v>16</v>
      </c>
      <c r="S33" s="12">
        <v>2</v>
      </c>
      <c r="T33" s="12">
        <v>6</v>
      </c>
      <c r="U33" s="13">
        <v>8</v>
      </c>
      <c r="V33" s="39">
        <f>SUM(C33:U33)</f>
        <v>216</v>
      </c>
    </row>
    <row r="34" spans="1:22" ht="18" customHeight="1" x14ac:dyDescent="0.15">
      <c r="A34" s="172"/>
      <c r="B34" s="5" t="s">
        <v>14</v>
      </c>
      <c r="C34" s="14">
        <v>16</v>
      </c>
      <c r="D34" s="15">
        <v>168</v>
      </c>
      <c r="E34" s="15">
        <v>28</v>
      </c>
      <c r="F34" s="15">
        <v>9</v>
      </c>
      <c r="G34" s="15">
        <v>18</v>
      </c>
      <c r="H34" s="15">
        <v>1</v>
      </c>
      <c r="I34" s="15">
        <v>0</v>
      </c>
      <c r="J34" s="15">
        <v>0</v>
      </c>
      <c r="K34" s="129">
        <v>0</v>
      </c>
      <c r="L34" s="129">
        <v>0</v>
      </c>
      <c r="M34" s="129">
        <v>1</v>
      </c>
      <c r="N34" s="15">
        <v>5</v>
      </c>
      <c r="O34" s="15">
        <v>4</v>
      </c>
      <c r="P34" s="15">
        <v>3</v>
      </c>
      <c r="Q34" s="15">
        <v>0</v>
      </c>
      <c r="R34" s="15">
        <v>16</v>
      </c>
      <c r="S34" s="15">
        <v>2</v>
      </c>
      <c r="T34" s="15">
        <v>6</v>
      </c>
      <c r="U34" s="16">
        <v>8</v>
      </c>
      <c r="V34" s="41">
        <f>SUM(C34:U34)</f>
        <v>285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2.625</v>
      </c>
      <c r="D35" s="44">
        <f t="shared" ref="D35:V35" si="5">IF(D33=0,"- ",+D31/D33)</f>
        <v>1.168141592920354</v>
      </c>
      <c r="E35" s="44">
        <f t="shared" si="5"/>
        <v>0.14285714285714285</v>
      </c>
      <c r="F35" s="44">
        <f t="shared" si="5"/>
        <v>0.22222222222222221</v>
      </c>
      <c r="G35" s="44">
        <f t="shared" si="5"/>
        <v>5.5555555555555552E-2</v>
      </c>
      <c r="H35" s="44">
        <f t="shared" si="5"/>
        <v>2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>
        <f t="shared" si="6"/>
        <v>0</v>
      </c>
      <c r="N35" s="44">
        <f t="shared" si="5"/>
        <v>0.2</v>
      </c>
      <c r="O35" s="44">
        <f t="shared" si="5"/>
        <v>0.25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0.625</v>
      </c>
      <c r="S35" s="44">
        <f t="shared" si="5"/>
        <v>1.5</v>
      </c>
      <c r="T35" s="44">
        <f t="shared" si="5"/>
        <v>1</v>
      </c>
      <c r="U35" s="45">
        <f t="shared" si="5"/>
        <v>0.25</v>
      </c>
      <c r="V35" s="46">
        <f t="shared" si="5"/>
        <v>0.9907407407407407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2.625</v>
      </c>
      <c r="D36" s="48">
        <f t="shared" si="7"/>
        <v>0.7857142857142857</v>
      </c>
      <c r="E36" s="48">
        <f t="shared" si="7"/>
        <v>7.1428571428571425E-2</v>
      </c>
      <c r="F36" s="48">
        <f t="shared" si="7"/>
        <v>0.22222222222222221</v>
      </c>
      <c r="G36" s="48">
        <f t="shared" si="7"/>
        <v>5.5555555555555552E-2</v>
      </c>
      <c r="H36" s="48">
        <f t="shared" si="7"/>
        <v>2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>
        <f t="shared" si="8"/>
        <v>0</v>
      </c>
      <c r="N36" s="48">
        <f t="shared" si="7"/>
        <v>0.2</v>
      </c>
      <c r="O36" s="48">
        <f t="shared" si="7"/>
        <v>0.25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0.625</v>
      </c>
      <c r="S36" s="48">
        <f t="shared" si="7"/>
        <v>1.5</v>
      </c>
      <c r="T36" s="48">
        <f t="shared" si="7"/>
        <v>1.3333333333333333</v>
      </c>
      <c r="U36" s="49">
        <f t="shared" si="7"/>
        <v>0.25</v>
      </c>
      <c r="V36" s="50">
        <f t="shared" si="7"/>
        <v>0.75789473684210529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113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4</v>
      </c>
      <c r="V11" s="42">
        <f t="shared" si="0"/>
        <v>4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4</v>
      </c>
      <c r="V12" s="40">
        <f t="shared" si="0"/>
        <v>4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7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/>
      <c r="D14" s="15"/>
      <c r="E14" s="15">
        <v>14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14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>
        <v>2</v>
      </c>
      <c r="O15" s="21"/>
      <c r="P15" s="21"/>
      <c r="Q15" s="21"/>
      <c r="R15" s="21">
        <v>4</v>
      </c>
      <c r="S15" s="21">
        <v>3</v>
      </c>
      <c r="T15" s="21"/>
      <c r="U15" s="22"/>
      <c r="V15" s="42">
        <f t="shared" si="0"/>
        <v>9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>
        <v>2</v>
      </c>
      <c r="O16" s="18"/>
      <c r="P16" s="18"/>
      <c r="Q16" s="18"/>
      <c r="R16" s="18">
        <v>4</v>
      </c>
      <c r="S16" s="18">
        <v>3</v>
      </c>
      <c r="T16" s="18"/>
      <c r="U16" s="19"/>
      <c r="V16" s="40">
        <f t="shared" si="0"/>
        <v>9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</v>
      </c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1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>
        <v>5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72"/>
      <c r="B22" s="5" t="s">
        <v>14</v>
      </c>
      <c r="C22" s="14"/>
      <c r="D22" s="15"/>
      <c r="E22" s="15">
        <v>10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10</v>
      </c>
    </row>
    <row r="23" spans="1:22" ht="18" customHeight="1" x14ac:dyDescent="0.15">
      <c r="A23" s="175" t="s">
        <v>9</v>
      </c>
      <c r="B23" s="7" t="s">
        <v>13</v>
      </c>
      <c r="C23" s="20">
        <v>2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76"/>
      <c r="B24" s="6" t="s">
        <v>14</v>
      </c>
      <c r="C24" s="17">
        <v>2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0</v>
      </c>
      <c r="E31" s="12">
        <f t="shared" si="1"/>
        <v>12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3</v>
      </c>
      <c r="T31" s="12">
        <f t="shared" si="1"/>
        <v>0</v>
      </c>
      <c r="U31" s="13">
        <f t="shared" si="1"/>
        <v>7</v>
      </c>
      <c r="V31" s="39">
        <f t="shared" si="1"/>
        <v>30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24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3</v>
      </c>
      <c r="T32" s="15">
        <f t="shared" si="3"/>
        <v>0</v>
      </c>
      <c r="U32" s="16">
        <f t="shared" si="3"/>
        <v>7</v>
      </c>
      <c r="V32" s="41">
        <f t="shared" si="3"/>
        <v>42</v>
      </c>
    </row>
    <row r="33" spans="1:22" ht="18" customHeight="1" x14ac:dyDescent="0.15">
      <c r="A33" s="177" t="s">
        <v>260</v>
      </c>
      <c r="B33" s="4" t="s">
        <v>13</v>
      </c>
      <c r="C33" s="11">
        <v>3</v>
      </c>
      <c r="D33" s="12">
        <v>1</v>
      </c>
      <c r="E33" s="12">
        <v>0</v>
      </c>
      <c r="F33" s="12">
        <v>0</v>
      </c>
      <c r="G33" s="12">
        <v>1</v>
      </c>
      <c r="H33" s="12">
        <v>0</v>
      </c>
      <c r="I33" s="12">
        <v>1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2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4</v>
      </c>
      <c r="V33" s="39">
        <f>SUM(C33:U33)</f>
        <v>14</v>
      </c>
    </row>
    <row r="34" spans="1:22" ht="18" customHeight="1" x14ac:dyDescent="0.15">
      <c r="A34" s="172"/>
      <c r="B34" s="5" t="s">
        <v>14</v>
      </c>
      <c r="C34" s="14">
        <v>6</v>
      </c>
      <c r="D34" s="15">
        <v>2</v>
      </c>
      <c r="E34" s="15">
        <v>0</v>
      </c>
      <c r="F34" s="15">
        <v>0</v>
      </c>
      <c r="G34" s="15">
        <v>2</v>
      </c>
      <c r="H34" s="15">
        <v>0</v>
      </c>
      <c r="I34" s="15">
        <v>2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2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7</v>
      </c>
      <c r="V34" s="41">
        <f>SUM(C34:U34)</f>
        <v>24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0.66666666666666663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1.75</v>
      </c>
      <c r="V35" s="46">
        <f t="shared" si="5"/>
        <v>2.1428571428571428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0.33333333333333331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1.3333333333333333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1.75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114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2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2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>
        <v>2</v>
      </c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>
        <v>2</v>
      </c>
      <c r="P10" s="15"/>
      <c r="Q10" s="15"/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4</v>
      </c>
      <c r="F11" s="21">
        <v>0</v>
      </c>
      <c r="G11" s="21"/>
      <c r="H11" s="21"/>
      <c r="I11" s="21"/>
      <c r="J11" s="21"/>
      <c r="K11" s="21"/>
      <c r="L11" s="21"/>
      <c r="M11" s="21"/>
      <c r="N11" s="21">
        <v>6</v>
      </c>
      <c r="O11" s="21">
        <v>2</v>
      </c>
      <c r="P11" s="21"/>
      <c r="Q11" s="21"/>
      <c r="R11" s="21"/>
      <c r="S11" s="21"/>
      <c r="T11" s="21"/>
      <c r="U11" s="22"/>
      <c r="V11" s="42">
        <f t="shared" si="0"/>
        <v>12</v>
      </c>
    </row>
    <row r="12" spans="1:22" ht="18" customHeight="1" x14ac:dyDescent="0.15">
      <c r="A12" s="176"/>
      <c r="B12" s="6" t="s">
        <v>14</v>
      </c>
      <c r="C12" s="17"/>
      <c r="D12" s="18"/>
      <c r="E12" s="18">
        <v>4</v>
      </c>
      <c r="F12" s="18">
        <v>0</v>
      </c>
      <c r="G12" s="18"/>
      <c r="H12" s="18"/>
      <c r="I12" s="18"/>
      <c r="J12" s="18"/>
      <c r="K12" s="18"/>
      <c r="L12" s="18"/>
      <c r="M12" s="18"/>
      <c r="N12" s="18">
        <v>6</v>
      </c>
      <c r="O12" s="18">
        <v>2</v>
      </c>
      <c r="P12" s="18"/>
      <c r="Q12" s="18"/>
      <c r="R12" s="18"/>
      <c r="S12" s="18"/>
      <c r="T12" s="18"/>
      <c r="U12" s="19"/>
      <c r="V12" s="40">
        <f t="shared" si="0"/>
        <v>12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11</v>
      </c>
      <c r="S13" s="12"/>
      <c r="T13" s="12"/>
      <c r="U13" s="13"/>
      <c r="V13" s="39">
        <f t="shared" si="0"/>
        <v>13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>
        <v>4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33</v>
      </c>
      <c r="S14" s="15"/>
      <c r="T14" s="15"/>
      <c r="U14" s="16"/>
      <c r="V14" s="41">
        <f t="shared" si="0"/>
        <v>37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2</v>
      </c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/>
      <c r="Q15" s="21"/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</v>
      </c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>
        <v>4</v>
      </c>
      <c r="P16" s="18"/>
      <c r="Q16" s="18"/>
      <c r="R16" s="18"/>
      <c r="S16" s="18"/>
      <c r="T16" s="18"/>
      <c r="U16" s="19"/>
      <c r="V16" s="40">
        <f t="shared" si="0"/>
        <v>10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0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>
        <v>0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7">
        <v>2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</v>
      </c>
      <c r="V22" s="41">
        <f t="shared" si="0"/>
        <v>1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0</v>
      </c>
      <c r="E31" s="12">
        <f t="shared" si="1"/>
        <v>6</v>
      </c>
      <c r="F31" s="12">
        <f t="shared" si="1"/>
        <v>10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6</v>
      </c>
      <c r="O31" s="12">
        <f t="shared" si="1"/>
        <v>6</v>
      </c>
      <c r="P31" s="12">
        <f t="shared" si="1"/>
        <v>0</v>
      </c>
      <c r="Q31" s="12">
        <f t="shared" si="1"/>
        <v>0</v>
      </c>
      <c r="R31" s="12">
        <f t="shared" si="1"/>
        <v>11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42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6</v>
      </c>
      <c r="F32" s="15">
        <f t="shared" si="3"/>
        <v>14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6</v>
      </c>
      <c r="O32" s="15">
        <f t="shared" si="3"/>
        <v>8</v>
      </c>
      <c r="P32" s="15">
        <f t="shared" si="3"/>
        <v>0</v>
      </c>
      <c r="Q32" s="15">
        <f t="shared" si="3"/>
        <v>0</v>
      </c>
      <c r="R32" s="15">
        <f t="shared" si="3"/>
        <v>33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70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2</v>
      </c>
      <c r="E33" s="12">
        <v>6</v>
      </c>
      <c r="F33" s="12">
        <v>8</v>
      </c>
      <c r="G33" s="12">
        <v>1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1</v>
      </c>
      <c r="O33" s="12">
        <v>2</v>
      </c>
      <c r="P33" s="12">
        <v>1</v>
      </c>
      <c r="Q33" s="12">
        <v>0</v>
      </c>
      <c r="R33" s="12">
        <v>6</v>
      </c>
      <c r="S33" s="12">
        <v>0</v>
      </c>
      <c r="T33" s="12">
        <v>2</v>
      </c>
      <c r="U33" s="13">
        <v>3</v>
      </c>
      <c r="V33" s="39">
        <f>SUM(C33:U33)</f>
        <v>34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2</v>
      </c>
      <c r="E34" s="15">
        <v>6</v>
      </c>
      <c r="F34" s="15">
        <v>8</v>
      </c>
      <c r="G34" s="15">
        <v>1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1</v>
      </c>
      <c r="O34" s="15">
        <v>2</v>
      </c>
      <c r="P34" s="15">
        <v>1</v>
      </c>
      <c r="Q34" s="15">
        <v>0</v>
      </c>
      <c r="R34" s="15">
        <v>6</v>
      </c>
      <c r="S34" s="15">
        <v>0</v>
      </c>
      <c r="T34" s="15">
        <v>2</v>
      </c>
      <c r="U34" s="16">
        <v>3</v>
      </c>
      <c r="V34" s="41">
        <f>SUM(C34:U34)</f>
        <v>34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</v>
      </c>
      <c r="D35" s="44">
        <f t="shared" ref="D35:V35" si="5">IF(D33=0,"- ",+D31/D33)</f>
        <v>0</v>
      </c>
      <c r="E35" s="44">
        <f t="shared" si="5"/>
        <v>1</v>
      </c>
      <c r="F35" s="44">
        <f t="shared" si="5"/>
        <v>1.25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6</v>
      </c>
      <c r="O35" s="44">
        <f t="shared" si="5"/>
        <v>3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1.8333333333333333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0.33333333333333331</v>
      </c>
      <c r="V35" s="46">
        <f t="shared" si="5"/>
        <v>1.2352941176470589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</v>
      </c>
      <c r="D36" s="48">
        <f t="shared" si="7"/>
        <v>0</v>
      </c>
      <c r="E36" s="48">
        <f t="shared" si="7"/>
        <v>1</v>
      </c>
      <c r="F36" s="48">
        <f t="shared" si="7"/>
        <v>1.75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6</v>
      </c>
      <c r="O36" s="48">
        <f t="shared" si="7"/>
        <v>4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5.5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0.33333333333333331</v>
      </c>
      <c r="V36" s="50">
        <f t="shared" si="7"/>
        <v>2.0588235294117645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6" t="s">
        <v>115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4</v>
      </c>
      <c r="D7" s="12"/>
      <c r="E7" s="12"/>
      <c r="F7" s="12">
        <v>1</v>
      </c>
      <c r="G7" s="12"/>
      <c r="H7" s="12"/>
      <c r="I7" s="12">
        <v>9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3</v>
      </c>
      <c r="V7" s="39">
        <f>SUM(C7:U7)</f>
        <v>17</v>
      </c>
    </row>
    <row r="8" spans="1:22" ht="18" customHeight="1" x14ac:dyDescent="0.15">
      <c r="A8" s="176"/>
      <c r="B8" s="6" t="s">
        <v>14</v>
      </c>
      <c r="C8" s="14">
        <v>37</v>
      </c>
      <c r="D8" s="18"/>
      <c r="E8" s="18"/>
      <c r="F8" s="18">
        <v>1</v>
      </c>
      <c r="G8" s="18"/>
      <c r="H8" s="18"/>
      <c r="I8" s="18">
        <v>9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37</v>
      </c>
      <c r="V8" s="40">
        <f t="shared" ref="V8:V30" si="0">SUM(C8:U8)</f>
        <v>84</v>
      </c>
    </row>
    <row r="9" spans="1:22" ht="18" customHeight="1" x14ac:dyDescent="0.15">
      <c r="A9" s="173" t="s">
        <v>2</v>
      </c>
      <c r="B9" s="4" t="s">
        <v>13</v>
      </c>
      <c r="C9" s="11">
        <v>8</v>
      </c>
      <c r="D9" s="12">
        <v>2</v>
      </c>
      <c r="E9" s="12">
        <v>1</v>
      </c>
      <c r="F9" s="12">
        <v>4</v>
      </c>
      <c r="G9" s="12"/>
      <c r="H9" s="12"/>
      <c r="I9" s="12"/>
      <c r="J9" s="12"/>
      <c r="K9" s="12"/>
      <c r="L9" s="12"/>
      <c r="M9" s="12"/>
      <c r="N9" s="12"/>
      <c r="O9" s="12">
        <v>1</v>
      </c>
      <c r="P9" s="12">
        <v>3</v>
      </c>
      <c r="Q9" s="12"/>
      <c r="R9" s="12">
        <v>4</v>
      </c>
      <c r="S9" s="12"/>
      <c r="T9" s="12"/>
      <c r="U9" s="13">
        <v>3</v>
      </c>
      <c r="V9" s="39">
        <f t="shared" si="0"/>
        <v>26</v>
      </c>
    </row>
    <row r="10" spans="1:22" ht="18" customHeight="1" x14ac:dyDescent="0.15">
      <c r="A10" s="172"/>
      <c r="B10" s="5" t="s">
        <v>14</v>
      </c>
      <c r="C10" s="14">
        <v>8</v>
      </c>
      <c r="D10" s="15">
        <v>2</v>
      </c>
      <c r="E10" s="15">
        <v>1</v>
      </c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>
        <v>2</v>
      </c>
      <c r="P10" s="15">
        <v>5</v>
      </c>
      <c r="Q10" s="15"/>
      <c r="R10" s="15">
        <v>8</v>
      </c>
      <c r="S10" s="15"/>
      <c r="T10" s="15"/>
      <c r="U10" s="16">
        <v>53</v>
      </c>
      <c r="V10" s="41">
        <f t="shared" si="0"/>
        <v>83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>
        <v>7</v>
      </c>
      <c r="J11" s="21"/>
      <c r="K11" s="21"/>
      <c r="L11" s="21"/>
      <c r="M11" s="21"/>
      <c r="N11" s="21"/>
      <c r="O11" s="21">
        <v>1</v>
      </c>
      <c r="P11" s="21">
        <v>1</v>
      </c>
      <c r="Q11" s="21"/>
      <c r="R11" s="21"/>
      <c r="S11" s="21"/>
      <c r="T11" s="21">
        <v>1</v>
      </c>
      <c r="U11" s="22">
        <v>5</v>
      </c>
      <c r="V11" s="42">
        <f t="shared" si="0"/>
        <v>15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>
        <v>7</v>
      </c>
      <c r="J12" s="18"/>
      <c r="K12" s="18"/>
      <c r="L12" s="18"/>
      <c r="M12" s="18"/>
      <c r="N12" s="18"/>
      <c r="O12" s="18">
        <v>3</v>
      </c>
      <c r="P12" s="18">
        <v>1</v>
      </c>
      <c r="Q12" s="18"/>
      <c r="R12" s="18"/>
      <c r="S12" s="18"/>
      <c r="T12" s="18">
        <v>1</v>
      </c>
      <c r="U12" s="19">
        <v>55</v>
      </c>
      <c r="V12" s="40">
        <f t="shared" si="0"/>
        <v>67</v>
      </c>
    </row>
    <row r="13" spans="1:22" ht="18" customHeight="1" x14ac:dyDescent="0.15">
      <c r="A13" s="173" t="s">
        <v>4</v>
      </c>
      <c r="B13" s="4" t="s">
        <v>13</v>
      </c>
      <c r="C13" s="11">
        <v>3</v>
      </c>
      <c r="D13" s="12"/>
      <c r="E13" s="12"/>
      <c r="F13" s="12"/>
      <c r="G13" s="12"/>
      <c r="H13" s="12"/>
      <c r="I13" s="12">
        <v>46</v>
      </c>
      <c r="J13" s="12"/>
      <c r="K13" s="12"/>
      <c r="L13" s="12"/>
      <c r="M13" s="12">
        <v>1</v>
      </c>
      <c r="N13" s="12"/>
      <c r="O13" s="12">
        <v>2</v>
      </c>
      <c r="P13" s="12">
        <v>1</v>
      </c>
      <c r="Q13" s="12"/>
      <c r="R13" s="12"/>
      <c r="S13" s="12"/>
      <c r="T13" s="12"/>
      <c r="U13" s="13">
        <v>1</v>
      </c>
      <c r="V13" s="39">
        <f t="shared" si="0"/>
        <v>54</v>
      </c>
    </row>
    <row r="14" spans="1:22" ht="18" customHeight="1" x14ac:dyDescent="0.15">
      <c r="A14" s="172"/>
      <c r="B14" s="5" t="s">
        <v>14</v>
      </c>
      <c r="C14" s="14">
        <v>3</v>
      </c>
      <c r="D14" s="15"/>
      <c r="E14" s="15"/>
      <c r="F14" s="15"/>
      <c r="G14" s="15"/>
      <c r="H14" s="15"/>
      <c r="I14" s="15">
        <v>46</v>
      </c>
      <c r="J14" s="15"/>
      <c r="K14" s="15"/>
      <c r="L14" s="15"/>
      <c r="M14" s="15">
        <v>1</v>
      </c>
      <c r="N14" s="15"/>
      <c r="O14" s="15">
        <v>2</v>
      </c>
      <c r="P14" s="15">
        <v>1</v>
      </c>
      <c r="Q14" s="15"/>
      <c r="R14" s="15"/>
      <c r="S14" s="15"/>
      <c r="T14" s="15"/>
      <c r="U14" s="16">
        <v>1</v>
      </c>
      <c r="V14" s="41">
        <f t="shared" si="0"/>
        <v>54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22</v>
      </c>
      <c r="E15" s="21">
        <v>1</v>
      </c>
      <c r="F15" s="21">
        <v>7</v>
      </c>
      <c r="G15" s="21"/>
      <c r="H15" s="21"/>
      <c r="I15" s="21"/>
      <c r="J15" s="21"/>
      <c r="K15" s="21">
        <v>2</v>
      </c>
      <c r="L15" s="21"/>
      <c r="M15" s="21">
        <v>1</v>
      </c>
      <c r="N15" s="21"/>
      <c r="O15" s="21"/>
      <c r="P15" s="21"/>
      <c r="Q15" s="21">
        <v>1</v>
      </c>
      <c r="R15" s="21">
        <v>1</v>
      </c>
      <c r="S15" s="21"/>
      <c r="T15" s="21"/>
      <c r="U15" s="22">
        <v>8</v>
      </c>
      <c r="V15" s="42">
        <f t="shared" si="0"/>
        <v>43</v>
      </c>
    </row>
    <row r="16" spans="1:22" ht="18" customHeight="1" x14ac:dyDescent="0.15">
      <c r="A16" s="176"/>
      <c r="B16" s="6" t="s">
        <v>14</v>
      </c>
      <c r="C16" s="17"/>
      <c r="D16" s="18">
        <v>26</v>
      </c>
      <c r="E16" s="18">
        <v>1</v>
      </c>
      <c r="F16" s="18">
        <v>7</v>
      </c>
      <c r="G16" s="18"/>
      <c r="H16" s="18"/>
      <c r="I16" s="18"/>
      <c r="J16" s="18"/>
      <c r="K16" s="18">
        <v>6</v>
      </c>
      <c r="L16" s="18"/>
      <c r="M16" s="18">
        <v>3</v>
      </c>
      <c r="N16" s="18"/>
      <c r="O16" s="18"/>
      <c r="P16" s="18"/>
      <c r="Q16" s="18">
        <v>5</v>
      </c>
      <c r="R16" s="18">
        <v>1</v>
      </c>
      <c r="S16" s="18"/>
      <c r="T16" s="18"/>
      <c r="U16" s="19">
        <v>16</v>
      </c>
      <c r="V16" s="40">
        <f t="shared" si="0"/>
        <v>65</v>
      </c>
    </row>
    <row r="17" spans="1:22" ht="18" customHeight="1" x14ac:dyDescent="0.15">
      <c r="A17" s="173" t="s">
        <v>6</v>
      </c>
      <c r="B17" s="4" t="s">
        <v>13</v>
      </c>
      <c r="C17" s="11">
        <v>2</v>
      </c>
      <c r="D17" s="12">
        <v>3</v>
      </c>
      <c r="E17" s="12"/>
      <c r="F17" s="12">
        <v>1</v>
      </c>
      <c r="G17" s="12"/>
      <c r="H17" s="12"/>
      <c r="I17" s="12">
        <v>19</v>
      </c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26</v>
      </c>
    </row>
    <row r="18" spans="1:22" ht="18" customHeight="1" x14ac:dyDescent="0.15">
      <c r="A18" s="172"/>
      <c r="B18" s="5" t="s">
        <v>14</v>
      </c>
      <c r="C18" s="14">
        <v>2</v>
      </c>
      <c r="D18" s="15">
        <v>5</v>
      </c>
      <c r="E18" s="15"/>
      <c r="F18" s="15">
        <v>1</v>
      </c>
      <c r="G18" s="15"/>
      <c r="H18" s="15"/>
      <c r="I18" s="15">
        <v>19</v>
      </c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/>
      <c r="V18" s="41">
        <f t="shared" si="0"/>
        <v>29</v>
      </c>
    </row>
    <row r="19" spans="1:22" ht="18" customHeight="1" x14ac:dyDescent="0.15">
      <c r="A19" s="175" t="s">
        <v>7</v>
      </c>
      <c r="B19" s="7" t="s">
        <v>13</v>
      </c>
      <c r="C19" s="20">
        <v>7</v>
      </c>
      <c r="D19" s="21"/>
      <c r="E19" s="21"/>
      <c r="F19" s="21">
        <v>1</v>
      </c>
      <c r="G19" s="21"/>
      <c r="H19" s="21">
        <v>1</v>
      </c>
      <c r="I19" s="21">
        <v>74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84</v>
      </c>
    </row>
    <row r="20" spans="1:22" ht="18" customHeight="1" x14ac:dyDescent="0.15">
      <c r="A20" s="176"/>
      <c r="B20" s="6" t="s">
        <v>14</v>
      </c>
      <c r="C20" s="17">
        <v>7</v>
      </c>
      <c r="D20" s="18"/>
      <c r="E20" s="18"/>
      <c r="F20" s="18">
        <v>1</v>
      </c>
      <c r="G20" s="18"/>
      <c r="H20" s="18">
        <v>1</v>
      </c>
      <c r="I20" s="18">
        <v>128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138</v>
      </c>
    </row>
    <row r="21" spans="1:22" ht="18" customHeight="1" x14ac:dyDescent="0.15">
      <c r="A21" s="173" t="s">
        <v>8</v>
      </c>
      <c r="B21" s="4" t="s">
        <v>13</v>
      </c>
      <c r="C21" s="11">
        <v>2</v>
      </c>
      <c r="D21" s="12"/>
      <c r="E21" s="12"/>
      <c r="F21" s="12"/>
      <c r="G21" s="12"/>
      <c r="H21" s="12"/>
      <c r="I21" s="12">
        <v>17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19</v>
      </c>
    </row>
    <row r="22" spans="1:22" ht="18" customHeight="1" x14ac:dyDescent="0.15">
      <c r="A22" s="172"/>
      <c r="B22" s="5" t="s">
        <v>14</v>
      </c>
      <c r="C22" s="14">
        <v>2</v>
      </c>
      <c r="D22" s="15"/>
      <c r="E22" s="15"/>
      <c r="F22" s="15"/>
      <c r="G22" s="15"/>
      <c r="H22" s="15"/>
      <c r="I22" s="15">
        <v>17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19</v>
      </c>
    </row>
    <row r="23" spans="1:22" ht="18" customHeight="1" x14ac:dyDescent="0.15">
      <c r="A23" s="175" t="s">
        <v>9</v>
      </c>
      <c r="B23" s="7" t="s">
        <v>13</v>
      </c>
      <c r="C23" s="20">
        <v>1</v>
      </c>
      <c r="D23" s="21"/>
      <c r="E23" s="21"/>
      <c r="F23" s="21"/>
      <c r="G23" s="21"/>
      <c r="H23" s="21"/>
      <c r="I23" s="21">
        <v>68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>
        <v>2</v>
      </c>
      <c r="U23" s="22">
        <v>4</v>
      </c>
      <c r="V23" s="42">
        <f t="shared" si="0"/>
        <v>75</v>
      </c>
    </row>
    <row r="24" spans="1:22" ht="18" customHeight="1" x14ac:dyDescent="0.15">
      <c r="A24" s="176"/>
      <c r="B24" s="6" t="s">
        <v>14</v>
      </c>
      <c r="C24" s="17">
        <v>1</v>
      </c>
      <c r="D24" s="18"/>
      <c r="E24" s="18"/>
      <c r="F24" s="18"/>
      <c r="G24" s="18"/>
      <c r="H24" s="18"/>
      <c r="I24" s="18">
        <v>68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>
        <v>4</v>
      </c>
      <c r="U24" s="19">
        <v>4</v>
      </c>
      <c r="V24" s="40">
        <f t="shared" si="0"/>
        <v>77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>
        <v>26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26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>
        <v>26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26</v>
      </c>
    </row>
    <row r="27" spans="1:22" ht="18" customHeight="1" x14ac:dyDescent="0.15">
      <c r="A27" s="175" t="s">
        <v>11</v>
      </c>
      <c r="B27" s="7" t="s">
        <v>13</v>
      </c>
      <c r="C27" s="20">
        <v>18</v>
      </c>
      <c r="D27" s="21"/>
      <c r="E27" s="21"/>
      <c r="F27" s="21"/>
      <c r="G27" s="21"/>
      <c r="H27" s="21"/>
      <c r="I27" s="21">
        <v>33</v>
      </c>
      <c r="J27" s="21"/>
      <c r="K27" s="21"/>
      <c r="L27" s="21"/>
      <c r="M27" s="21"/>
      <c r="N27" s="21">
        <v>3</v>
      </c>
      <c r="O27" s="21"/>
      <c r="P27" s="21"/>
      <c r="Q27" s="21"/>
      <c r="R27" s="21"/>
      <c r="S27" s="21"/>
      <c r="T27" s="21"/>
      <c r="U27" s="22"/>
      <c r="V27" s="42">
        <f t="shared" si="0"/>
        <v>54</v>
      </c>
    </row>
    <row r="28" spans="1:22" ht="18" customHeight="1" x14ac:dyDescent="0.15">
      <c r="A28" s="176"/>
      <c r="B28" s="6" t="s">
        <v>14</v>
      </c>
      <c r="C28" s="17">
        <v>18</v>
      </c>
      <c r="D28" s="18"/>
      <c r="E28" s="18"/>
      <c r="F28" s="18"/>
      <c r="G28" s="18"/>
      <c r="H28" s="18"/>
      <c r="I28" s="18">
        <v>33</v>
      </c>
      <c r="J28" s="18"/>
      <c r="K28" s="18"/>
      <c r="L28" s="18"/>
      <c r="M28" s="18"/>
      <c r="N28" s="18">
        <v>3</v>
      </c>
      <c r="O28" s="18"/>
      <c r="P28" s="18"/>
      <c r="Q28" s="18"/>
      <c r="R28" s="18"/>
      <c r="S28" s="18"/>
      <c r="T28" s="18"/>
      <c r="U28" s="19"/>
      <c r="V28" s="40">
        <f t="shared" si="0"/>
        <v>54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9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9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>
        <v>9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45</v>
      </c>
      <c r="D31" s="12">
        <f t="shared" ref="D31:V31" si="1">+D7+D9+D11+D13+D15+D17+D19+D21+D23+D25+D27+D29</f>
        <v>27</v>
      </c>
      <c r="E31" s="12">
        <f t="shared" si="1"/>
        <v>2</v>
      </c>
      <c r="F31" s="12">
        <f t="shared" si="1"/>
        <v>14</v>
      </c>
      <c r="G31" s="12">
        <f t="shared" si="1"/>
        <v>0</v>
      </c>
      <c r="H31" s="12">
        <f t="shared" si="1"/>
        <v>1</v>
      </c>
      <c r="I31" s="12">
        <f t="shared" si="1"/>
        <v>308</v>
      </c>
      <c r="J31" s="12">
        <f t="shared" si="1"/>
        <v>0</v>
      </c>
      <c r="K31" s="12">
        <f t="shared" ref="K31:M31" si="2">+K7+K9+K11+K13+K15+K17+K19+K21+K23+K25+K27+K29</f>
        <v>2</v>
      </c>
      <c r="L31" s="12">
        <f t="shared" si="2"/>
        <v>0</v>
      </c>
      <c r="M31" s="12">
        <f t="shared" si="2"/>
        <v>2</v>
      </c>
      <c r="N31" s="12">
        <f t="shared" si="1"/>
        <v>3</v>
      </c>
      <c r="O31" s="12">
        <f t="shared" si="1"/>
        <v>4</v>
      </c>
      <c r="P31" s="12">
        <f t="shared" si="1"/>
        <v>5</v>
      </c>
      <c r="Q31" s="12">
        <f t="shared" si="1"/>
        <v>1</v>
      </c>
      <c r="R31" s="12">
        <f t="shared" si="1"/>
        <v>6</v>
      </c>
      <c r="S31" s="12">
        <f t="shared" si="1"/>
        <v>0</v>
      </c>
      <c r="T31" s="12">
        <f t="shared" si="1"/>
        <v>3</v>
      </c>
      <c r="U31" s="13">
        <f t="shared" si="1"/>
        <v>25</v>
      </c>
      <c r="V31" s="39">
        <f t="shared" si="1"/>
        <v>448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78</v>
      </c>
      <c r="D32" s="15">
        <f t="shared" si="3"/>
        <v>33</v>
      </c>
      <c r="E32" s="15">
        <f t="shared" si="3"/>
        <v>2</v>
      </c>
      <c r="F32" s="15">
        <f t="shared" si="3"/>
        <v>14</v>
      </c>
      <c r="G32" s="15">
        <f t="shared" si="3"/>
        <v>0</v>
      </c>
      <c r="H32" s="15">
        <f t="shared" si="3"/>
        <v>1</v>
      </c>
      <c r="I32" s="15">
        <f t="shared" si="3"/>
        <v>362</v>
      </c>
      <c r="J32" s="15">
        <f t="shared" si="3"/>
        <v>0</v>
      </c>
      <c r="K32" s="15">
        <f t="shared" ref="K32:M32" si="4">+K8+K10+K12+K14+K16+K18+K20+K22+K24+K26+K28+K30</f>
        <v>6</v>
      </c>
      <c r="L32" s="15">
        <f t="shared" si="4"/>
        <v>0</v>
      </c>
      <c r="M32" s="15">
        <f t="shared" si="4"/>
        <v>4</v>
      </c>
      <c r="N32" s="15">
        <f t="shared" si="3"/>
        <v>3</v>
      </c>
      <c r="O32" s="15">
        <f t="shared" si="3"/>
        <v>7</v>
      </c>
      <c r="P32" s="15">
        <f t="shared" si="3"/>
        <v>7</v>
      </c>
      <c r="Q32" s="15">
        <f t="shared" si="3"/>
        <v>5</v>
      </c>
      <c r="R32" s="15">
        <f t="shared" si="3"/>
        <v>11</v>
      </c>
      <c r="S32" s="15">
        <f t="shared" si="3"/>
        <v>0</v>
      </c>
      <c r="T32" s="15">
        <f t="shared" si="3"/>
        <v>5</v>
      </c>
      <c r="U32" s="16">
        <f t="shared" si="3"/>
        <v>167</v>
      </c>
      <c r="V32" s="41">
        <f t="shared" si="3"/>
        <v>705</v>
      </c>
    </row>
    <row r="33" spans="1:22" ht="18" customHeight="1" x14ac:dyDescent="0.15">
      <c r="A33" s="177" t="s">
        <v>260</v>
      </c>
      <c r="B33" s="4" t="s">
        <v>13</v>
      </c>
      <c r="C33" s="11">
        <v>54</v>
      </c>
      <c r="D33" s="12">
        <v>8</v>
      </c>
      <c r="E33" s="12">
        <v>8</v>
      </c>
      <c r="F33" s="12">
        <v>23</v>
      </c>
      <c r="G33" s="12">
        <v>9</v>
      </c>
      <c r="H33" s="12">
        <v>0</v>
      </c>
      <c r="I33" s="12">
        <v>508</v>
      </c>
      <c r="J33" s="12">
        <v>1</v>
      </c>
      <c r="K33" s="128">
        <v>0</v>
      </c>
      <c r="L33" s="128">
        <v>0</v>
      </c>
      <c r="M33" s="128">
        <v>0</v>
      </c>
      <c r="N33" s="12">
        <v>1</v>
      </c>
      <c r="O33" s="12">
        <v>4</v>
      </c>
      <c r="P33" s="12">
        <v>4</v>
      </c>
      <c r="Q33" s="12">
        <v>2</v>
      </c>
      <c r="R33" s="12">
        <v>10</v>
      </c>
      <c r="S33" s="12">
        <v>0</v>
      </c>
      <c r="T33" s="12">
        <v>0</v>
      </c>
      <c r="U33" s="13">
        <v>56</v>
      </c>
      <c r="V33" s="39">
        <f>SUM(C33:U33)</f>
        <v>688</v>
      </c>
    </row>
    <row r="34" spans="1:22" ht="18" customHeight="1" x14ac:dyDescent="0.15">
      <c r="A34" s="172"/>
      <c r="B34" s="5" t="s">
        <v>14</v>
      </c>
      <c r="C34" s="14">
        <v>67</v>
      </c>
      <c r="D34" s="15">
        <v>9</v>
      </c>
      <c r="E34" s="15">
        <v>8</v>
      </c>
      <c r="F34" s="15">
        <v>31</v>
      </c>
      <c r="G34" s="15">
        <v>12</v>
      </c>
      <c r="H34" s="15">
        <v>0</v>
      </c>
      <c r="I34" s="15">
        <v>518</v>
      </c>
      <c r="J34" s="15">
        <v>1</v>
      </c>
      <c r="K34" s="129">
        <v>0</v>
      </c>
      <c r="L34" s="129">
        <v>0</v>
      </c>
      <c r="M34" s="129">
        <v>0</v>
      </c>
      <c r="N34" s="15">
        <v>1</v>
      </c>
      <c r="O34" s="15">
        <v>4</v>
      </c>
      <c r="P34" s="15">
        <v>8</v>
      </c>
      <c r="Q34" s="15">
        <v>2</v>
      </c>
      <c r="R34" s="15">
        <v>16</v>
      </c>
      <c r="S34" s="15">
        <v>0</v>
      </c>
      <c r="T34" s="15">
        <v>0</v>
      </c>
      <c r="U34" s="16">
        <v>163</v>
      </c>
      <c r="V34" s="41">
        <f>SUM(C34:U34)</f>
        <v>840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0.83333333333333337</v>
      </c>
      <c r="D35" s="44">
        <f t="shared" ref="D35:V35" si="5">IF(D33=0,"- ",+D31/D33)</f>
        <v>3.375</v>
      </c>
      <c r="E35" s="44">
        <f t="shared" si="5"/>
        <v>0.25</v>
      </c>
      <c r="F35" s="44">
        <f t="shared" si="5"/>
        <v>0.60869565217391308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0.60629921259842523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3</v>
      </c>
      <c r="O35" s="44">
        <f t="shared" si="5"/>
        <v>1</v>
      </c>
      <c r="P35" s="44">
        <f t="shared" si="5"/>
        <v>1.25</v>
      </c>
      <c r="Q35" s="44">
        <f t="shared" si="5"/>
        <v>0.5</v>
      </c>
      <c r="R35" s="44">
        <f t="shared" si="5"/>
        <v>0.6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0.44642857142857145</v>
      </c>
      <c r="V35" s="46">
        <f t="shared" si="5"/>
        <v>0.65116279069767447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1.164179104477612</v>
      </c>
      <c r="D36" s="48">
        <f t="shared" si="7"/>
        <v>3.6666666666666665</v>
      </c>
      <c r="E36" s="48">
        <f t="shared" si="7"/>
        <v>0.25</v>
      </c>
      <c r="F36" s="48">
        <f t="shared" si="7"/>
        <v>0.45161290322580644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0.69884169884169889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3</v>
      </c>
      <c r="O36" s="48">
        <f t="shared" si="7"/>
        <v>1.75</v>
      </c>
      <c r="P36" s="48">
        <f t="shared" si="7"/>
        <v>0.875</v>
      </c>
      <c r="Q36" s="48">
        <f t="shared" si="7"/>
        <v>2.5</v>
      </c>
      <c r="R36" s="48">
        <f t="shared" si="7"/>
        <v>0.6875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1.0245398773006136</v>
      </c>
      <c r="V36" s="50">
        <f t="shared" si="7"/>
        <v>0.8392857142857143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indexed="48"/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+渡島総合振興局計!N4+檜山振興局計!N4</f>
        <v>282</v>
      </c>
      <c r="O4" s="23" t="s">
        <v>35</v>
      </c>
      <c r="P4" s="23" t="s">
        <v>36</v>
      </c>
      <c r="Q4" s="24">
        <f>+渡島総合振興局計!Q4+檜山振興局計!Q4</f>
        <v>118</v>
      </c>
      <c r="R4" s="23" t="s">
        <v>37</v>
      </c>
      <c r="S4" s="23"/>
      <c r="T4" s="25" t="s">
        <v>33</v>
      </c>
      <c r="U4" s="25"/>
      <c r="V4" s="26" t="s">
        <v>116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+渡島総合振興局計!C7+檜山振興局計!C7</f>
        <v>6157</v>
      </c>
      <c r="D7" s="12">
        <f>+渡島総合振興局計!D7+檜山振興局計!D7</f>
        <v>926</v>
      </c>
      <c r="E7" s="12">
        <f>+渡島総合振興局計!E7+檜山振興局計!E7</f>
        <v>20575</v>
      </c>
      <c r="F7" s="12">
        <f>+渡島総合振興局計!F7+檜山振興局計!F7</f>
        <v>1159</v>
      </c>
      <c r="G7" s="12">
        <f>+渡島総合振興局計!G7+檜山振興局計!G7</f>
        <v>895</v>
      </c>
      <c r="H7" s="12">
        <f>+渡島総合振興局計!H7+檜山振興局計!H7</f>
        <v>528</v>
      </c>
      <c r="I7" s="12">
        <f>+渡島総合振興局計!I7+檜山振興局計!I7</f>
        <v>1120</v>
      </c>
      <c r="J7" s="12">
        <f>+渡島総合振興局計!J7+檜山振興局計!J7</f>
        <v>4</v>
      </c>
      <c r="K7" s="12">
        <f>+渡島総合振興局計!K7+檜山振興局計!K7</f>
        <v>292</v>
      </c>
      <c r="L7" s="12">
        <f>+渡島総合振興局計!L7+檜山振興局計!L7</f>
        <v>65</v>
      </c>
      <c r="M7" s="12">
        <f>+渡島総合振興局計!M7+檜山振興局計!M7</f>
        <v>0</v>
      </c>
      <c r="N7" s="12">
        <f>+渡島総合振興局計!N7+檜山振興局計!N7</f>
        <v>6</v>
      </c>
      <c r="O7" s="12">
        <f>+渡島総合振興局計!O7+檜山振興局計!O7</f>
        <v>51</v>
      </c>
      <c r="P7" s="12">
        <f>+渡島総合振興局計!P7+檜山振興局計!P7</f>
        <v>30</v>
      </c>
      <c r="Q7" s="12">
        <f>+渡島総合振興局計!Q7+檜山振興局計!Q7</f>
        <v>14</v>
      </c>
      <c r="R7" s="12">
        <f>+渡島総合振興局計!R7+檜山振興局計!R7</f>
        <v>315</v>
      </c>
      <c r="S7" s="12">
        <f>+渡島総合振興局計!S7+檜山振興局計!S7</f>
        <v>61</v>
      </c>
      <c r="T7" s="12">
        <f>+渡島総合振興局計!T7+檜山振興局計!T7</f>
        <v>146</v>
      </c>
      <c r="U7" s="13">
        <f>+渡島総合振興局計!U7+檜山振興局計!U7</f>
        <v>658</v>
      </c>
      <c r="V7" s="39">
        <f>SUM(C7:U7)</f>
        <v>33002</v>
      </c>
    </row>
    <row r="8" spans="1:22" ht="18" customHeight="1" x14ac:dyDescent="0.15">
      <c r="A8" s="176"/>
      <c r="B8" s="6" t="s">
        <v>14</v>
      </c>
      <c r="C8" s="14">
        <f>+渡島総合振興局計!C8+檜山振興局計!C8</f>
        <v>6538</v>
      </c>
      <c r="D8" s="18">
        <f>+渡島総合振興局計!D8+檜山振興局計!D8</f>
        <v>993</v>
      </c>
      <c r="E8" s="18">
        <f>+渡島総合振興局計!E8+檜山振興局計!E8</f>
        <v>20960</v>
      </c>
      <c r="F8" s="18">
        <f>+渡島総合振興局計!F8+檜山振興局計!F8</f>
        <v>1223</v>
      </c>
      <c r="G8" s="18">
        <f>+渡島総合振興局計!G8+檜山振興局計!G8</f>
        <v>906</v>
      </c>
      <c r="H8" s="18">
        <f>+渡島総合振興局計!H8+檜山振興局計!H8</f>
        <v>559</v>
      </c>
      <c r="I8" s="18">
        <f>+渡島総合振興局計!I8+檜山振興局計!I8</f>
        <v>1203</v>
      </c>
      <c r="J8" s="18">
        <f>+渡島総合振興局計!J8+檜山振興局計!J8</f>
        <v>19</v>
      </c>
      <c r="K8" s="18">
        <f>+渡島総合振興局計!K8+檜山振興局計!K8</f>
        <v>320</v>
      </c>
      <c r="L8" s="18">
        <f>+渡島総合振興局計!L8+檜山振興局計!L8</f>
        <v>65</v>
      </c>
      <c r="M8" s="18">
        <f>+渡島総合振興局計!M8+檜山振興局計!M8</f>
        <v>0</v>
      </c>
      <c r="N8" s="18">
        <f>+渡島総合振興局計!N8+檜山振興局計!N8</f>
        <v>26</v>
      </c>
      <c r="O8" s="18">
        <f>+渡島総合振興局計!O8+檜山振興局計!O8</f>
        <v>61</v>
      </c>
      <c r="P8" s="18">
        <f>+渡島総合振興局計!P8+檜山振興局計!P8</f>
        <v>30</v>
      </c>
      <c r="Q8" s="18">
        <f>+渡島総合振興局計!Q8+檜山振興局計!Q8</f>
        <v>17</v>
      </c>
      <c r="R8" s="18">
        <f>+渡島総合振興局計!R8+檜山振興局計!R8</f>
        <v>328</v>
      </c>
      <c r="S8" s="18">
        <f>+渡島総合振興局計!S8+檜山振興局計!S8</f>
        <v>65</v>
      </c>
      <c r="T8" s="18">
        <f>+渡島総合振興局計!T8+檜山振興局計!T8</f>
        <v>153</v>
      </c>
      <c r="U8" s="19">
        <f>+渡島総合振興局計!U8+檜山振興局計!U8</f>
        <v>676</v>
      </c>
      <c r="V8" s="40">
        <f t="shared" ref="V8:V30" si="0">SUM(C8:U8)</f>
        <v>34142</v>
      </c>
    </row>
    <row r="9" spans="1:22" ht="18" customHeight="1" x14ac:dyDescent="0.15">
      <c r="A9" s="173" t="s">
        <v>2</v>
      </c>
      <c r="B9" s="4" t="s">
        <v>13</v>
      </c>
      <c r="C9" s="11">
        <f>+渡島総合振興局計!C9+檜山振興局計!C9</f>
        <v>5978</v>
      </c>
      <c r="D9" s="12">
        <f>+渡島総合振興局計!D9+檜山振興局計!D9</f>
        <v>1076</v>
      </c>
      <c r="E9" s="12">
        <f>+渡島総合振興局計!E9+檜山振興局計!E9</f>
        <v>19138</v>
      </c>
      <c r="F9" s="12">
        <f>+渡島総合振興局計!F9+檜山振興局計!F9</f>
        <v>1761</v>
      </c>
      <c r="G9" s="12">
        <f>+渡島総合振興局計!G9+檜山振興局計!G9</f>
        <v>1552</v>
      </c>
      <c r="H9" s="12">
        <f>+渡島総合振興局計!H9+檜山振興局計!H9</f>
        <v>575</v>
      </c>
      <c r="I9" s="12">
        <f>+渡島総合振興局計!I9+檜山振興局計!I9</f>
        <v>1711</v>
      </c>
      <c r="J9" s="12">
        <f>+渡島総合振興局計!J9+檜山振興局計!J9</f>
        <v>13</v>
      </c>
      <c r="K9" s="12">
        <f>+渡島総合振興局計!K9+檜山振興局計!K9</f>
        <v>1110</v>
      </c>
      <c r="L9" s="12">
        <f>+渡島総合振興局計!L9+檜山振興局計!L9</f>
        <v>44</v>
      </c>
      <c r="M9" s="12">
        <f>+渡島総合振興局計!M9+檜山振興局計!M9</f>
        <v>4</v>
      </c>
      <c r="N9" s="12">
        <f>+渡島総合振興局計!N9+檜山振興局計!N9</f>
        <v>1</v>
      </c>
      <c r="O9" s="12">
        <f>+渡島総合振興局計!O9+檜山振興局計!O9</f>
        <v>53</v>
      </c>
      <c r="P9" s="12">
        <f>+渡島総合振興局計!P9+檜山振興局計!P9</f>
        <v>41</v>
      </c>
      <c r="Q9" s="12">
        <f>+渡島総合振興局計!Q9+檜山振興局計!Q9</f>
        <v>15</v>
      </c>
      <c r="R9" s="12">
        <f>+渡島総合振興局計!R9+檜山振興局計!R9</f>
        <v>679</v>
      </c>
      <c r="S9" s="12">
        <f>+渡島総合振興局計!S9+檜山振興局計!S9</f>
        <v>109</v>
      </c>
      <c r="T9" s="12">
        <f>+渡島総合振興局計!T9+檜山振興局計!T9</f>
        <v>203</v>
      </c>
      <c r="U9" s="13">
        <f>+渡島総合振興局計!U9+檜山振興局計!U9</f>
        <v>1060</v>
      </c>
      <c r="V9" s="39">
        <f t="shared" si="0"/>
        <v>35123</v>
      </c>
    </row>
    <row r="10" spans="1:22" ht="18" customHeight="1" x14ac:dyDescent="0.15">
      <c r="A10" s="172"/>
      <c r="B10" s="5" t="s">
        <v>14</v>
      </c>
      <c r="C10" s="14">
        <f>+渡島総合振興局計!C10+檜山振興局計!C10</f>
        <v>6368</v>
      </c>
      <c r="D10" s="15">
        <f>+渡島総合振興局計!D10+檜山振興局計!D10</f>
        <v>1152</v>
      </c>
      <c r="E10" s="15">
        <f>+渡島総合振興局計!E10+檜山振興局計!E10</f>
        <v>20614</v>
      </c>
      <c r="F10" s="15">
        <f>+渡島総合振興局計!F10+檜山振興局計!F10</f>
        <v>1856</v>
      </c>
      <c r="G10" s="15">
        <f>+渡島総合振興局計!G10+檜山振興局計!G10</f>
        <v>1657</v>
      </c>
      <c r="H10" s="15">
        <f>+渡島総合振興局計!H10+檜山振興局計!H10</f>
        <v>626</v>
      </c>
      <c r="I10" s="15">
        <f>+渡島総合振興局計!I10+檜山振興局計!I10</f>
        <v>1871</v>
      </c>
      <c r="J10" s="15">
        <f>+渡島総合振興局計!J10+檜山振興局計!J10</f>
        <v>13</v>
      </c>
      <c r="K10" s="15">
        <f>+渡島総合振興局計!K10+檜山振興局計!K10</f>
        <v>1196</v>
      </c>
      <c r="L10" s="15">
        <f>+渡島総合振興局計!L10+檜山振興局計!L10</f>
        <v>62</v>
      </c>
      <c r="M10" s="15">
        <f>+渡島総合振興局計!M10+檜山振興局計!M10</f>
        <v>4</v>
      </c>
      <c r="N10" s="15">
        <f>+渡島総合振興局計!N10+檜山振興局計!N10</f>
        <v>4</v>
      </c>
      <c r="O10" s="15">
        <f>+渡島総合振興局計!O10+檜山振興局計!O10</f>
        <v>59</v>
      </c>
      <c r="P10" s="15">
        <f>+渡島総合振興局計!P10+檜山振興局計!P10</f>
        <v>50</v>
      </c>
      <c r="Q10" s="15">
        <f>+渡島総合振興局計!Q10+檜山振興局計!Q10</f>
        <v>19</v>
      </c>
      <c r="R10" s="15">
        <f>+渡島総合振興局計!R10+檜山振興局計!R10</f>
        <v>734</v>
      </c>
      <c r="S10" s="15">
        <f>+渡島総合振興局計!S10+檜山振興局計!S10</f>
        <v>118</v>
      </c>
      <c r="T10" s="15">
        <f>+渡島総合振興局計!T10+檜山振興局計!T10</f>
        <v>229</v>
      </c>
      <c r="U10" s="16">
        <f>+渡島総合振興局計!U10+檜山振興局計!U10</f>
        <v>1250</v>
      </c>
      <c r="V10" s="41">
        <f t="shared" si="0"/>
        <v>37882</v>
      </c>
    </row>
    <row r="11" spans="1:22" ht="18" customHeight="1" x14ac:dyDescent="0.15">
      <c r="A11" s="175" t="s">
        <v>3</v>
      </c>
      <c r="B11" s="7" t="s">
        <v>13</v>
      </c>
      <c r="C11" s="20">
        <f>+渡島総合振興局計!C11+檜山振興局計!C11</f>
        <v>6075</v>
      </c>
      <c r="D11" s="21">
        <f>+渡島総合振興局計!D11+檜山振興局計!D11</f>
        <v>1017</v>
      </c>
      <c r="E11" s="21">
        <f>+渡島総合振興局計!E11+檜山振興局計!E11</f>
        <v>18887</v>
      </c>
      <c r="F11" s="21">
        <f>+渡島総合振興局計!F11+檜山振興局計!F11</f>
        <v>1221</v>
      </c>
      <c r="G11" s="21">
        <f>+渡島総合振興局計!G11+檜山振興局計!G11</f>
        <v>1455</v>
      </c>
      <c r="H11" s="21">
        <f>+渡島総合振興局計!H11+檜山振興局計!H11</f>
        <v>305</v>
      </c>
      <c r="I11" s="21">
        <f>+渡島総合振興局計!I11+檜山振興局計!I11</f>
        <v>859</v>
      </c>
      <c r="J11" s="21">
        <f>+渡島総合振興局計!J11+檜山振興局計!J11</f>
        <v>25</v>
      </c>
      <c r="K11" s="21">
        <f>+渡島総合振興局計!K11+檜山振興局計!K11</f>
        <v>125</v>
      </c>
      <c r="L11" s="21">
        <f>+渡島総合振興局計!L11+檜山振興局計!L11</f>
        <v>33</v>
      </c>
      <c r="M11" s="21">
        <f>+渡島総合振興局計!M11+檜山振興局計!M11</f>
        <v>6</v>
      </c>
      <c r="N11" s="21">
        <f>+渡島総合振興局計!N11+檜山振興局計!N11</f>
        <v>14</v>
      </c>
      <c r="O11" s="21">
        <f>+渡島総合振興局計!O11+檜山振興局計!O11</f>
        <v>49</v>
      </c>
      <c r="P11" s="21">
        <f>+渡島総合振興局計!P11+檜山振興局計!P11</f>
        <v>27</v>
      </c>
      <c r="Q11" s="21">
        <f>+渡島総合振興局計!Q11+檜山振興局計!Q11</f>
        <v>12</v>
      </c>
      <c r="R11" s="21">
        <f>+渡島総合振興局計!R11+檜山振興局計!R11</f>
        <v>506</v>
      </c>
      <c r="S11" s="21">
        <f>+渡島総合振興局計!S11+檜山振興局計!S11</f>
        <v>655</v>
      </c>
      <c r="T11" s="21">
        <f>+渡島総合振興局計!T11+檜山振興局計!T11</f>
        <v>157</v>
      </c>
      <c r="U11" s="22">
        <f>+渡島総合振興局計!U11+檜山振興局計!U11</f>
        <v>908</v>
      </c>
      <c r="V11" s="42">
        <f t="shared" si="0"/>
        <v>32336</v>
      </c>
    </row>
    <row r="12" spans="1:22" ht="18" customHeight="1" x14ac:dyDescent="0.15">
      <c r="A12" s="176"/>
      <c r="B12" s="6" t="s">
        <v>14</v>
      </c>
      <c r="C12" s="17">
        <f>+渡島総合振興局計!C12+檜山振興局計!C12</f>
        <v>6597</v>
      </c>
      <c r="D12" s="18">
        <f>+渡島総合振興局計!D12+檜山振興局計!D12</f>
        <v>1097</v>
      </c>
      <c r="E12" s="18">
        <f>+渡島総合振興局計!E12+檜山振興局計!E12</f>
        <v>19259</v>
      </c>
      <c r="F12" s="18">
        <f>+渡島総合振興局計!F12+檜山振興局計!F12</f>
        <v>1261</v>
      </c>
      <c r="G12" s="18">
        <f>+渡島総合振興局計!G12+檜山振興局計!G12</f>
        <v>1578</v>
      </c>
      <c r="H12" s="18">
        <f>+渡島総合振興局計!H12+檜山振興局計!H12</f>
        <v>314</v>
      </c>
      <c r="I12" s="18">
        <f>+渡島総合振興局計!I12+檜山振興局計!I12</f>
        <v>962</v>
      </c>
      <c r="J12" s="18">
        <f>+渡島総合振興局計!J12+檜山振興局計!J12</f>
        <v>34</v>
      </c>
      <c r="K12" s="18">
        <f>+渡島総合振興局計!K12+檜山振興局計!K12</f>
        <v>127</v>
      </c>
      <c r="L12" s="18">
        <f>+渡島総合振興局計!L12+檜山振興局計!L12</f>
        <v>66</v>
      </c>
      <c r="M12" s="18">
        <f>+渡島総合振興局計!M12+檜山振興局計!M12</f>
        <v>6</v>
      </c>
      <c r="N12" s="18">
        <f>+渡島総合振興局計!N12+檜山振興局計!N12</f>
        <v>18</v>
      </c>
      <c r="O12" s="18">
        <f>+渡島総合振興局計!O12+檜山振興局計!O12</f>
        <v>51</v>
      </c>
      <c r="P12" s="18">
        <f>+渡島総合振興局計!P12+檜山振興局計!P12</f>
        <v>33</v>
      </c>
      <c r="Q12" s="18">
        <f>+渡島総合振興局計!Q12+檜山振興局計!Q12</f>
        <v>15</v>
      </c>
      <c r="R12" s="18">
        <f>+渡島総合振興局計!R12+檜山振興局計!R12</f>
        <v>688</v>
      </c>
      <c r="S12" s="18">
        <f>+渡島総合振興局計!S12+檜山振興局計!S12</f>
        <v>667</v>
      </c>
      <c r="T12" s="18">
        <f>+渡島総合振興局計!T12+檜山振興局計!T12</f>
        <v>175</v>
      </c>
      <c r="U12" s="19">
        <f>+渡島総合振興局計!U12+檜山振興局計!U12</f>
        <v>1016</v>
      </c>
      <c r="V12" s="40">
        <f t="shared" si="0"/>
        <v>33964</v>
      </c>
    </row>
    <row r="13" spans="1:22" ht="18" customHeight="1" x14ac:dyDescent="0.15">
      <c r="A13" s="173" t="s">
        <v>4</v>
      </c>
      <c r="B13" s="4" t="s">
        <v>13</v>
      </c>
      <c r="C13" s="11">
        <f>+渡島総合振興局計!C13+檜山振興局計!C13</f>
        <v>9021</v>
      </c>
      <c r="D13" s="12">
        <f>+渡島総合振興局計!D13+檜山振興局計!D13</f>
        <v>2779</v>
      </c>
      <c r="E13" s="12">
        <f>+渡島総合振興局計!E13+檜山振興局計!E13</f>
        <v>20930</v>
      </c>
      <c r="F13" s="12">
        <f>+渡島総合振興局計!F13+檜山振興局計!F13</f>
        <v>1690</v>
      </c>
      <c r="G13" s="12">
        <f>+渡島総合振興局計!G13+檜山振興局計!G13</f>
        <v>936</v>
      </c>
      <c r="H13" s="12">
        <f>+渡島総合振興局計!H13+檜山振興局計!H13</f>
        <v>542</v>
      </c>
      <c r="I13" s="12">
        <f>+渡島総合振興局計!I13+檜山振興局計!I13</f>
        <v>1158</v>
      </c>
      <c r="J13" s="12">
        <f>+渡島総合振興局計!J13+檜山振興局計!J13</f>
        <v>14</v>
      </c>
      <c r="K13" s="12">
        <f>+渡島総合振興局計!K13+檜山振興局計!K13</f>
        <v>941</v>
      </c>
      <c r="L13" s="12">
        <f>+渡島総合振興局計!L13+檜山振興局計!L13</f>
        <v>13</v>
      </c>
      <c r="M13" s="12">
        <f>+渡島総合振興局計!M13+檜山振興局計!M13</f>
        <v>12</v>
      </c>
      <c r="N13" s="12">
        <f>+渡島総合振興局計!N13+檜山振興局計!N13</f>
        <v>7</v>
      </c>
      <c r="O13" s="12">
        <f>+渡島総合振興局計!O13+檜山振興局計!O13</f>
        <v>82</v>
      </c>
      <c r="P13" s="12">
        <f>+渡島総合振興局計!P13+檜山振興局計!P13</f>
        <v>48</v>
      </c>
      <c r="Q13" s="12">
        <f>+渡島総合振興局計!Q13+檜山振興局計!Q13</f>
        <v>19</v>
      </c>
      <c r="R13" s="12">
        <f>+渡島総合振興局計!R13+檜山振興局計!R13</f>
        <v>429</v>
      </c>
      <c r="S13" s="12">
        <f>+渡島総合振興局計!S13+檜山振興局計!S13</f>
        <v>80</v>
      </c>
      <c r="T13" s="12">
        <f>+渡島総合振興局計!T13+檜山振興局計!T13</f>
        <v>64</v>
      </c>
      <c r="U13" s="13">
        <f>+渡島総合振興局計!U13+檜山振興局計!U13</f>
        <v>1086</v>
      </c>
      <c r="V13" s="39">
        <f t="shared" si="0"/>
        <v>39851</v>
      </c>
    </row>
    <row r="14" spans="1:22" ht="18" customHeight="1" x14ac:dyDescent="0.15">
      <c r="A14" s="172"/>
      <c r="B14" s="5" t="s">
        <v>14</v>
      </c>
      <c r="C14" s="14">
        <f>+渡島総合振興局計!C14+檜山振興局計!C14</f>
        <v>9318</v>
      </c>
      <c r="D14" s="15">
        <f>+渡島総合振興局計!D14+檜山振興局計!D14</f>
        <v>2812</v>
      </c>
      <c r="E14" s="15">
        <f>+渡島総合振興局計!E14+檜山振興局計!E14</f>
        <v>21116</v>
      </c>
      <c r="F14" s="15">
        <f>+渡島総合振興局計!F14+檜山振興局計!F14</f>
        <v>1765</v>
      </c>
      <c r="G14" s="15">
        <f>+渡島総合振興局計!G14+檜山振興局計!G14</f>
        <v>984</v>
      </c>
      <c r="H14" s="15">
        <f>+渡島総合振興局計!H14+檜山振興局計!H14</f>
        <v>554</v>
      </c>
      <c r="I14" s="15">
        <f>+渡島総合振興局計!I14+檜山振興局計!I14</f>
        <v>1272</v>
      </c>
      <c r="J14" s="15">
        <f>+渡島総合振興局計!J14+檜山振興局計!J14</f>
        <v>14</v>
      </c>
      <c r="K14" s="15">
        <f>+渡島総合振興局計!K14+檜山振興局計!K14</f>
        <v>1028</v>
      </c>
      <c r="L14" s="15">
        <f>+渡島総合振興局計!L14+檜山振興局計!L14</f>
        <v>38</v>
      </c>
      <c r="M14" s="15">
        <f>+渡島総合振興局計!M14+檜山振興局計!M14</f>
        <v>12</v>
      </c>
      <c r="N14" s="15">
        <f>+渡島総合振興局計!N14+檜山振興局計!N14</f>
        <v>7</v>
      </c>
      <c r="O14" s="15">
        <f>+渡島総合振興局計!O14+檜山振興局計!O14</f>
        <v>88</v>
      </c>
      <c r="P14" s="15">
        <f>+渡島総合振興局計!P14+檜山振興局計!P14</f>
        <v>51</v>
      </c>
      <c r="Q14" s="15">
        <f>+渡島総合振興局計!Q14+檜山振興局計!Q14</f>
        <v>21</v>
      </c>
      <c r="R14" s="15">
        <f>+渡島総合振興局計!R14+檜山振興局計!R14</f>
        <v>505</v>
      </c>
      <c r="S14" s="15">
        <f>+渡島総合振興局計!S14+檜山振興局計!S14</f>
        <v>82</v>
      </c>
      <c r="T14" s="15">
        <f>+渡島総合振興局計!T14+檜山振興局計!T14</f>
        <v>82</v>
      </c>
      <c r="U14" s="16">
        <f>+渡島総合振興局計!U14+檜山振興局計!U14</f>
        <v>1219</v>
      </c>
      <c r="V14" s="41">
        <f t="shared" si="0"/>
        <v>40968</v>
      </c>
    </row>
    <row r="15" spans="1:22" ht="18" customHeight="1" x14ac:dyDescent="0.15">
      <c r="A15" s="175" t="s">
        <v>5</v>
      </c>
      <c r="B15" s="7" t="s">
        <v>13</v>
      </c>
      <c r="C15" s="20">
        <f>+渡島総合振興局計!C15+檜山振興局計!C15</f>
        <v>8452</v>
      </c>
      <c r="D15" s="21">
        <f>+渡島総合振興局計!D15+檜山振興局計!D15</f>
        <v>4242</v>
      </c>
      <c r="E15" s="21">
        <f>+渡島総合振興局計!E15+檜山振興局計!E15</f>
        <v>18153</v>
      </c>
      <c r="F15" s="21">
        <f>+渡島総合振興局計!F15+檜山振興局計!F15</f>
        <v>1533</v>
      </c>
      <c r="G15" s="21">
        <f>+渡島総合振興局計!G15+檜山振興局計!G15</f>
        <v>511</v>
      </c>
      <c r="H15" s="21">
        <f>+渡島総合振興局計!H15+檜山振興局計!H15</f>
        <v>41</v>
      </c>
      <c r="I15" s="21">
        <f>+渡島総合振興局計!I15+檜山振興局計!I15</f>
        <v>482</v>
      </c>
      <c r="J15" s="21">
        <f>+渡島総合振興局計!J15+檜山振興局計!J15</f>
        <v>11</v>
      </c>
      <c r="K15" s="21">
        <f>+渡島総合振興局計!K15+檜山振興局計!K15</f>
        <v>31</v>
      </c>
      <c r="L15" s="21">
        <f>+渡島総合振興局計!L15+檜山振興局計!L15</f>
        <v>44</v>
      </c>
      <c r="M15" s="21">
        <f>+渡島総合振興局計!M15+檜山振興局計!M15</f>
        <v>4</v>
      </c>
      <c r="N15" s="21">
        <f>+渡島総合振興局計!N15+檜山振興局計!N15</f>
        <v>19</v>
      </c>
      <c r="O15" s="21">
        <f>+渡島総合振興局計!O15+檜山振興局計!O15</f>
        <v>74</v>
      </c>
      <c r="P15" s="21">
        <f>+渡島総合振興局計!P15+檜山振興局計!P15</f>
        <v>91</v>
      </c>
      <c r="Q15" s="21">
        <f>+渡島総合振興局計!Q15+檜山振興局計!Q15</f>
        <v>71</v>
      </c>
      <c r="R15" s="21">
        <f>+渡島総合振興局計!R15+檜山振興局計!R15</f>
        <v>299</v>
      </c>
      <c r="S15" s="21">
        <f>+渡島総合振興局計!S15+檜山振興局計!S15</f>
        <v>103</v>
      </c>
      <c r="T15" s="21">
        <f>+渡島総合振興局計!T15+檜山振興局計!T15</f>
        <v>70</v>
      </c>
      <c r="U15" s="22">
        <f>+渡島総合振興局計!U15+檜山振興局計!U15</f>
        <v>580</v>
      </c>
      <c r="V15" s="42">
        <f t="shared" si="0"/>
        <v>34811</v>
      </c>
    </row>
    <row r="16" spans="1:22" ht="18" customHeight="1" x14ac:dyDescent="0.15">
      <c r="A16" s="176"/>
      <c r="B16" s="6" t="s">
        <v>14</v>
      </c>
      <c r="C16" s="17">
        <f>+渡島総合振興局計!C16+檜山振興局計!C16</f>
        <v>8778</v>
      </c>
      <c r="D16" s="18">
        <f>+渡島総合振興局計!D16+檜山振興局計!D16</f>
        <v>4291</v>
      </c>
      <c r="E16" s="18">
        <f>+渡島総合振興局計!E16+檜山振興局計!E16</f>
        <v>18271</v>
      </c>
      <c r="F16" s="18">
        <f>+渡島総合振興局計!F16+檜山振興局計!F16</f>
        <v>1589</v>
      </c>
      <c r="G16" s="18">
        <f>+渡島総合振興局計!G16+檜山振興局計!G16</f>
        <v>553</v>
      </c>
      <c r="H16" s="18">
        <f>+渡島総合振興局計!H16+檜山振興局計!H16</f>
        <v>41</v>
      </c>
      <c r="I16" s="18">
        <f>+渡島総合振興局計!I16+檜山振興局計!I16</f>
        <v>529</v>
      </c>
      <c r="J16" s="18">
        <f>+渡島総合振興局計!J16+檜山振興局計!J16</f>
        <v>35</v>
      </c>
      <c r="K16" s="18">
        <f>+渡島総合振興局計!K16+檜山振興局計!K16</f>
        <v>32</v>
      </c>
      <c r="L16" s="18">
        <f>+渡島総合振興局計!L16+檜山振興局計!L16</f>
        <v>49</v>
      </c>
      <c r="M16" s="18">
        <f>+渡島総合振興局計!M16+檜山振興局計!M16</f>
        <v>4</v>
      </c>
      <c r="N16" s="18">
        <f>+渡島総合振興局計!N16+檜山振興局計!N16</f>
        <v>22</v>
      </c>
      <c r="O16" s="18">
        <f>+渡島総合振興局計!O16+檜山振興局計!O16</f>
        <v>98</v>
      </c>
      <c r="P16" s="18">
        <f>+渡島総合振興局計!P16+檜山振興局計!P16</f>
        <v>104</v>
      </c>
      <c r="Q16" s="18">
        <f>+渡島総合振興局計!Q16+檜山振興局計!Q16</f>
        <v>115</v>
      </c>
      <c r="R16" s="18">
        <f>+渡島総合振興局計!R16+檜山振興局計!R16</f>
        <v>369</v>
      </c>
      <c r="S16" s="18">
        <f>+渡島総合振興局計!S16+檜山振興局計!S16</f>
        <v>106</v>
      </c>
      <c r="T16" s="18">
        <f>+渡島総合振興局計!T16+檜山振興局計!T16</f>
        <v>72</v>
      </c>
      <c r="U16" s="19">
        <f>+渡島総合振興局計!U16+檜山振興局計!U16</f>
        <v>908</v>
      </c>
      <c r="V16" s="40">
        <f t="shared" si="0"/>
        <v>35966</v>
      </c>
    </row>
    <row r="17" spans="1:22" ht="18" customHeight="1" x14ac:dyDescent="0.15">
      <c r="A17" s="173" t="s">
        <v>6</v>
      </c>
      <c r="B17" s="4" t="s">
        <v>13</v>
      </c>
      <c r="C17" s="11">
        <f>+渡島総合振興局計!C17+檜山振興局計!C17</f>
        <v>6083</v>
      </c>
      <c r="D17" s="12">
        <f>+渡島総合振興局計!D17+檜山振興局計!D17</f>
        <v>1627</v>
      </c>
      <c r="E17" s="12">
        <f>+渡島総合振興局計!E17+檜山振興局計!E17</f>
        <v>18079</v>
      </c>
      <c r="F17" s="12">
        <f>+渡島総合振興局計!F17+檜山振興局計!F17</f>
        <v>1315</v>
      </c>
      <c r="G17" s="12">
        <f>+渡島総合振興局計!G17+檜山振興局計!G17</f>
        <v>741</v>
      </c>
      <c r="H17" s="12">
        <f>+渡島総合振興局計!H17+檜山振興局計!H17</f>
        <v>194</v>
      </c>
      <c r="I17" s="12">
        <f>+渡島総合振興局計!I17+檜山振興局計!I17</f>
        <v>312</v>
      </c>
      <c r="J17" s="12">
        <f>+渡島総合振興局計!J17+檜山振興局計!J17</f>
        <v>5</v>
      </c>
      <c r="K17" s="12">
        <f>+渡島総合振興局計!K17+檜山振興局計!K17</f>
        <v>60</v>
      </c>
      <c r="L17" s="12">
        <f>+渡島総合振興局計!L17+檜山振興局計!L17</f>
        <v>5</v>
      </c>
      <c r="M17" s="12">
        <f>+渡島総合振興局計!M17+檜山振興局計!M17</f>
        <v>0</v>
      </c>
      <c r="N17" s="12">
        <f>+渡島総合振興局計!N17+檜山振興局計!N17</f>
        <v>16</v>
      </c>
      <c r="O17" s="12">
        <f>+渡島総合振興局計!O17+檜山振興局計!O17</f>
        <v>35</v>
      </c>
      <c r="P17" s="12">
        <f>+渡島総合振興局計!P17+檜山振興局計!P17</f>
        <v>21</v>
      </c>
      <c r="Q17" s="12">
        <f>+渡島総合振興局計!Q17+檜山振興局計!Q17</f>
        <v>15</v>
      </c>
      <c r="R17" s="12">
        <f>+渡島総合振興局計!R17+檜山振興局計!R17</f>
        <v>336</v>
      </c>
      <c r="S17" s="12">
        <f>+渡島総合振興局計!S17+檜山振興局計!S17</f>
        <v>67</v>
      </c>
      <c r="T17" s="12">
        <f>+渡島総合振興局計!T17+檜山振興局計!T17</f>
        <v>108</v>
      </c>
      <c r="U17" s="13">
        <f>+渡島総合振興局計!U17+檜山振興局計!U17</f>
        <v>552</v>
      </c>
      <c r="V17" s="39">
        <f t="shared" si="0"/>
        <v>29571</v>
      </c>
    </row>
    <row r="18" spans="1:22" ht="18" customHeight="1" x14ac:dyDescent="0.15">
      <c r="A18" s="172"/>
      <c r="B18" s="5" t="s">
        <v>14</v>
      </c>
      <c r="C18" s="14">
        <f>+渡島総合振興局計!C18+檜山振興局計!C18</f>
        <v>6338</v>
      </c>
      <c r="D18" s="15">
        <f>+渡島総合振興局計!D18+檜山振興局計!D18</f>
        <v>1645</v>
      </c>
      <c r="E18" s="15">
        <f>+渡島総合振興局計!E18+檜山振興局計!E18</f>
        <v>18203</v>
      </c>
      <c r="F18" s="15">
        <f>+渡島総合振興局計!F18+檜山振興局計!F18</f>
        <v>1334</v>
      </c>
      <c r="G18" s="15">
        <f>+渡島総合振興局計!G18+檜山振興局計!G18</f>
        <v>779</v>
      </c>
      <c r="H18" s="15">
        <f>+渡島総合振興局計!H18+檜山振興局計!H18</f>
        <v>205</v>
      </c>
      <c r="I18" s="15">
        <f>+渡島総合振興局計!I18+檜山振興局計!I18</f>
        <v>328</v>
      </c>
      <c r="J18" s="15">
        <f>+渡島総合振興局計!J18+檜山振興局計!J18</f>
        <v>5</v>
      </c>
      <c r="K18" s="15">
        <f>+渡島総合振興局計!K18+檜山振興局計!K18</f>
        <v>60</v>
      </c>
      <c r="L18" s="15">
        <f>+渡島総合振興局計!L18+檜山振興局計!L18</f>
        <v>5</v>
      </c>
      <c r="M18" s="15">
        <f>+渡島総合振興局計!M18+檜山振興局計!M18</f>
        <v>0</v>
      </c>
      <c r="N18" s="15">
        <f>+渡島総合振興局計!N18+檜山振興局計!N18</f>
        <v>16</v>
      </c>
      <c r="O18" s="15">
        <f>+渡島総合振興局計!O18+檜山振興局計!O18</f>
        <v>37</v>
      </c>
      <c r="P18" s="15">
        <f>+渡島総合振興局計!P18+檜山振興局計!P18</f>
        <v>21</v>
      </c>
      <c r="Q18" s="15">
        <f>+渡島総合振興局計!Q18+檜山振興局計!Q18</f>
        <v>24</v>
      </c>
      <c r="R18" s="15">
        <f>+渡島総合振興局計!R18+檜山振興局計!R18</f>
        <v>365</v>
      </c>
      <c r="S18" s="15">
        <f>+渡島総合振興局計!S18+檜山振興局計!S18</f>
        <v>67</v>
      </c>
      <c r="T18" s="15">
        <f>+渡島総合振興局計!T18+檜山振興局計!T18</f>
        <v>136</v>
      </c>
      <c r="U18" s="16">
        <f>+渡島総合振興局計!U18+檜山振興局計!U18</f>
        <v>571</v>
      </c>
      <c r="V18" s="41">
        <f t="shared" si="0"/>
        <v>30139</v>
      </c>
    </row>
    <row r="19" spans="1:22" ht="18" customHeight="1" x14ac:dyDescent="0.15">
      <c r="A19" s="175" t="s">
        <v>7</v>
      </c>
      <c r="B19" s="7" t="s">
        <v>13</v>
      </c>
      <c r="C19" s="20">
        <f>+渡島総合振興局計!C19+檜山振興局計!C19</f>
        <v>9683</v>
      </c>
      <c r="D19" s="21">
        <f>+渡島総合振興局計!D19+檜山振興局計!D19</f>
        <v>1659</v>
      </c>
      <c r="E19" s="21">
        <f>+渡島総合振興局計!E19+檜山振興局計!E19</f>
        <v>23856</v>
      </c>
      <c r="F19" s="21">
        <f>+渡島総合振興局計!F19+檜山振興局計!F19</f>
        <v>1042</v>
      </c>
      <c r="G19" s="21">
        <f>+渡島総合振興局計!G19+檜山振興局計!G19</f>
        <v>1080</v>
      </c>
      <c r="H19" s="21">
        <f>+渡島総合振興局計!H19+檜山振興局計!H19</f>
        <v>712</v>
      </c>
      <c r="I19" s="21">
        <f>+渡島総合振興局計!I19+檜山振興局計!I19</f>
        <v>1448</v>
      </c>
      <c r="J19" s="21">
        <f>+渡島総合振興局計!J19+檜山振興局計!J19</f>
        <v>6</v>
      </c>
      <c r="K19" s="21">
        <f>+渡島総合振興局計!K19+檜山振興局計!K19</f>
        <v>117</v>
      </c>
      <c r="L19" s="21">
        <f>+渡島総合振興局計!L19+檜山振興局計!L19</f>
        <v>47</v>
      </c>
      <c r="M19" s="21">
        <f>+渡島総合振興局計!M19+檜山振興局計!M19</f>
        <v>3</v>
      </c>
      <c r="N19" s="21">
        <f>+渡島総合振興局計!N19+檜山振興局計!N19</f>
        <v>20</v>
      </c>
      <c r="O19" s="21">
        <f>+渡島総合振興局計!O19+檜山振興局計!O19</f>
        <v>90</v>
      </c>
      <c r="P19" s="21">
        <f>+渡島総合振興局計!P19+檜山振興局計!P19</f>
        <v>49</v>
      </c>
      <c r="Q19" s="21">
        <f>+渡島総合振興局計!Q19+檜山振興局計!Q19</f>
        <v>20</v>
      </c>
      <c r="R19" s="21">
        <f>+渡島総合振興局計!R19+檜山振興局計!R19</f>
        <v>486</v>
      </c>
      <c r="S19" s="21">
        <f>+渡島総合振興局計!S19+檜山振興局計!S19</f>
        <v>102</v>
      </c>
      <c r="T19" s="21">
        <f>+渡島総合振興局計!T19+檜山振興局計!T19</f>
        <v>180</v>
      </c>
      <c r="U19" s="22">
        <f>+渡島総合振興局計!U19+檜山振興局計!U19</f>
        <v>409</v>
      </c>
      <c r="V19" s="42">
        <f t="shared" si="0"/>
        <v>41009</v>
      </c>
    </row>
    <row r="20" spans="1:22" ht="18" customHeight="1" x14ac:dyDescent="0.15">
      <c r="A20" s="176"/>
      <c r="B20" s="6" t="s">
        <v>14</v>
      </c>
      <c r="C20" s="17">
        <f>+渡島総合振興局計!C20+檜山振興局計!C20</f>
        <v>10096</v>
      </c>
      <c r="D20" s="18">
        <f>+渡島総合振興局計!D20+檜山振興局計!D20</f>
        <v>1763</v>
      </c>
      <c r="E20" s="18">
        <f>+渡島総合振興局計!E20+檜山振興局計!E20</f>
        <v>25139</v>
      </c>
      <c r="F20" s="18">
        <f>+渡島総合振興局計!F20+檜山振興局計!F20</f>
        <v>1121</v>
      </c>
      <c r="G20" s="18">
        <f>+渡島総合振興局計!G20+檜山振興局計!G20</f>
        <v>1147</v>
      </c>
      <c r="H20" s="18">
        <f>+渡島総合振興局計!H20+檜山振興局計!H20</f>
        <v>788</v>
      </c>
      <c r="I20" s="18">
        <f>+渡島総合振興局計!I20+檜山振興局計!I20</f>
        <v>1571</v>
      </c>
      <c r="J20" s="18">
        <f>+渡島総合振興局計!J20+檜山振興局計!J20</f>
        <v>8</v>
      </c>
      <c r="K20" s="18">
        <f>+渡島総合振興局計!K20+檜山振興局計!K20</f>
        <v>117</v>
      </c>
      <c r="L20" s="18">
        <f>+渡島総合振興局計!L20+檜山振興局計!L20</f>
        <v>54</v>
      </c>
      <c r="M20" s="18">
        <f>+渡島総合振興局計!M20+檜山振興局計!M20</f>
        <v>4</v>
      </c>
      <c r="N20" s="18">
        <f>+渡島総合振興局計!N20+檜山振興局計!N20</f>
        <v>20</v>
      </c>
      <c r="O20" s="18">
        <f>+渡島総合振興局計!O20+檜山振興局計!O20</f>
        <v>108</v>
      </c>
      <c r="P20" s="18">
        <f>+渡島総合振興局計!P20+檜山振興局計!P20</f>
        <v>50</v>
      </c>
      <c r="Q20" s="18">
        <f>+渡島総合振興局計!Q20+檜山振興局計!Q20</f>
        <v>22</v>
      </c>
      <c r="R20" s="18">
        <f>+渡島総合振興局計!R20+檜山振興局計!R20</f>
        <v>528</v>
      </c>
      <c r="S20" s="18">
        <f>+渡島総合振興局計!S20+檜山振興局計!S20</f>
        <v>120</v>
      </c>
      <c r="T20" s="18">
        <f>+渡島総合振興局計!T20+檜山振興局計!T20</f>
        <v>197</v>
      </c>
      <c r="U20" s="19">
        <f>+渡島総合振興局計!U20+檜山振興局計!U20</f>
        <v>489</v>
      </c>
      <c r="V20" s="40">
        <f t="shared" si="0"/>
        <v>43342</v>
      </c>
    </row>
    <row r="21" spans="1:22" ht="18" customHeight="1" x14ac:dyDescent="0.15">
      <c r="A21" s="173" t="s">
        <v>8</v>
      </c>
      <c r="B21" s="4" t="s">
        <v>13</v>
      </c>
      <c r="C21" s="11">
        <f>+渡島総合振興局計!C21+檜山振興局計!C21</f>
        <v>8990</v>
      </c>
      <c r="D21" s="12">
        <f>+渡島総合振興局計!D21+檜山振興局計!D21</f>
        <v>1375</v>
      </c>
      <c r="E21" s="12">
        <f>+渡島総合振興局計!E21+檜山振興局計!E21</f>
        <v>20403</v>
      </c>
      <c r="F21" s="12">
        <f>+渡島総合振興局計!F21+檜山振興局計!F21</f>
        <v>777</v>
      </c>
      <c r="G21" s="12">
        <f>+渡島総合振興局計!G21+檜山振興局計!G21</f>
        <v>999</v>
      </c>
      <c r="H21" s="12">
        <f>+渡島総合振興局計!H21+檜山振興局計!H21</f>
        <v>1541</v>
      </c>
      <c r="I21" s="12">
        <f>+渡島総合振興局計!I21+檜山振興局計!I21</f>
        <v>577</v>
      </c>
      <c r="J21" s="12">
        <f>+渡島総合振興局計!J21+檜山振興局計!J21</f>
        <v>21</v>
      </c>
      <c r="K21" s="12">
        <f>+渡島総合振興局計!K21+檜山振興局計!K21</f>
        <v>106</v>
      </c>
      <c r="L21" s="12">
        <f>+渡島総合振興局計!L21+檜山振興局計!L21</f>
        <v>21</v>
      </c>
      <c r="M21" s="12">
        <f>+渡島総合振興局計!M21+檜山振興局計!M21</f>
        <v>14</v>
      </c>
      <c r="N21" s="12">
        <f>+渡島総合振興局計!N21+檜山振興局計!N21</f>
        <v>12</v>
      </c>
      <c r="O21" s="12">
        <f>+渡島総合振興局計!O21+檜山振興局計!O21</f>
        <v>36</v>
      </c>
      <c r="P21" s="12">
        <f>+渡島総合振興局計!P21+檜山振興局計!P21</f>
        <v>33</v>
      </c>
      <c r="Q21" s="12">
        <f>+渡島総合振興局計!Q21+檜山振興局計!Q21</f>
        <v>7</v>
      </c>
      <c r="R21" s="12">
        <f>+渡島総合振興局計!R21+檜山振興局計!R21</f>
        <v>418</v>
      </c>
      <c r="S21" s="12">
        <f>+渡島総合振興局計!S21+檜山振興局計!S21</f>
        <v>58</v>
      </c>
      <c r="T21" s="12">
        <f>+渡島総合振興局計!T21+檜山振興局計!T21</f>
        <v>82</v>
      </c>
      <c r="U21" s="13">
        <f>+渡島総合振興局計!U21+檜山振興局計!U21</f>
        <v>271</v>
      </c>
      <c r="V21" s="39">
        <f t="shared" si="0"/>
        <v>35741</v>
      </c>
    </row>
    <row r="22" spans="1:22" ht="18" customHeight="1" x14ac:dyDescent="0.15">
      <c r="A22" s="172"/>
      <c r="B22" s="5" t="s">
        <v>14</v>
      </c>
      <c r="C22" s="14">
        <f>+渡島総合振興局計!C22+檜山振興局計!C22</f>
        <v>9329</v>
      </c>
      <c r="D22" s="15">
        <f>+渡島総合振興局計!D22+檜山振興局計!D22</f>
        <v>1429</v>
      </c>
      <c r="E22" s="15">
        <f>+渡島総合振興局計!E22+檜山振興局計!E22</f>
        <v>21460</v>
      </c>
      <c r="F22" s="15">
        <f>+渡島総合振興局計!F22+檜山振興局計!F22</f>
        <v>830</v>
      </c>
      <c r="G22" s="15">
        <f>+渡島総合振興局計!G22+檜山振興局計!G22</f>
        <v>1091</v>
      </c>
      <c r="H22" s="15">
        <f>+渡島総合振興局計!H22+檜山振興局計!H22</f>
        <v>1671</v>
      </c>
      <c r="I22" s="15">
        <f>+渡島総合振興局計!I22+檜山振興局計!I22</f>
        <v>637</v>
      </c>
      <c r="J22" s="15">
        <f>+渡島総合振興局計!J22+檜山振興局計!J22</f>
        <v>34</v>
      </c>
      <c r="K22" s="15">
        <f>+渡島総合振興局計!K22+檜山振興局計!K22</f>
        <v>139</v>
      </c>
      <c r="L22" s="15">
        <f>+渡島総合振興局計!L22+檜山振興局計!L22</f>
        <v>21</v>
      </c>
      <c r="M22" s="15">
        <f>+渡島総合振興局計!M22+檜山振興局計!M22</f>
        <v>14</v>
      </c>
      <c r="N22" s="15">
        <f>+渡島総合振興局計!N22+檜山振興局計!N22</f>
        <v>49</v>
      </c>
      <c r="O22" s="15">
        <f>+渡島総合振興局計!O22+檜山振興局計!O22</f>
        <v>36</v>
      </c>
      <c r="P22" s="15">
        <f>+渡島総合振興局計!P22+檜山振興局計!P22</f>
        <v>37</v>
      </c>
      <c r="Q22" s="15">
        <f>+渡島総合振興局計!Q22+檜山振興局計!Q22</f>
        <v>7</v>
      </c>
      <c r="R22" s="15">
        <f>+渡島総合振興局計!R22+檜山振興局計!R22</f>
        <v>799</v>
      </c>
      <c r="S22" s="15">
        <f>+渡島総合振興局計!S22+檜山振興局計!S22</f>
        <v>72</v>
      </c>
      <c r="T22" s="15">
        <f>+渡島総合振興局計!T22+檜山振興局計!T22</f>
        <v>112</v>
      </c>
      <c r="U22" s="16">
        <f>+渡島総合振興局計!U22+檜山振興局計!U22</f>
        <v>444</v>
      </c>
      <c r="V22" s="41">
        <f t="shared" si="0"/>
        <v>38211</v>
      </c>
    </row>
    <row r="23" spans="1:22" ht="18" customHeight="1" x14ac:dyDescent="0.15">
      <c r="A23" s="175" t="s">
        <v>9</v>
      </c>
      <c r="B23" s="7" t="s">
        <v>13</v>
      </c>
      <c r="C23" s="20">
        <f>+渡島総合振興局計!C23+檜山振興局計!C23</f>
        <v>12907</v>
      </c>
      <c r="D23" s="21">
        <f>+渡島総合振興局計!D23+檜山振興局計!D23</f>
        <v>1985</v>
      </c>
      <c r="E23" s="21">
        <f>+渡島総合振興局計!E23+檜山振興局計!E23</f>
        <v>26879</v>
      </c>
      <c r="F23" s="21">
        <f>+渡島総合振興局計!F23+檜山振興局計!F23</f>
        <v>1168</v>
      </c>
      <c r="G23" s="21">
        <f>+渡島総合振興局計!G23+檜山振興局計!G23</f>
        <v>2752</v>
      </c>
      <c r="H23" s="21">
        <f>+渡島総合振興局計!H23+檜山振興局計!H23</f>
        <v>2998</v>
      </c>
      <c r="I23" s="21">
        <f>+渡島総合振興局計!I23+檜山振興局計!I23</f>
        <v>1599</v>
      </c>
      <c r="J23" s="21">
        <f>+渡島総合振興局計!J23+檜山振興局計!J23</f>
        <v>39</v>
      </c>
      <c r="K23" s="21">
        <f>+渡島総合振興局計!K23+檜山振興局計!K23</f>
        <v>1125</v>
      </c>
      <c r="L23" s="21">
        <f>+渡島総合振興局計!L23+檜山振興局計!L23</f>
        <v>28</v>
      </c>
      <c r="M23" s="21">
        <f>+渡島総合振興局計!M23+檜山振興局計!M23</f>
        <v>61</v>
      </c>
      <c r="N23" s="21">
        <f>+渡島総合振興局計!N23+檜山振興局計!N23</f>
        <v>5</v>
      </c>
      <c r="O23" s="21">
        <f>+渡島総合振興局計!O23+檜山振興局計!O23</f>
        <v>55</v>
      </c>
      <c r="P23" s="21">
        <f>+渡島総合振興局計!P23+檜山振興局計!P23</f>
        <v>13</v>
      </c>
      <c r="Q23" s="21">
        <f>+渡島総合振興局計!Q23+檜山振興局計!Q23</f>
        <v>7</v>
      </c>
      <c r="R23" s="21">
        <f>+渡島総合振興局計!R23+檜山振興局計!R23</f>
        <v>303</v>
      </c>
      <c r="S23" s="21">
        <f>+渡島総合振興局計!S23+檜山振興局計!S23</f>
        <v>58</v>
      </c>
      <c r="T23" s="21">
        <f>+渡島総合振興局計!T23+檜山振興局計!T23</f>
        <v>229</v>
      </c>
      <c r="U23" s="22">
        <f>+渡島総合振興局計!U23+檜山振興局計!U23</f>
        <v>673</v>
      </c>
      <c r="V23" s="42">
        <f t="shared" si="0"/>
        <v>52884</v>
      </c>
    </row>
    <row r="24" spans="1:22" ht="18" customHeight="1" x14ac:dyDescent="0.15">
      <c r="A24" s="176"/>
      <c r="B24" s="6" t="s">
        <v>14</v>
      </c>
      <c r="C24" s="17">
        <f>+渡島総合振興局計!C24+檜山振興局計!C24</f>
        <v>13536</v>
      </c>
      <c r="D24" s="18">
        <f>+渡島総合振興局計!D24+檜山振興局計!D24</f>
        <v>2136</v>
      </c>
      <c r="E24" s="18">
        <f>+渡島総合振興局計!E24+檜山振興局計!E24</f>
        <v>28333</v>
      </c>
      <c r="F24" s="18">
        <f>+渡島総合振興局計!F24+檜山振興局計!F24</f>
        <v>1347</v>
      </c>
      <c r="G24" s="18">
        <f>+渡島総合振興局計!G24+檜山振興局計!G24</f>
        <v>3129</v>
      </c>
      <c r="H24" s="18">
        <f>+渡島総合振興局計!H24+檜山振興局計!H24</f>
        <v>3071</v>
      </c>
      <c r="I24" s="18">
        <f>+渡島総合振興局計!I24+檜山振興局計!I24</f>
        <v>1680</v>
      </c>
      <c r="J24" s="18">
        <f>+渡島総合振興局計!J24+檜山振興局計!J24</f>
        <v>43</v>
      </c>
      <c r="K24" s="18">
        <f>+渡島総合振興局計!K24+檜山振興局計!K24</f>
        <v>1222</v>
      </c>
      <c r="L24" s="18">
        <f>+渡島総合振興局計!L24+檜山振興局計!L24</f>
        <v>47</v>
      </c>
      <c r="M24" s="18">
        <f>+渡島総合振興局計!M24+檜山振興局計!M24</f>
        <v>61</v>
      </c>
      <c r="N24" s="18">
        <f>+渡島総合振興局計!N24+檜山振興局計!N24</f>
        <v>5</v>
      </c>
      <c r="O24" s="18">
        <f>+渡島総合振興局計!O24+檜山振興局計!O24</f>
        <v>55</v>
      </c>
      <c r="P24" s="18">
        <f>+渡島総合振興局計!P24+檜山振興局計!P24</f>
        <v>17</v>
      </c>
      <c r="Q24" s="18">
        <f>+渡島総合振興局計!Q24+檜山振興局計!Q24</f>
        <v>8</v>
      </c>
      <c r="R24" s="18">
        <f>+渡島総合振興局計!R24+檜山振興局計!R24</f>
        <v>342</v>
      </c>
      <c r="S24" s="18">
        <f>+渡島総合振興局計!S24+檜山振興局計!S24</f>
        <v>62</v>
      </c>
      <c r="T24" s="18">
        <f>+渡島総合振興局計!T24+檜山振興局計!T24</f>
        <v>265</v>
      </c>
      <c r="U24" s="19">
        <f>+渡島総合振興局計!U24+檜山振興局計!U24</f>
        <v>978</v>
      </c>
      <c r="V24" s="40">
        <f t="shared" si="0"/>
        <v>56337</v>
      </c>
    </row>
    <row r="25" spans="1:22" ht="18" customHeight="1" x14ac:dyDescent="0.15">
      <c r="A25" s="173" t="s">
        <v>10</v>
      </c>
      <c r="B25" s="4" t="s">
        <v>13</v>
      </c>
      <c r="C25" s="11">
        <f>+渡島総合振興局計!C25+檜山振興局計!C25</f>
        <v>17416</v>
      </c>
      <c r="D25" s="12">
        <f>+渡島総合振興局計!D25+檜山振興局計!D25</f>
        <v>2884</v>
      </c>
      <c r="E25" s="12">
        <f>+渡島総合振興局計!E25+檜山振興局計!E25</f>
        <v>21159</v>
      </c>
      <c r="F25" s="12">
        <f>+渡島総合振興局計!F25+檜山振興局計!F25</f>
        <v>1189</v>
      </c>
      <c r="G25" s="12">
        <f>+渡島総合振興局計!G25+檜山振興局計!G25</f>
        <v>467</v>
      </c>
      <c r="H25" s="12">
        <f>+渡島総合振興局計!H25+檜山振興局計!H25</f>
        <v>947</v>
      </c>
      <c r="I25" s="12">
        <f>+渡島総合振興局計!I25+檜山振興局計!I25</f>
        <v>687</v>
      </c>
      <c r="J25" s="12">
        <f>+渡島総合振興局計!J25+檜山振興局計!J25</f>
        <v>14</v>
      </c>
      <c r="K25" s="12">
        <f>+渡島総合振興局計!K25+檜山振興局計!K25</f>
        <v>176</v>
      </c>
      <c r="L25" s="12">
        <f>+渡島総合振興局計!L25+檜山振興局計!L25</f>
        <v>12</v>
      </c>
      <c r="M25" s="12">
        <f>+渡島総合振興局計!M25+檜山振興局計!M25</f>
        <v>8</v>
      </c>
      <c r="N25" s="12">
        <f>+渡島総合振興局計!N25+檜山振興局計!N25</f>
        <v>6</v>
      </c>
      <c r="O25" s="12">
        <f>+渡島総合振興局計!O25+檜山振興局計!O25</f>
        <v>28</v>
      </c>
      <c r="P25" s="12">
        <f>+渡島総合振興局計!P25+檜山振興局計!P25</f>
        <v>22</v>
      </c>
      <c r="Q25" s="12">
        <f>+渡島総合振興局計!Q25+檜山振興局計!Q25</f>
        <v>9</v>
      </c>
      <c r="R25" s="12">
        <f>+渡島総合振興局計!R25+檜山振興局計!R25</f>
        <v>171</v>
      </c>
      <c r="S25" s="12">
        <f>+渡島総合振興局計!S25+檜山振興局計!S25</f>
        <v>42</v>
      </c>
      <c r="T25" s="12">
        <f>+渡島総合振興局計!T25+檜山振興局計!T25</f>
        <v>182</v>
      </c>
      <c r="U25" s="13">
        <f>+渡島総合振興局計!U25+檜山振興局計!U25</f>
        <v>801</v>
      </c>
      <c r="V25" s="39">
        <f t="shared" si="0"/>
        <v>46220</v>
      </c>
    </row>
    <row r="26" spans="1:22" ht="18" customHeight="1" x14ac:dyDescent="0.15">
      <c r="A26" s="172"/>
      <c r="B26" s="5" t="s">
        <v>14</v>
      </c>
      <c r="C26" s="14">
        <f>+渡島総合振興局計!C26+檜山振興局計!C26</f>
        <v>18066</v>
      </c>
      <c r="D26" s="15">
        <f>+渡島総合振興局計!D26+檜山振興局計!D26</f>
        <v>3026</v>
      </c>
      <c r="E26" s="15">
        <f>+渡島総合振興局計!E26+檜山振興局計!E26</f>
        <v>22739</v>
      </c>
      <c r="F26" s="15">
        <f>+渡島総合振興局計!F26+檜山振興局計!F26</f>
        <v>1250</v>
      </c>
      <c r="G26" s="15">
        <f>+渡島総合振興局計!G26+檜山振興局計!G26</f>
        <v>482</v>
      </c>
      <c r="H26" s="15">
        <f>+渡島総合振興局計!H26+檜山振興局計!H26</f>
        <v>991</v>
      </c>
      <c r="I26" s="15">
        <f>+渡島総合振興局計!I26+檜山振興局計!I26</f>
        <v>730</v>
      </c>
      <c r="J26" s="15">
        <f>+渡島総合振興局計!J26+檜山振興局計!J26</f>
        <v>22</v>
      </c>
      <c r="K26" s="15">
        <f>+渡島総合振興局計!K26+檜山振興局計!K26</f>
        <v>211</v>
      </c>
      <c r="L26" s="15">
        <f>+渡島総合振興局計!L26+檜山振興局計!L26</f>
        <v>16</v>
      </c>
      <c r="M26" s="15">
        <f>+渡島総合振興局計!M26+檜山振興局計!M26</f>
        <v>8</v>
      </c>
      <c r="N26" s="15">
        <f>+渡島総合振興局計!N26+檜山振興局計!N26</f>
        <v>9</v>
      </c>
      <c r="O26" s="15">
        <f>+渡島総合振興局計!O26+檜山振興局計!O26</f>
        <v>28</v>
      </c>
      <c r="P26" s="15">
        <f>+渡島総合振興局計!P26+檜山振興局計!P26</f>
        <v>22</v>
      </c>
      <c r="Q26" s="15">
        <f>+渡島総合振興局計!Q26+檜山振興局計!Q26</f>
        <v>9</v>
      </c>
      <c r="R26" s="15">
        <f>+渡島総合振興局計!R26+檜山振興局計!R26</f>
        <v>190</v>
      </c>
      <c r="S26" s="15">
        <f>+渡島総合振興局計!S26+檜山振興局計!S26</f>
        <v>53</v>
      </c>
      <c r="T26" s="15">
        <f>+渡島総合振興局計!T26+檜山振興局計!T26</f>
        <v>197</v>
      </c>
      <c r="U26" s="16">
        <f>+渡島総合振興局計!U26+檜山振興局計!U26</f>
        <v>810</v>
      </c>
      <c r="V26" s="41">
        <f t="shared" si="0"/>
        <v>48859</v>
      </c>
    </row>
    <row r="27" spans="1:22" ht="18" customHeight="1" x14ac:dyDescent="0.15">
      <c r="A27" s="175" t="s">
        <v>11</v>
      </c>
      <c r="B27" s="7" t="s">
        <v>13</v>
      </c>
      <c r="C27" s="20">
        <f>+渡島総合振興局計!C27+檜山振興局計!C27</f>
        <v>17612</v>
      </c>
      <c r="D27" s="21">
        <f>+渡島総合振興局計!D27+檜山振興局計!D27</f>
        <v>2634</v>
      </c>
      <c r="E27" s="21">
        <f>+渡島総合振興局計!E27+檜山振興局計!E27</f>
        <v>18644</v>
      </c>
      <c r="F27" s="21">
        <f>+渡島総合振興局計!F27+檜山振興局計!F27</f>
        <v>1032</v>
      </c>
      <c r="G27" s="21">
        <f>+渡島総合振興局計!G27+檜山振興局計!G27</f>
        <v>795</v>
      </c>
      <c r="H27" s="21">
        <f>+渡島総合振興局計!H27+檜山振興局計!H27</f>
        <v>805</v>
      </c>
      <c r="I27" s="21">
        <f>+渡島総合振興局計!I27+檜山振興局計!I27</f>
        <v>927</v>
      </c>
      <c r="J27" s="21">
        <f>+渡島総合振興局計!J27+檜山振興局計!J27</f>
        <v>5</v>
      </c>
      <c r="K27" s="21">
        <f>+渡島総合振興局計!K27+檜山振興局計!K27</f>
        <v>133</v>
      </c>
      <c r="L27" s="21">
        <f>+渡島総合振興局計!L27+檜山振興局計!L27</f>
        <v>24</v>
      </c>
      <c r="M27" s="21">
        <f>+渡島総合振興局計!M27+檜山振興局計!M27</f>
        <v>11</v>
      </c>
      <c r="N27" s="21">
        <f>+渡島総合振興局計!N27+檜山振興局計!N27</f>
        <v>9</v>
      </c>
      <c r="O27" s="21">
        <f>+渡島総合振興局計!O27+檜山振興局計!O27</f>
        <v>49</v>
      </c>
      <c r="P27" s="21">
        <f>+渡島総合振興局計!P27+檜山振興局計!P27</f>
        <v>26</v>
      </c>
      <c r="Q27" s="21">
        <f>+渡島総合振興局計!Q27+檜山振興局計!Q27</f>
        <v>10</v>
      </c>
      <c r="R27" s="21">
        <f>+渡島総合振興局計!R27+檜山振興局計!R27</f>
        <v>274</v>
      </c>
      <c r="S27" s="21">
        <f>+渡島総合振興局計!S27+檜山振興局計!S27</f>
        <v>54</v>
      </c>
      <c r="T27" s="21">
        <f>+渡島総合振興局計!T27+檜山振興局計!T27</f>
        <v>125</v>
      </c>
      <c r="U27" s="22">
        <f>+渡島総合振興局計!U27+檜山振興局計!U27</f>
        <v>758</v>
      </c>
      <c r="V27" s="42">
        <f t="shared" si="0"/>
        <v>43927</v>
      </c>
    </row>
    <row r="28" spans="1:22" ht="18" customHeight="1" x14ac:dyDescent="0.15">
      <c r="A28" s="176"/>
      <c r="B28" s="6" t="s">
        <v>14</v>
      </c>
      <c r="C28" s="17">
        <f>+渡島総合振興局計!C28+檜山振興局計!C28</f>
        <v>18744</v>
      </c>
      <c r="D28" s="18">
        <f>+渡島総合振興局計!D28+檜山振興局計!D28</f>
        <v>2722</v>
      </c>
      <c r="E28" s="18">
        <f>+渡島総合振興局計!E28+檜山振興局計!E28</f>
        <v>20050</v>
      </c>
      <c r="F28" s="18">
        <f>+渡島総合振興局計!F28+檜山振興局計!F28</f>
        <v>1125</v>
      </c>
      <c r="G28" s="18">
        <f>+渡島総合振興局計!G28+檜山振興局計!G28</f>
        <v>876</v>
      </c>
      <c r="H28" s="18">
        <f>+渡島総合振興局計!H28+檜山振興局計!H28</f>
        <v>852</v>
      </c>
      <c r="I28" s="18">
        <f>+渡島総合振興局計!I28+檜山振興局計!I28</f>
        <v>1000</v>
      </c>
      <c r="J28" s="18">
        <f>+渡島総合振興局計!J28+檜山振興局計!J28</f>
        <v>10</v>
      </c>
      <c r="K28" s="18">
        <f>+渡島総合振興局計!K28+檜山振興局計!K28</f>
        <v>133</v>
      </c>
      <c r="L28" s="18">
        <f>+渡島総合振興局計!L28+檜山振興局計!L28</f>
        <v>25</v>
      </c>
      <c r="M28" s="18">
        <f>+渡島総合振興局計!M28+檜山振興局計!M28</f>
        <v>11</v>
      </c>
      <c r="N28" s="18">
        <f>+渡島総合振興局計!N28+檜山振興局計!N28</f>
        <v>9</v>
      </c>
      <c r="O28" s="18">
        <f>+渡島総合振興局計!O28+檜山振興局計!O28</f>
        <v>56</v>
      </c>
      <c r="P28" s="18">
        <f>+渡島総合振興局計!P28+檜山振興局計!P28</f>
        <v>31</v>
      </c>
      <c r="Q28" s="18">
        <f>+渡島総合振興局計!Q28+檜山振興局計!Q28</f>
        <v>12</v>
      </c>
      <c r="R28" s="18">
        <f>+渡島総合振興局計!R28+檜山振興局計!R28</f>
        <v>317</v>
      </c>
      <c r="S28" s="18">
        <f>+渡島総合振興局計!S28+檜山振興局計!S28</f>
        <v>58</v>
      </c>
      <c r="T28" s="18">
        <f>+渡島総合振興局計!T28+檜山振興局計!T28</f>
        <v>209</v>
      </c>
      <c r="U28" s="19">
        <f>+渡島総合振興局計!U28+檜山振興局計!U28</f>
        <v>837</v>
      </c>
      <c r="V28" s="40">
        <f t="shared" si="0"/>
        <v>47077</v>
      </c>
    </row>
    <row r="29" spans="1:22" ht="18" customHeight="1" x14ac:dyDescent="0.15">
      <c r="A29" s="173" t="s">
        <v>12</v>
      </c>
      <c r="B29" s="4" t="s">
        <v>13</v>
      </c>
      <c r="C29" s="11">
        <f>+渡島総合振興局計!C29+檜山振興局計!C29</f>
        <v>7649</v>
      </c>
      <c r="D29" s="12">
        <f>+渡島総合振興局計!D29+檜山振興局計!D29</f>
        <v>1594</v>
      </c>
      <c r="E29" s="12">
        <f>+渡島総合振興局計!E29+檜山振興局計!E29</f>
        <v>16409</v>
      </c>
      <c r="F29" s="12">
        <f>+渡島総合振興局計!F29+檜山振興局計!F29</f>
        <v>483</v>
      </c>
      <c r="G29" s="12">
        <f>+渡島総合振興局計!G29+檜山振興局計!G29</f>
        <v>516</v>
      </c>
      <c r="H29" s="12">
        <f>+渡島総合振興局計!H29+檜山振興局計!H29</f>
        <v>953</v>
      </c>
      <c r="I29" s="12">
        <f>+渡島総合振興局計!I29+檜山振興局計!I29</f>
        <v>852</v>
      </c>
      <c r="J29" s="12">
        <f>+渡島総合振興局計!J29+檜山振興局計!J29</f>
        <v>2</v>
      </c>
      <c r="K29" s="12">
        <f>+渡島総合振興局計!K29+檜山振興局計!K29</f>
        <v>144</v>
      </c>
      <c r="L29" s="12">
        <f>+渡島総合振興局計!L29+檜山振興局計!L29</f>
        <v>85</v>
      </c>
      <c r="M29" s="12">
        <f>+渡島総合振興局計!M29+檜山振興局計!M29</f>
        <v>15</v>
      </c>
      <c r="N29" s="12">
        <f>+渡島総合振興局計!N29+檜山振興局計!N29</f>
        <v>9</v>
      </c>
      <c r="O29" s="12">
        <f>+渡島総合振興局計!O29+檜山振興局計!O29</f>
        <v>53</v>
      </c>
      <c r="P29" s="12">
        <f>+渡島総合振興局計!P29+檜山振興局計!P29</f>
        <v>25</v>
      </c>
      <c r="Q29" s="12">
        <f>+渡島総合振興局計!Q29+檜山振興局計!Q29</f>
        <v>8</v>
      </c>
      <c r="R29" s="12">
        <f>+渡島総合振興局計!R29+檜山振興局計!R29</f>
        <v>228</v>
      </c>
      <c r="S29" s="12">
        <f>+渡島総合振興局計!S29+檜山振興局計!S29</f>
        <v>24</v>
      </c>
      <c r="T29" s="12">
        <f>+渡島総合振興局計!T29+檜山振興局計!T29</f>
        <v>63</v>
      </c>
      <c r="U29" s="13">
        <f>+渡島総合振興局計!U29+檜山振興局計!U29</f>
        <v>286</v>
      </c>
      <c r="V29" s="39">
        <f t="shared" si="0"/>
        <v>29398</v>
      </c>
    </row>
    <row r="30" spans="1:22" ht="18" customHeight="1" x14ac:dyDescent="0.15">
      <c r="A30" s="172"/>
      <c r="B30" s="5" t="s">
        <v>14</v>
      </c>
      <c r="C30" s="14">
        <f>+渡島総合振興局計!C30+檜山振興局計!C30</f>
        <v>7922</v>
      </c>
      <c r="D30" s="15">
        <f>+渡島総合振興局計!D30+檜山振興局計!D30</f>
        <v>1672</v>
      </c>
      <c r="E30" s="15">
        <f>+渡島総合振興局計!E30+檜山振興局計!E30</f>
        <v>17512</v>
      </c>
      <c r="F30" s="15">
        <f>+渡島総合振興局計!F30+檜山振興局計!F30</f>
        <v>539</v>
      </c>
      <c r="G30" s="15">
        <f>+渡島総合振興局計!G30+檜山振興局計!G30</f>
        <v>553</v>
      </c>
      <c r="H30" s="15">
        <f>+渡島総合振興局計!H30+檜山振興局計!H30</f>
        <v>989</v>
      </c>
      <c r="I30" s="15">
        <f>+渡島総合振興局計!I30+檜山振興局計!I30</f>
        <v>928</v>
      </c>
      <c r="J30" s="15">
        <f>+渡島総合振興局計!J30+檜山振興局計!J30</f>
        <v>3</v>
      </c>
      <c r="K30" s="15">
        <f>+渡島総合振興局計!K30+檜山振興局計!K30</f>
        <v>155</v>
      </c>
      <c r="L30" s="15">
        <f>+渡島総合振興局計!L30+檜山振興局計!L30</f>
        <v>95</v>
      </c>
      <c r="M30" s="15">
        <f>+渡島総合振興局計!M30+檜山振興局計!M30</f>
        <v>17</v>
      </c>
      <c r="N30" s="15">
        <f>+渡島総合振興局計!N30+檜山振興局計!N30</f>
        <v>9</v>
      </c>
      <c r="O30" s="15">
        <f>+渡島総合振興局計!O30+檜山振興局計!O30</f>
        <v>54</v>
      </c>
      <c r="P30" s="15">
        <f>+渡島総合振興局計!P30+檜山振興局計!P30</f>
        <v>29</v>
      </c>
      <c r="Q30" s="15">
        <f>+渡島総合振興局計!Q30+檜山振興局計!Q30</f>
        <v>8</v>
      </c>
      <c r="R30" s="15">
        <f>+渡島総合振興局計!R30+檜山振興局計!R30</f>
        <v>265</v>
      </c>
      <c r="S30" s="15">
        <f>+渡島総合振興局計!S30+檜山振興局計!S30</f>
        <v>35</v>
      </c>
      <c r="T30" s="15">
        <f>+渡島総合振興局計!T30+檜山振興局計!T30</f>
        <v>63</v>
      </c>
      <c r="U30" s="16">
        <f>+渡島総合振興局計!U30+檜山振興局計!U30</f>
        <v>368</v>
      </c>
      <c r="V30" s="41">
        <f t="shared" si="0"/>
        <v>31216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116023</v>
      </c>
      <c r="D31" s="12">
        <f t="shared" ref="D31:V31" si="1">+D7+D9+D11+D13+D15+D17+D19+D21+D23+D25+D27+D29</f>
        <v>23798</v>
      </c>
      <c r="E31" s="12">
        <f t="shared" si="1"/>
        <v>243112</v>
      </c>
      <c r="F31" s="12">
        <f t="shared" si="1"/>
        <v>14370</v>
      </c>
      <c r="G31" s="12">
        <f t="shared" si="1"/>
        <v>12699</v>
      </c>
      <c r="H31" s="12">
        <f t="shared" si="1"/>
        <v>10141</v>
      </c>
      <c r="I31" s="12">
        <f t="shared" si="1"/>
        <v>11732</v>
      </c>
      <c r="J31" s="12">
        <f t="shared" si="1"/>
        <v>159</v>
      </c>
      <c r="K31" s="12">
        <f t="shared" ref="K31:M31" si="2">+K7+K9+K11+K13+K15+K17+K19+K21+K23+K25+K27+K29</f>
        <v>4360</v>
      </c>
      <c r="L31" s="12">
        <f t="shared" si="2"/>
        <v>421</v>
      </c>
      <c r="M31" s="12">
        <f t="shared" si="2"/>
        <v>138</v>
      </c>
      <c r="N31" s="12">
        <f t="shared" si="1"/>
        <v>124</v>
      </c>
      <c r="O31" s="12">
        <f t="shared" si="1"/>
        <v>655</v>
      </c>
      <c r="P31" s="12">
        <f t="shared" si="1"/>
        <v>426</v>
      </c>
      <c r="Q31" s="12">
        <f t="shared" si="1"/>
        <v>207</v>
      </c>
      <c r="R31" s="12">
        <f t="shared" si="1"/>
        <v>4444</v>
      </c>
      <c r="S31" s="12">
        <f t="shared" si="1"/>
        <v>1413</v>
      </c>
      <c r="T31" s="12">
        <f t="shared" si="1"/>
        <v>1609</v>
      </c>
      <c r="U31" s="13">
        <f t="shared" si="1"/>
        <v>8042</v>
      </c>
      <c r="V31" s="39">
        <f t="shared" si="1"/>
        <v>453873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121630</v>
      </c>
      <c r="D32" s="15">
        <f t="shared" si="3"/>
        <v>24738</v>
      </c>
      <c r="E32" s="15">
        <f t="shared" si="3"/>
        <v>253656</v>
      </c>
      <c r="F32" s="15">
        <f t="shared" si="3"/>
        <v>15240</v>
      </c>
      <c r="G32" s="15">
        <f t="shared" si="3"/>
        <v>13735</v>
      </c>
      <c r="H32" s="15">
        <f t="shared" si="3"/>
        <v>10661</v>
      </c>
      <c r="I32" s="15">
        <f t="shared" si="3"/>
        <v>12711</v>
      </c>
      <c r="J32" s="15">
        <f t="shared" si="3"/>
        <v>240</v>
      </c>
      <c r="K32" s="15">
        <f t="shared" ref="K32:M32" si="4">+K8+K10+K12+K14+K16+K18+K20+K22+K24+K26+K28+K30</f>
        <v>4740</v>
      </c>
      <c r="L32" s="15">
        <f t="shared" si="4"/>
        <v>543</v>
      </c>
      <c r="M32" s="15">
        <f t="shared" si="4"/>
        <v>141</v>
      </c>
      <c r="N32" s="15">
        <f t="shared" si="3"/>
        <v>194</v>
      </c>
      <c r="O32" s="15">
        <f t="shared" si="3"/>
        <v>731</v>
      </c>
      <c r="P32" s="15">
        <f t="shared" si="3"/>
        <v>475</v>
      </c>
      <c r="Q32" s="15">
        <f t="shared" si="3"/>
        <v>277</v>
      </c>
      <c r="R32" s="15">
        <f t="shared" si="3"/>
        <v>5430</v>
      </c>
      <c r="S32" s="15">
        <f t="shared" si="3"/>
        <v>1505</v>
      </c>
      <c r="T32" s="15">
        <f t="shared" si="3"/>
        <v>1890</v>
      </c>
      <c r="U32" s="16">
        <f t="shared" si="3"/>
        <v>9566</v>
      </c>
      <c r="V32" s="41">
        <f t="shared" si="3"/>
        <v>478103</v>
      </c>
    </row>
    <row r="33" spans="1:22" ht="18" customHeight="1" x14ac:dyDescent="0.15">
      <c r="A33" s="177" t="s">
        <v>260</v>
      </c>
      <c r="B33" s="4" t="s">
        <v>13</v>
      </c>
      <c r="C33" s="11">
        <f>+渡島総合振興局計!C33+檜山振興局計!C33</f>
        <v>57889</v>
      </c>
      <c r="D33" s="12">
        <f>+渡島総合振興局計!D33+檜山振興局計!D33</f>
        <v>14347</v>
      </c>
      <c r="E33" s="12">
        <f>+渡島総合振興局計!E33+檜山振興局計!E33</f>
        <v>238575</v>
      </c>
      <c r="F33" s="12">
        <f>+渡島総合振興局計!F33+檜山振興局計!F33</f>
        <v>13471</v>
      </c>
      <c r="G33" s="12">
        <f>+渡島総合振興局計!G33+檜山振興局計!G33</f>
        <v>10685</v>
      </c>
      <c r="H33" s="12">
        <f>+渡島総合振興局計!H33+檜山振興局計!H33</f>
        <v>5965</v>
      </c>
      <c r="I33" s="12">
        <f>+渡島総合振興局計!I33+檜山振興局計!I33</f>
        <v>10336</v>
      </c>
      <c r="J33" s="12">
        <f>+渡島総合振興局計!J33+檜山振興局計!J33</f>
        <v>92</v>
      </c>
      <c r="K33" s="128">
        <f>+渡島総合振興局計!K33+檜山振興局計!K33</f>
        <v>2524</v>
      </c>
      <c r="L33" s="128">
        <f>+渡島総合振興局計!L33+檜山振興局計!L33</f>
        <v>135</v>
      </c>
      <c r="M33" s="128">
        <f>+渡島総合振興局計!M33+檜山振興局計!M33</f>
        <v>10</v>
      </c>
      <c r="N33" s="12">
        <f>+渡島総合振興局計!N33+檜山振興局計!N33</f>
        <v>104</v>
      </c>
      <c r="O33" s="12">
        <f>+渡島総合振興局計!O33+檜山振興局計!O33</f>
        <v>451</v>
      </c>
      <c r="P33" s="12">
        <f>+渡島総合振興局計!P33+檜山振興局計!P33</f>
        <v>319</v>
      </c>
      <c r="Q33" s="12">
        <f>+渡島総合振興局計!Q33+檜山振興局計!Q33</f>
        <v>279</v>
      </c>
      <c r="R33" s="12">
        <f>+渡島総合振興局計!R33+檜山振興局計!R33</f>
        <v>3436</v>
      </c>
      <c r="S33" s="12">
        <f>+渡島総合振興局計!S33+檜山振興局計!S33</f>
        <v>541</v>
      </c>
      <c r="T33" s="12">
        <f>+渡島総合振興局計!T33+檜山振興局計!T33</f>
        <v>1430</v>
      </c>
      <c r="U33" s="13">
        <f>+渡島総合振興局計!U33+檜山振興局計!U33</f>
        <v>8579</v>
      </c>
      <c r="V33" s="39">
        <f>+渡島総合振興局計!V33+檜山振興局計!V33</f>
        <v>369168</v>
      </c>
    </row>
    <row r="34" spans="1:22" ht="18" customHeight="1" x14ac:dyDescent="0.15">
      <c r="A34" s="172"/>
      <c r="B34" s="5" t="s">
        <v>14</v>
      </c>
      <c r="C34" s="14">
        <f>+渡島総合振興局計!C34+檜山振興局計!C34</f>
        <v>62301</v>
      </c>
      <c r="D34" s="15">
        <f>+渡島総合振興局計!D34+檜山振興局計!D34</f>
        <v>14958</v>
      </c>
      <c r="E34" s="15">
        <f>+渡島総合振興局計!E34+檜山振興局計!E34</f>
        <v>242374</v>
      </c>
      <c r="F34" s="15">
        <f>+渡島総合振興局計!F34+檜山振興局計!F34</f>
        <v>15473</v>
      </c>
      <c r="G34" s="15">
        <f>+渡島総合振興局計!G34+檜山振興局計!G34</f>
        <v>12147</v>
      </c>
      <c r="H34" s="15">
        <f>+渡島総合振興局計!H34+檜山振興局計!H34</f>
        <v>6541</v>
      </c>
      <c r="I34" s="15">
        <f>+渡島総合振興局計!I34+檜山振興局計!I34</f>
        <v>12060</v>
      </c>
      <c r="J34" s="15">
        <f>+渡島総合振興局計!J34+檜山振興局計!J34</f>
        <v>169</v>
      </c>
      <c r="K34" s="129">
        <f>+渡島総合振興局計!K34+檜山振興局計!K34</f>
        <v>2754</v>
      </c>
      <c r="L34" s="129">
        <f>+渡島総合振興局計!L34+檜山振興局計!L34</f>
        <v>262</v>
      </c>
      <c r="M34" s="129">
        <f>+渡島総合振興局計!M34+檜山振興局計!M34</f>
        <v>21</v>
      </c>
      <c r="N34" s="15">
        <f>+渡島総合振興局計!N34+檜山振興局計!N34</f>
        <v>254</v>
      </c>
      <c r="O34" s="15">
        <f>+渡島総合振興局計!O34+檜山振興局計!O34</f>
        <v>551</v>
      </c>
      <c r="P34" s="15">
        <f>+渡島総合振興局計!P34+檜山振興局計!P34</f>
        <v>490</v>
      </c>
      <c r="Q34" s="15">
        <f>+渡島総合振興局計!Q34+檜山振興局計!Q34</f>
        <v>370</v>
      </c>
      <c r="R34" s="15">
        <f>+渡島総合振興局計!R34+檜山振興局計!R34</f>
        <v>4171</v>
      </c>
      <c r="S34" s="15">
        <f>+渡島総合振興局計!S34+檜山振興局計!S34</f>
        <v>647</v>
      </c>
      <c r="T34" s="15">
        <f>+渡島総合振興局計!T34+檜山振興局計!T34</f>
        <v>1992</v>
      </c>
      <c r="U34" s="16">
        <f>+渡島総合振興局計!U34+檜山振興局計!U34</f>
        <v>9582</v>
      </c>
      <c r="V34" s="41">
        <f>+渡島総合振興局計!V34+檜山振興局計!V34</f>
        <v>387117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2.0042322375580852</v>
      </c>
      <c r="D35" s="44">
        <f t="shared" ref="D35:V35" si="5">IF(D33=0,"- ",+D31/D33)</f>
        <v>1.6587439882902348</v>
      </c>
      <c r="E35" s="44">
        <f t="shared" si="5"/>
        <v>1.019017080582626</v>
      </c>
      <c r="F35" s="44">
        <f t="shared" si="5"/>
        <v>1.0667359513027985</v>
      </c>
      <c r="G35" s="44">
        <f t="shared" si="5"/>
        <v>1.1884885353299017</v>
      </c>
      <c r="H35" s="44">
        <f t="shared" si="5"/>
        <v>1.7000838222967309</v>
      </c>
      <c r="I35" s="44">
        <f t="shared" si="5"/>
        <v>1.1350619195046439</v>
      </c>
      <c r="J35" s="44">
        <f t="shared" si="5"/>
        <v>1.7282608695652173</v>
      </c>
      <c r="K35" s="44">
        <f t="shared" ref="K35:M35" si="6">IF(K33=0,"- ",+K31/K33)</f>
        <v>1.7274167987321711</v>
      </c>
      <c r="L35" s="44">
        <f t="shared" si="6"/>
        <v>3.1185185185185187</v>
      </c>
      <c r="M35" s="44">
        <f t="shared" si="6"/>
        <v>13.8</v>
      </c>
      <c r="N35" s="44">
        <f t="shared" si="5"/>
        <v>1.1923076923076923</v>
      </c>
      <c r="O35" s="44">
        <f t="shared" si="5"/>
        <v>1.4523281596452329</v>
      </c>
      <c r="P35" s="44">
        <f t="shared" si="5"/>
        <v>1.3354231974921631</v>
      </c>
      <c r="Q35" s="44">
        <f t="shared" si="5"/>
        <v>0.74193548387096775</v>
      </c>
      <c r="R35" s="44">
        <f t="shared" si="5"/>
        <v>1.2933643771827708</v>
      </c>
      <c r="S35" s="44">
        <f t="shared" si="5"/>
        <v>2.6118299445471349</v>
      </c>
      <c r="T35" s="44">
        <f t="shared" si="5"/>
        <v>1.1251748251748253</v>
      </c>
      <c r="U35" s="45">
        <f t="shared" si="5"/>
        <v>0.93740529199207367</v>
      </c>
      <c r="V35" s="46">
        <f t="shared" si="5"/>
        <v>1.2294483812248083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1.9522961108168408</v>
      </c>
      <c r="D36" s="48">
        <f t="shared" si="7"/>
        <v>1.6538307260328922</v>
      </c>
      <c r="E36" s="48">
        <f t="shared" si="7"/>
        <v>1.046547897051664</v>
      </c>
      <c r="F36" s="48">
        <f t="shared" si="7"/>
        <v>0.98494151101919469</v>
      </c>
      <c r="G36" s="48">
        <f t="shared" si="7"/>
        <v>1.1307318679509344</v>
      </c>
      <c r="H36" s="48">
        <f t="shared" si="7"/>
        <v>1.6298731080874485</v>
      </c>
      <c r="I36" s="48">
        <f t="shared" si="7"/>
        <v>1.0539800995024875</v>
      </c>
      <c r="J36" s="48">
        <f t="shared" si="7"/>
        <v>1.4201183431952662</v>
      </c>
      <c r="K36" s="48">
        <f t="shared" ref="K36:M36" si="8">IF(K34=0,"- ",+K32/K34)</f>
        <v>1.7211328976034859</v>
      </c>
      <c r="L36" s="48">
        <f t="shared" si="8"/>
        <v>2.0725190839694658</v>
      </c>
      <c r="M36" s="48">
        <f t="shared" si="8"/>
        <v>6.7142857142857144</v>
      </c>
      <c r="N36" s="48">
        <f t="shared" si="7"/>
        <v>0.76377952755905509</v>
      </c>
      <c r="O36" s="48">
        <f t="shared" si="7"/>
        <v>1.3266787658802177</v>
      </c>
      <c r="P36" s="48">
        <f t="shared" si="7"/>
        <v>0.96938775510204078</v>
      </c>
      <c r="Q36" s="48">
        <f t="shared" si="7"/>
        <v>0.74864864864864866</v>
      </c>
      <c r="R36" s="48">
        <f t="shared" si="7"/>
        <v>1.3018460800767202</v>
      </c>
      <c r="S36" s="48">
        <f t="shared" si="7"/>
        <v>2.3261205564142196</v>
      </c>
      <c r="T36" s="48">
        <f t="shared" si="7"/>
        <v>0.9487951807228916</v>
      </c>
      <c r="U36" s="49">
        <f t="shared" si="7"/>
        <v>0.99833020246295134</v>
      </c>
      <c r="V36" s="50">
        <f t="shared" si="7"/>
        <v>1.2350348860938682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indexed="13"/>
    <pageSetUpPr fitToPage="1"/>
  </sheetPr>
  <dimension ref="A1:V3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+函館市!N4+北斗市!N4+松前町!N4+福島町!N4+知内町!N4+木古内町!N4+七飯町!N4+鹿部町!N4+森町!N4+八雲町!N4+長万部町!N4</f>
        <v>218</v>
      </c>
      <c r="O4" s="23" t="s">
        <v>35</v>
      </c>
      <c r="P4" s="23" t="s">
        <v>36</v>
      </c>
      <c r="Q4" s="24">
        <f>+函館市!Q4+北斗市!Q4+松前町!Q4+福島町!Q4+知内町!Q4+木古内町!Q4+七飯町!Q4+鹿部町!Q4+森町!Q4+八雲町!Q4+長万部町!Q4</f>
        <v>102</v>
      </c>
      <c r="R4" s="23" t="s">
        <v>37</v>
      </c>
      <c r="S4" s="23"/>
      <c r="T4" s="25" t="s">
        <v>33</v>
      </c>
      <c r="U4" s="25"/>
      <c r="V4" s="31" t="s">
        <v>117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+函館市!C7+北斗市!C7+松前町!C7+福島町!C7+知内町!C7+木古内町!C7+七飯町!C7+鹿部町!C7+森町!C7+八雲町!C7+長万部町!C7</f>
        <v>6157</v>
      </c>
      <c r="D7" s="12">
        <f>+函館市!D7+北斗市!D7+松前町!D7+福島町!D7+知内町!D7+木古内町!D7+七飯町!D7+鹿部町!D7+森町!D7+八雲町!D7+長万部町!D7</f>
        <v>925</v>
      </c>
      <c r="E7" s="12">
        <f>+函館市!E7+北斗市!E7+松前町!E7+福島町!E7+知内町!E7+木古内町!E7+七飯町!E7+鹿部町!E7+森町!E7+八雲町!E7+長万部町!E7</f>
        <v>20560</v>
      </c>
      <c r="F7" s="12">
        <f>+函館市!F7+北斗市!F7+松前町!F7+福島町!F7+知内町!F7+木古内町!F7+七飯町!F7+鹿部町!F7+森町!F7+八雲町!F7+長万部町!F7</f>
        <v>1159</v>
      </c>
      <c r="G7" s="12">
        <f>+函館市!G7+北斗市!G7+松前町!G7+福島町!G7+知内町!G7+木古内町!G7+七飯町!G7+鹿部町!G7+森町!G7+八雲町!G7+長万部町!G7</f>
        <v>895</v>
      </c>
      <c r="H7" s="12">
        <f>+函館市!H7+北斗市!H7+松前町!H7+福島町!H7+知内町!H7+木古内町!H7+七飯町!H7+鹿部町!H7+森町!H7+八雲町!H7+長万部町!H7</f>
        <v>528</v>
      </c>
      <c r="I7" s="12">
        <f>+函館市!I7+北斗市!I7+松前町!I7+福島町!I7+知内町!I7+木古内町!I7+七飯町!I7+鹿部町!I7+森町!I7+八雲町!I7+長万部町!I7</f>
        <v>1120</v>
      </c>
      <c r="J7" s="12">
        <f>+函館市!J7+北斗市!J7+松前町!J7+福島町!J7+知内町!J7+木古内町!J7+七飯町!J7+鹿部町!J7+森町!J7+八雲町!J7+長万部町!J7</f>
        <v>4</v>
      </c>
      <c r="K7" s="12">
        <f>+函館市!K7+北斗市!K7+松前町!K7+福島町!K7+知内町!K7+木古内町!K7+七飯町!K7+鹿部町!K7+森町!K7+八雲町!K7+長万部町!K7</f>
        <v>292</v>
      </c>
      <c r="L7" s="12">
        <f>+函館市!L7+北斗市!L7+松前町!L7+福島町!L7+知内町!L7+木古内町!L7+七飯町!L7+鹿部町!L7+森町!L7+八雲町!L7+長万部町!L7</f>
        <v>65</v>
      </c>
      <c r="M7" s="12">
        <f>+函館市!M7+北斗市!M7+松前町!M7+福島町!M7+知内町!M7+木古内町!M7+七飯町!M7+鹿部町!M7+森町!M7+八雲町!M7+長万部町!M7</f>
        <v>0</v>
      </c>
      <c r="N7" s="12">
        <f>+函館市!N7+北斗市!N7+松前町!N7+福島町!N7+知内町!N7+木古内町!N7+七飯町!N7+鹿部町!N7+森町!N7+八雲町!N7+長万部町!N7</f>
        <v>5</v>
      </c>
      <c r="O7" s="12">
        <f>+函館市!O7+北斗市!O7+松前町!O7+福島町!O7+知内町!O7+木古内町!O7+七飯町!O7+鹿部町!O7+森町!O7+八雲町!O7+長万部町!O7</f>
        <v>51</v>
      </c>
      <c r="P7" s="12">
        <f>+函館市!P7+北斗市!P7+松前町!P7+福島町!P7+知内町!P7+木古内町!P7+七飯町!P7+鹿部町!P7+森町!P7+八雲町!P7+長万部町!P7</f>
        <v>30</v>
      </c>
      <c r="Q7" s="12">
        <f>+函館市!Q7+北斗市!Q7+松前町!Q7+福島町!Q7+知内町!Q7+木古内町!Q7+七飯町!Q7+鹿部町!Q7+森町!Q7+八雲町!Q7+長万部町!Q7</f>
        <v>14</v>
      </c>
      <c r="R7" s="12">
        <f>+函館市!R7+北斗市!R7+松前町!R7+福島町!R7+知内町!R7+木古内町!R7+七飯町!R7+鹿部町!R7+森町!R7+八雲町!R7+長万部町!R7</f>
        <v>313</v>
      </c>
      <c r="S7" s="12">
        <f>+函館市!S7+北斗市!S7+松前町!S7+福島町!S7+知内町!S7+木古内町!S7+七飯町!S7+鹿部町!S7+森町!S7+八雲町!S7+長万部町!S7</f>
        <v>61</v>
      </c>
      <c r="T7" s="12">
        <f>+函館市!T7+北斗市!T7+松前町!T7+福島町!T7+知内町!T7+木古内町!T7+七飯町!T7+鹿部町!T7+森町!T7+八雲町!T7+長万部町!T7</f>
        <v>146</v>
      </c>
      <c r="U7" s="13">
        <f>+函館市!U7+北斗市!U7+松前町!U7+福島町!U7+知内町!U7+木古内町!U7+七飯町!U7+鹿部町!U7+森町!U7+八雲町!U7+長万部町!U7</f>
        <v>658</v>
      </c>
      <c r="V7" s="39">
        <f>+函館市!V7+北斗市!V7+松前町!V7+福島町!V7+知内町!V7+木古内町!V7+七飯町!V7+鹿部町!V7+森町!V7+八雲町!V7+長万部町!V7</f>
        <v>32983</v>
      </c>
    </row>
    <row r="8" spans="1:22" ht="18" customHeight="1" x14ac:dyDescent="0.15">
      <c r="A8" s="176"/>
      <c r="B8" s="6" t="s">
        <v>14</v>
      </c>
      <c r="C8" s="14">
        <f>+函館市!C8+北斗市!C8+松前町!C8+福島町!C8+知内町!C8+木古内町!C8+七飯町!C8+鹿部町!C8+森町!C8+八雲町!C8+長万部町!C8</f>
        <v>6538</v>
      </c>
      <c r="D8" s="18">
        <f>+函館市!D8+北斗市!D8+松前町!D8+福島町!D8+知内町!D8+木古内町!D8+七飯町!D8+鹿部町!D8+森町!D8+八雲町!D8+長万部町!D8</f>
        <v>992</v>
      </c>
      <c r="E8" s="18">
        <f>+函館市!E8+北斗市!E8+松前町!E8+福島町!E8+知内町!E8+木古内町!E8+七飯町!E8+鹿部町!E8+森町!E8+八雲町!E8+長万部町!E8</f>
        <v>20945</v>
      </c>
      <c r="F8" s="18">
        <f>+函館市!F8+北斗市!F8+松前町!F8+福島町!F8+知内町!F8+木古内町!F8+七飯町!F8+鹿部町!F8+森町!F8+八雲町!F8+長万部町!F8</f>
        <v>1223</v>
      </c>
      <c r="G8" s="18">
        <f>+函館市!G8+北斗市!G8+松前町!G8+福島町!G8+知内町!G8+木古内町!G8+七飯町!G8+鹿部町!G8+森町!G8+八雲町!G8+長万部町!G8</f>
        <v>906</v>
      </c>
      <c r="H8" s="18">
        <f>+函館市!H8+北斗市!H8+松前町!H8+福島町!H8+知内町!H8+木古内町!H8+七飯町!H8+鹿部町!H8+森町!H8+八雲町!H8+長万部町!H8</f>
        <v>559</v>
      </c>
      <c r="I8" s="18">
        <f>+函館市!I8+北斗市!I8+松前町!I8+福島町!I8+知内町!I8+木古内町!I8+七飯町!I8+鹿部町!I8+森町!I8+八雲町!I8+長万部町!I8</f>
        <v>1203</v>
      </c>
      <c r="J8" s="18">
        <f>+函館市!J8+北斗市!J8+松前町!J8+福島町!J8+知内町!J8+木古内町!J8+七飯町!J8+鹿部町!J8+森町!J8+八雲町!J8+長万部町!J8</f>
        <v>19</v>
      </c>
      <c r="K8" s="18">
        <f>+函館市!K8+北斗市!K8+松前町!K8+福島町!K8+知内町!K8+木古内町!K8+七飯町!K8+鹿部町!K8+森町!K8+八雲町!K8+長万部町!K8</f>
        <v>320</v>
      </c>
      <c r="L8" s="18">
        <f>+函館市!L8+北斗市!L8+松前町!L8+福島町!L8+知内町!L8+木古内町!L8+七飯町!L8+鹿部町!L8+森町!L8+八雲町!L8+長万部町!L8</f>
        <v>65</v>
      </c>
      <c r="M8" s="18">
        <f>+函館市!M8+北斗市!M8+松前町!M8+福島町!M8+知内町!M8+木古内町!M8+七飯町!M8+鹿部町!M8+森町!M8+八雲町!M8+長万部町!M8</f>
        <v>0</v>
      </c>
      <c r="N8" s="18">
        <f>+函館市!N8+北斗市!N8+松前町!N8+福島町!N8+知内町!N8+木古内町!N8+七飯町!N8+鹿部町!N8+森町!N8+八雲町!N8+長万部町!N8</f>
        <v>25</v>
      </c>
      <c r="O8" s="18">
        <f>+函館市!O8+北斗市!O8+松前町!O8+福島町!O8+知内町!O8+木古内町!O8+七飯町!O8+鹿部町!O8+森町!O8+八雲町!O8+長万部町!O8</f>
        <v>61</v>
      </c>
      <c r="P8" s="18">
        <f>+函館市!P8+北斗市!P8+松前町!P8+福島町!P8+知内町!P8+木古内町!P8+七飯町!P8+鹿部町!P8+森町!P8+八雲町!P8+長万部町!P8</f>
        <v>30</v>
      </c>
      <c r="Q8" s="18">
        <f>+函館市!Q8+北斗市!Q8+松前町!Q8+福島町!Q8+知内町!Q8+木古内町!Q8+七飯町!Q8+鹿部町!Q8+森町!Q8+八雲町!Q8+長万部町!Q8</f>
        <v>17</v>
      </c>
      <c r="R8" s="18">
        <f>+函館市!R8+北斗市!R8+松前町!R8+福島町!R8+知内町!R8+木古内町!R8+七飯町!R8+鹿部町!R8+森町!R8+八雲町!R8+長万部町!R8</f>
        <v>326</v>
      </c>
      <c r="S8" s="18">
        <f>+函館市!S8+北斗市!S8+松前町!S8+福島町!S8+知内町!S8+木古内町!S8+七飯町!S8+鹿部町!S8+森町!S8+八雲町!S8+長万部町!S8</f>
        <v>65</v>
      </c>
      <c r="T8" s="18">
        <f>+函館市!T8+北斗市!T8+松前町!T8+福島町!T8+知内町!T8+木古内町!T8+七飯町!T8+鹿部町!T8+森町!T8+八雲町!T8+長万部町!T8</f>
        <v>153</v>
      </c>
      <c r="U8" s="19">
        <f>+函館市!U8+北斗市!U8+松前町!U8+福島町!U8+知内町!U8+木古内町!U8+七飯町!U8+鹿部町!U8+森町!U8+八雲町!U8+長万部町!U8</f>
        <v>676</v>
      </c>
      <c r="V8" s="40">
        <f>+函館市!V8+北斗市!V8+松前町!V8+福島町!V8+知内町!V8+木古内町!V8+七飯町!V8+鹿部町!V8+森町!V8+八雲町!V8+長万部町!V8</f>
        <v>34123</v>
      </c>
    </row>
    <row r="9" spans="1:22" ht="18" customHeight="1" x14ac:dyDescent="0.15">
      <c r="A9" s="173" t="s">
        <v>2</v>
      </c>
      <c r="B9" s="4" t="s">
        <v>13</v>
      </c>
      <c r="C9" s="11">
        <f>+函館市!C9+北斗市!C9+松前町!C9+福島町!C9+知内町!C9+木古内町!C9+七飯町!C9+鹿部町!C9+森町!C9+八雲町!C9+長万部町!C9</f>
        <v>5976</v>
      </c>
      <c r="D9" s="12">
        <f>+函館市!D9+北斗市!D9+松前町!D9+福島町!D9+知内町!D9+木古内町!D9+七飯町!D9+鹿部町!D9+森町!D9+八雲町!D9+長万部町!D9</f>
        <v>1072</v>
      </c>
      <c r="E9" s="12">
        <f>+函館市!E9+北斗市!E9+松前町!E9+福島町!E9+知内町!E9+木古内町!E9+七飯町!E9+鹿部町!E9+森町!E9+八雲町!E9+長万部町!E9</f>
        <v>19138</v>
      </c>
      <c r="F9" s="12">
        <f>+函館市!F9+北斗市!F9+松前町!F9+福島町!F9+知内町!F9+木古内町!F9+七飯町!F9+鹿部町!F9+森町!F9+八雲町!F9+長万部町!F9</f>
        <v>1761</v>
      </c>
      <c r="G9" s="12">
        <f>+函館市!G9+北斗市!G9+松前町!G9+福島町!G9+知内町!G9+木古内町!G9+七飯町!G9+鹿部町!G9+森町!G9+八雲町!G9+長万部町!G9</f>
        <v>1552</v>
      </c>
      <c r="H9" s="12">
        <f>+函館市!H9+北斗市!H9+松前町!H9+福島町!H9+知内町!H9+木古内町!H9+七飯町!H9+鹿部町!H9+森町!H9+八雲町!H9+長万部町!H9</f>
        <v>575</v>
      </c>
      <c r="I9" s="12">
        <f>+函館市!I9+北斗市!I9+松前町!I9+福島町!I9+知内町!I9+木古内町!I9+七飯町!I9+鹿部町!I9+森町!I9+八雲町!I9+長万部町!I9</f>
        <v>1711</v>
      </c>
      <c r="J9" s="12">
        <f>+函館市!J9+北斗市!J9+松前町!J9+福島町!J9+知内町!J9+木古内町!J9+七飯町!J9+鹿部町!J9+森町!J9+八雲町!J9+長万部町!J9</f>
        <v>13</v>
      </c>
      <c r="K9" s="12">
        <f>+函館市!K9+北斗市!K9+松前町!K9+福島町!K9+知内町!K9+木古内町!K9+七飯町!K9+鹿部町!K9+森町!K9+八雲町!K9+長万部町!K9</f>
        <v>1110</v>
      </c>
      <c r="L9" s="12">
        <f>+函館市!L9+北斗市!L9+松前町!L9+福島町!L9+知内町!L9+木古内町!L9+七飯町!L9+鹿部町!L9+森町!L9+八雲町!L9+長万部町!L9</f>
        <v>44</v>
      </c>
      <c r="M9" s="12">
        <f>+函館市!M9+北斗市!M9+松前町!M9+福島町!M9+知内町!M9+木古内町!M9+七飯町!M9+鹿部町!M9+森町!M9+八雲町!M9+長万部町!M9</f>
        <v>4</v>
      </c>
      <c r="N9" s="12">
        <f>+函館市!N9+北斗市!N9+松前町!N9+福島町!N9+知内町!N9+木古内町!N9+七飯町!N9+鹿部町!N9+森町!N9+八雲町!N9+長万部町!N9</f>
        <v>1</v>
      </c>
      <c r="O9" s="12">
        <f>+函館市!O9+北斗市!O9+松前町!O9+福島町!O9+知内町!O9+木古内町!O9+七飯町!O9+鹿部町!O9+森町!O9+八雲町!O9+長万部町!O9</f>
        <v>53</v>
      </c>
      <c r="P9" s="12">
        <f>+函館市!P9+北斗市!P9+松前町!P9+福島町!P9+知内町!P9+木古内町!P9+七飯町!P9+鹿部町!P9+森町!P9+八雲町!P9+長万部町!P9</f>
        <v>41</v>
      </c>
      <c r="Q9" s="12">
        <f>+函館市!Q9+北斗市!Q9+松前町!Q9+福島町!Q9+知内町!Q9+木古内町!Q9+七飯町!Q9+鹿部町!Q9+森町!Q9+八雲町!Q9+長万部町!Q9</f>
        <v>14</v>
      </c>
      <c r="R9" s="12">
        <f>+函館市!R9+北斗市!R9+松前町!R9+福島町!R9+知内町!R9+木古内町!R9+七飯町!R9+鹿部町!R9+森町!R9+八雲町!R9+長万部町!R9</f>
        <v>677</v>
      </c>
      <c r="S9" s="12">
        <f>+函館市!S9+北斗市!S9+松前町!S9+福島町!S9+知内町!S9+木古内町!S9+七飯町!S9+鹿部町!S9+森町!S9+八雲町!S9+長万部町!S9</f>
        <v>109</v>
      </c>
      <c r="T9" s="12">
        <f>+函館市!T9+北斗市!T9+松前町!T9+福島町!T9+知内町!T9+木古内町!T9+七飯町!T9+鹿部町!T9+森町!T9+八雲町!T9+長万部町!T9</f>
        <v>203</v>
      </c>
      <c r="U9" s="13">
        <f>+函館市!U9+北斗市!U9+松前町!U9+福島町!U9+知内町!U9+木古内町!U9+七飯町!U9+鹿部町!U9+森町!U9+八雲町!U9+長万部町!U9</f>
        <v>1056</v>
      </c>
      <c r="V9" s="39">
        <f>+函館市!V9+北斗市!V9+松前町!V9+福島町!V9+知内町!V9+木古内町!V9+七飯町!V9+鹿部町!V9+森町!V9+八雲町!V9+長万部町!V9</f>
        <v>35110</v>
      </c>
    </row>
    <row r="10" spans="1:22" ht="18" customHeight="1" x14ac:dyDescent="0.15">
      <c r="A10" s="172"/>
      <c r="B10" s="5" t="s">
        <v>14</v>
      </c>
      <c r="C10" s="14">
        <f>+函館市!C10+北斗市!C10+松前町!C10+福島町!C10+知内町!C10+木古内町!C10+七飯町!C10+鹿部町!C10+森町!C10+八雲町!C10+長万部町!C10</f>
        <v>6366</v>
      </c>
      <c r="D10" s="15">
        <f>+函館市!D10+北斗市!D10+松前町!D10+福島町!D10+知内町!D10+木古内町!D10+七飯町!D10+鹿部町!D10+森町!D10+八雲町!D10+長万部町!D10</f>
        <v>1148</v>
      </c>
      <c r="E10" s="15">
        <f>+函館市!E10+北斗市!E10+松前町!E10+福島町!E10+知内町!E10+木古内町!E10+七飯町!E10+鹿部町!E10+森町!E10+八雲町!E10+長万部町!E10</f>
        <v>20614</v>
      </c>
      <c r="F10" s="15">
        <f>+函館市!F10+北斗市!F10+松前町!F10+福島町!F10+知内町!F10+木古内町!F10+七飯町!F10+鹿部町!F10+森町!F10+八雲町!F10+長万部町!F10</f>
        <v>1856</v>
      </c>
      <c r="G10" s="15">
        <f>+函館市!G10+北斗市!G10+松前町!G10+福島町!G10+知内町!G10+木古内町!G10+七飯町!G10+鹿部町!G10+森町!G10+八雲町!G10+長万部町!G10</f>
        <v>1657</v>
      </c>
      <c r="H10" s="15">
        <f>+函館市!H10+北斗市!H10+松前町!H10+福島町!H10+知内町!H10+木古内町!H10+七飯町!H10+鹿部町!H10+森町!H10+八雲町!H10+長万部町!H10</f>
        <v>626</v>
      </c>
      <c r="I10" s="15">
        <f>+函館市!I10+北斗市!I10+松前町!I10+福島町!I10+知内町!I10+木古内町!I10+七飯町!I10+鹿部町!I10+森町!I10+八雲町!I10+長万部町!I10</f>
        <v>1871</v>
      </c>
      <c r="J10" s="15">
        <f>+函館市!J10+北斗市!J10+松前町!J10+福島町!J10+知内町!J10+木古内町!J10+七飯町!J10+鹿部町!J10+森町!J10+八雲町!J10+長万部町!J10</f>
        <v>13</v>
      </c>
      <c r="K10" s="15">
        <f>+函館市!K10+北斗市!K10+松前町!K10+福島町!K10+知内町!K10+木古内町!K10+七飯町!K10+鹿部町!K10+森町!K10+八雲町!K10+長万部町!K10</f>
        <v>1196</v>
      </c>
      <c r="L10" s="15">
        <f>+函館市!L10+北斗市!L10+松前町!L10+福島町!L10+知内町!L10+木古内町!L10+七飯町!L10+鹿部町!L10+森町!L10+八雲町!L10+長万部町!L10</f>
        <v>62</v>
      </c>
      <c r="M10" s="15">
        <f>+函館市!M10+北斗市!M10+松前町!M10+福島町!M10+知内町!M10+木古内町!M10+七飯町!M10+鹿部町!M10+森町!M10+八雲町!M10+長万部町!M10</f>
        <v>4</v>
      </c>
      <c r="N10" s="15">
        <f>+函館市!N10+北斗市!N10+松前町!N10+福島町!N10+知内町!N10+木古内町!N10+七飯町!N10+鹿部町!N10+森町!N10+八雲町!N10+長万部町!N10</f>
        <v>4</v>
      </c>
      <c r="O10" s="15">
        <f>+函館市!O10+北斗市!O10+松前町!O10+福島町!O10+知内町!O10+木古内町!O10+七飯町!O10+鹿部町!O10+森町!O10+八雲町!O10+長万部町!O10</f>
        <v>59</v>
      </c>
      <c r="P10" s="15">
        <f>+函館市!P10+北斗市!P10+松前町!P10+福島町!P10+知内町!P10+木古内町!P10+七飯町!P10+鹿部町!P10+森町!P10+八雲町!P10+長万部町!P10</f>
        <v>50</v>
      </c>
      <c r="Q10" s="15">
        <f>+函館市!Q10+北斗市!Q10+松前町!Q10+福島町!Q10+知内町!Q10+木古内町!Q10+七飯町!Q10+鹿部町!Q10+森町!Q10+八雲町!Q10+長万部町!Q10</f>
        <v>18</v>
      </c>
      <c r="R10" s="15">
        <f>+函館市!R10+北斗市!R10+松前町!R10+福島町!R10+知内町!R10+木古内町!R10+七飯町!R10+鹿部町!R10+森町!R10+八雲町!R10+長万部町!R10</f>
        <v>732</v>
      </c>
      <c r="S10" s="15">
        <f>+函館市!S10+北斗市!S10+松前町!S10+福島町!S10+知内町!S10+木古内町!S10+七飯町!S10+鹿部町!S10+森町!S10+八雲町!S10+長万部町!S10</f>
        <v>118</v>
      </c>
      <c r="T10" s="15">
        <f>+函館市!T10+北斗市!T10+松前町!T10+福島町!T10+知内町!T10+木古内町!T10+七飯町!T10+鹿部町!T10+森町!T10+八雲町!T10+長万部町!T10</f>
        <v>229</v>
      </c>
      <c r="U10" s="16">
        <f>+函館市!U10+北斗市!U10+松前町!U10+福島町!U10+知内町!U10+木古内町!U10+七飯町!U10+鹿部町!U10+森町!U10+八雲町!U10+長万部町!U10</f>
        <v>1246</v>
      </c>
      <c r="V10" s="41">
        <f>+函館市!V10+北斗市!V10+松前町!V10+福島町!V10+知内町!V10+木古内町!V10+七飯町!V10+鹿部町!V10+森町!V10+八雲町!V10+長万部町!V10</f>
        <v>37869</v>
      </c>
    </row>
    <row r="11" spans="1:22" ht="18" customHeight="1" x14ac:dyDescent="0.15">
      <c r="A11" s="175" t="s">
        <v>3</v>
      </c>
      <c r="B11" s="7" t="s">
        <v>13</v>
      </c>
      <c r="C11" s="20">
        <f>+函館市!C11+北斗市!C11+松前町!C11+福島町!C11+知内町!C11+木古内町!C11+七飯町!C11+鹿部町!C11+森町!C11+八雲町!C11+長万部町!C11</f>
        <v>6073</v>
      </c>
      <c r="D11" s="21">
        <f>+函館市!D11+北斗市!D11+松前町!D11+福島町!D11+知内町!D11+木古内町!D11+七飯町!D11+鹿部町!D11+森町!D11+八雲町!D11+長万部町!D11</f>
        <v>1017</v>
      </c>
      <c r="E11" s="21">
        <f>+函館市!E11+北斗市!E11+松前町!E11+福島町!E11+知内町!E11+木古内町!E11+七飯町!E11+鹿部町!E11+森町!E11+八雲町!E11+長万部町!E11</f>
        <v>18880</v>
      </c>
      <c r="F11" s="21">
        <f>+函館市!F11+北斗市!F11+松前町!F11+福島町!F11+知内町!F11+木古内町!F11+七飯町!F11+鹿部町!F11+森町!F11+八雲町!F11+長万部町!F11</f>
        <v>1221</v>
      </c>
      <c r="G11" s="21">
        <f>+函館市!G11+北斗市!G11+松前町!G11+福島町!G11+知内町!G11+木古内町!G11+七飯町!G11+鹿部町!G11+森町!G11+八雲町!G11+長万部町!G11</f>
        <v>1454</v>
      </c>
      <c r="H11" s="21">
        <f>+函館市!H11+北斗市!H11+松前町!H11+福島町!H11+知内町!H11+木古内町!H11+七飯町!H11+鹿部町!H11+森町!H11+八雲町!H11+長万部町!H11</f>
        <v>305</v>
      </c>
      <c r="I11" s="21">
        <f>+函館市!I11+北斗市!I11+松前町!I11+福島町!I11+知内町!I11+木古内町!I11+七飯町!I11+鹿部町!I11+森町!I11+八雲町!I11+長万部町!I11</f>
        <v>859</v>
      </c>
      <c r="J11" s="21">
        <f>+函館市!J11+北斗市!J11+松前町!J11+福島町!J11+知内町!J11+木古内町!J11+七飯町!J11+鹿部町!J11+森町!J11+八雲町!J11+長万部町!J11</f>
        <v>25</v>
      </c>
      <c r="K11" s="21">
        <f>+函館市!K11+北斗市!K11+松前町!K11+福島町!K11+知内町!K11+木古内町!K11+七飯町!K11+鹿部町!K11+森町!K11+八雲町!K11+長万部町!K11</f>
        <v>125</v>
      </c>
      <c r="L11" s="21">
        <f>+函館市!L11+北斗市!L11+松前町!L11+福島町!L11+知内町!L11+木古内町!L11+七飯町!L11+鹿部町!L11+森町!L11+八雲町!L11+長万部町!L11</f>
        <v>33</v>
      </c>
      <c r="M11" s="21">
        <f>+函館市!M11+北斗市!M11+松前町!M11+福島町!M11+知内町!M11+木古内町!M11+七飯町!M11+鹿部町!M11+森町!M11+八雲町!M11+長万部町!M11</f>
        <v>6</v>
      </c>
      <c r="N11" s="21">
        <f>+函館市!N11+北斗市!N11+松前町!N11+福島町!N11+知内町!N11+木古内町!N11+七飯町!N11+鹿部町!N11+森町!N11+八雲町!N11+長万部町!N11</f>
        <v>14</v>
      </c>
      <c r="O11" s="21">
        <f>+函館市!O11+北斗市!O11+松前町!O11+福島町!O11+知内町!O11+木古内町!O11+七飯町!O11+鹿部町!O11+森町!O11+八雲町!O11+長万部町!O11</f>
        <v>49</v>
      </c>
      <c r="P11" s="21">
        <f>+函館市!P11+北斗市!P11+松前町!P11+福島町!P11+知内町!P11+木古内町!P11+七飯町!P11+鹿部町!P11+森町!P11+八雲町!P11+長万部町!P11</f>
        <v>27</v>
      </c>
      <c r="Q11" s="21">
        <f>+函館市!Q11+北斗市!Q11+松前町!Q11+福島町!Q11+知内町!Q11+木古内町!Q11+七飯町!Q11+鹿部町!Q11+森町!Q11+八雲町!Q11+長万部町!Q11</f>
        <v>12</v>
      </c>
      <c r="R11" s="21">
        <f>+函館市!R11+北斗市!R11+松前町!R11+福島町!R11+知内町!R11+木古内町!R11+七飯町!R11+鹿部町!R11+森町!R11+八雲町!R11+長万部町!R11</f>
        <v>503</v>
      </c>
      <c r="S11" s="21">
        <f>+函館市!S11+北斗市!S11+松前町!S11+福島町!S11+知内町!S11+木古内町!S11+七飯町!S11+鹿部町!S11+森町!S11+八雲町!S11+長万部町!S11</f>
        <v>655</v>
      </c>
      <c r="T11" s="21">
        <f>+函館市!T11+北斗市!T11+松前町!T11+福島町!T11+知内町!T11+木古内町!T11+七飯町!T11+鹿部町!T11+森町!T11+八雲町!T11+長万部町!T11</f>
        <v>157</v>
      </c>
      <c r="U11" s="22">
        <f>+函館市!U11+北斗市!U11+松前町!U11+福島町!U11+知内町!U11+木古内町!U11+七飯町!U11+鹿部町!U11+森町!U11+八雲町!U11+長万部町!U11</f>
        <v>908</v>
      </c>
      <c r="V11" s="42">
        <f>+函館市!V11+北斗市!V11+松前町!V11+福島町!V11+知内町!V11+木古内町!V11+七飯町!V11+鹿部町!V11+森町!V11+八雲町!V11+長万部町!V11</f>
        <v>32323</v>
      </c>
    </row>
    <row r="12" spans="1:22" ht="18" customHeight="1" x14ac:dyDescent="0.15">
      <c r="A12" s="176"/>
      <c r="B12" s="6" t="s">
        <v>14</v>
      </c>
      <c r="C12" s="17">
        <f>+函館市!C12+北斗市!C12+松前町!C12+福島町!C12+知内町!C12+木古内町!C12+七飯町!C12+鹿部町!C12+森町!C12+八雲町!C12+長万部町!C12</f>
        <v>6595</v>
      </c>
      <c r="D12" s="18">
        <f>+函館市!D12+北斗市!D12+松前町!D12+福島町!D12+知内町!D12+木古内町!D12+七飯町!D12+鹿部町!D12+森町!D12+八雲町!D12+長万部町!D12</f>
        <v>1097</v>
      </c>
      <c r="E12" s="18">
        <f>+函館市!E12+北斗市!E12+松前町!E12+福島町!E12+知内町!E12+木古内町!E12+七飯町!E12+鹿部町!E12+森町!E12+八雲町!E12+長万部町!E12</f>
        <v>19248</v>
      </c>
      <c r="F12" s="18">
        <f>+函館市!F12+北斗市!F12+松前町!F12+福島町!F12+知内町!F12+木古内町!F12+七飯町!F12+鹿部町!F12+森町!F12+八雲町!F12+長万部町!F12</f>
        <v>1261</v>
      </c>
      <c r="G12" s="18">
        <f>+函館市!G12+北斗市!G12+松前町!G12+福島町!G12+知内町!G12+木古内町!G12+七飯町!G12+鹿部町!G12+森町!G12+八雲町!G12+長万部町!G12</f>
        <v>1577</v>
      </c>
      <c r="H12" s="18">
        <f>+函館市!H12+北斗市!H12+松前町!H12+福島町!H12+知内町!H12+木古内町!H12+七飯町!H12+鹿部町!H12+森町!H12+八雲町!H12+長万部町!H12</f>
        <v>314</v>
      </c>
      <c r="I12" s="18">
        <f>+函館市!I12+北斗市!I12+松前町!I12+福島町!I12+知内町!I12+木古内町!I12+七飯町!I12+鹿部町!I12+森町!I12+八雲町!I12+長万部町!I12</f>
        <v>962</v>
      </c>
      <c r="J12" s="18">
        <f>+函館市!J12+北斗市!J12+松前町!J12+福島町!J12+知内町!J12+木古内町!J12+七飯町!J12+鹿部町!J12+森町!J12+八雲町!J12+長万部町!J12</f>
        <v>34</v>
      </c>
      <c r="K12" s="18">
        <f>+函館市!K12+北斗市!K12+松前町!K12+福島町!K12+知内町!K12+木古内町!K12+七飯町!K12+鹿部町!K12+森町!K12+八雲町!K12+長万部町!K12</f>
        <v>127</v>
      </c>
      <c r="L12" s="18">
        <f>+函館市!L12+北斗市!L12+松前町!L12+福島町!L12+知内町!L12+木古内町!L12+七飯町!L12+鹿部町!L12+森町!L12+八雲町!L12+長万部町!L12</f>
        <v>66</v>
      </c>
      <c r="M12" s="18">
        <f>+函館市!M12+北斗市!M12+松前町!M12+福島町!M12+知内町!M12+木古内町!M12+七飯町!M12+鹿部町!M12+森町!M12+八雲町!M12+長万部町!M12</f>
        <v>6</v>
      </c>
      <c r="N12" s="18">
        <f>+函館市!N12+北斗市!N12+松前町!N12+福島町!N12+知内町!N12+木古内町!N12+七飯町!N12+鹿部町!N12+森町!N12+八雲町!N12+長万部町!N12</f>
        <v>18</v>
      </c>
      <c r="O12" s="18">
        <f>+函館市!O12+北斗市!O12+松前町!O12+福島町!O12+知内町!O12+木古内町!O12+七飯町!O12+鹿部町!O12+森町!O12+八雲町!O12+長万部町!O12</f>
        <v>51</v>
      </c>
      <c r="P12" s="18">
        <f>+函館市!P12+北斗市!P12+松前町!P12+福島町!P12+知内町!P12+木古内町!P12+七飯町!P12+鹿部町!P12+森町!P12+八雲町!P12+長万部町!P12</f>
        <v>33</v>
      </c>
      <c r="Q12" s="18">
        <f>+函館市!Q12+北斗市!Q12+松前町!Q12+福島町!Q12+知内町!Q12+木古内町!Q12+七飯町!Q12+鹿部町!Q12+森町!Q12+八雲町!Q12+長万部町!Q12</f>
        <v>15</v>
      </c>
      <c r="R12" s="18">
        <f>+函館市!R12+北斗市!R12+松前町!R12+福島町!R12+知内町!R12+木古内町!R12+七飯町!R12+鹿部町!R12+森町!R12+八雲町!R12+長万部町!R12</f>
        <v>685</v>
      </c>
      <c r="S12" s="18">
        <f>+函館市!S12+北斗市!S12+松前町!S12+福島町!S12+知内町!S12+木古内町!S12+七飯町!S12+鹿部町!S12+森町!S12+八雲町!S12+長万部町!S12</f>
        <v>667</v>
      </c>
      <c r="T12" s="18">
        <f>+函館市!T12+北斗市!T12+松前町!T12+福島町!T12+知内町!T12+木古内町!T12+七飯町!T12+鹿部町!T12+森町!T12+八雲町!T12+長万部町!T12</f>
        <v>175</v>
      </c>
      <c r="U12" s="19">
        <f>+函館市!U12+北斗市!U12+松前町!U12+福島町!U12+知内町!U12+木古内町!U12+七飯町!U12+鹿部町!U12+森町!U12+八雲町!U12+長万部町!U12</f>
        <v>1016</v>
      </c>
      <c r="V12" s="40">
        <f>+函館市!V12+北斗市!V12+松前町!V12+福島町!V12+知内町!V12+木古内町!V12+七飯町!V12+鹿部町!V12+森町!V12+八雲町!V12+長万部町!V12</f>
        <v>33947</v>
      </c>
    </row>
    <row r="13" spans="1:22" ht="18" customHeight="1" x14ac:dyDescent="0.15">
      <c r="A13" s="173" t="s">
        <v>4</v>
      </c>
      <c r="B13" s="4" t="s">
        <v>13</v>
      </c>
      <c r="C13" s="11">
        <f>+函館市!C13+北斗市!C13+松前町!C13+福島町!C13+知内町!C13+木古内町!C13+七飯町!C13+鹿部町!C13+森町!C13+八雲町!C13+長万部町!C13</f>
        <v>9015</v>
      </c>
      <c r="D13" s="12">
        <f>+函館市!D13+北斗市!D13+松前町!D13+福島町!D13+知内町!D13+木古内町!D13+七飯町!D13+鹿部町!D13+森町!D13+八雲町!D13+長万部町!D13</f>
        <v>2773</v>
      </c>
      <c r="E13" s="12">
        <f>+函館市!E13+北斗市!E13+松前町!E13+福島町!E13+知内町!E13+木古内町!E13+七飯町!E13+鹿部町!E13+森町!E13+八雲町!E13+長万部町!E13</f>
        <v>20926</v>
      </c>
      <c r="F13" s="12">
        <f>+函館市!F13+北斗市!F13+松前町!F13+福島町!F13+知内町!F13+木古内町!F13+七飯町!F13+鹿部町!F13+森町!F13+八雲町!F13+長万部町!F13</f>
        <v>1690</v>
      </c>
      <c r="G13" s="12">
        <f>+函館市!G13+北斗市!G13+松前町!G13+福島町!G13+知内町!G13+木古内町!G13+七飯町!G13+鹿部町!G13+森町!G13+八雲町!G13+長万部町!G13</f>
        <v>936</v>
      </c>
      <c r="H13" s="12">
        <f>+函館市!H13+北斗市!H13+松前町!H13+福島町!H13+知内町!H13+木古内町!H13+七飯町!H13+鹿部町!H13+森町!H13+八雲町!H13+長万部町!H13</f>
        <v>542</v>
      </c>
      <c r="I13" s="12">
        <f>+函館市!I13+北斗市!I13+松前町!I13+福島町!I13+知内町!I13+木古内町!I13+七飯町!I13+鹿部町!I13+森町!I13+八雲町!I13+長万部町!I13</f>
        <v>1154</v>
      </c>
      <c r="J13" s="12">
        <f>+函館市!J13+北斗市!J13+松前町!J13+福島町!J13+知内町!J13+木古内町!J13+七飯町!J13+鹿部町!J13+森町!J13+八雲町!J13+長万部町!J13</f>
        <v>14</v>
      </c>
      <c r="K13" s="12">
        <f>+函館市!K13+北斗市!K13+松前町!K13+福島町!K13+知内町!K13+木古内町!K13+七飯町!K13+鹿部町!K13+森町!K13+八雲町!K13+長万部町!K13</f>
        <v>941</v>
      </c>
      <c r="L13" s="12">
        <f>+函館市!L13+北斗市!L13+松前町!L13+福島町!L13+知内町!L13+木古内町!L13+七飯町!L13+鹿部町!L13+森町!L13+八雲町!L13+長万部町!L13</f>
        <v>13</v>
      </c>
      <c r="M13" s="12">
        <f>+函館市!M13+北斗市!M13+松前町!M13+福島町!M13+知内町!M13+木古内町!M13+七飯町!M13+鹿部町!M13+森町!M13+八雲町!M13+長万部町!M13</f>
        <v>12</v>
      </c>
      <c r="N13" s="12">
        <f>+函館市!N13+北斗市!N13+松前町!N13+福島町!N13+知内町!N13+木古内町!N13+七飯町!N13+鹿部町!N13+森町!N13+八雲町!N13+長万部町!N13</f>
        <v>7</v>
      </c>
      <c r="O13" s="12">
        <f>+函館市!O13+北斗市!O13+松前町!O13+福島町!O13+知内町!O13+木古内町!O13+七飯町!O13+鹿部町!O13+森町!O13+八雲町!O13+長万部町!O13</f>
        <v>82</v>
      </c>
      <c r="P13" s="12">
        <f>+函館市!P13+北斗市!P13+松前町!P13+福島町!P13+知内町!P13+木古内町!P13+七飯町!P13+鹿部町!P13+森町!P13+八雲町!P13+長万部町!P13</f>
        <v>48</v>
      </c>
      <c r="Q13" s="12">
        <f>+函館市!Q13+北斗市!Q13+松前町!Q13+福島町!Q13+知内町!Q13+木古内町!Q13+七飯町!Q13+鹿部町!Q13+森町!Q13+八雲町!Q13+長万部町!Q13</f>
        <v>19</v>
      </c>
      <c r="R13" s="12">
        <f>+函館市!R13+北斗市!R13+松前町!R13+福島町!R13+知内町!R13+木古内町!R13+七飯町!R13+鹿部町!R13+森町!R13+八雲町!R13+長万部町!R13</f>
        <v>423</v>
      </c>
      <c r="S13" s="12">
        <f>+函館市!S13+北斗市!S13+松前町!S13+福島町!S13+知内町!S13+木古内町!S13+七飯町!S13+鹿部町!S13+森町!S13+八雲町!S13+長万部町!S13</f>
        <v>80</v>
      </c>
      <c r="T13" s="12">
        <f>+函館市!T13+北斗市!T13+松前町!T13+福島町!T13+知内町!T13+木古内町!T13+七飯町!T13+鹿部町!T13+森町!T13+八雲町!T13+長万部町!T13</f>
        <v>64</v>
      </c>
      <c r="U13" s="13">
        <f>+函館市!U13+北斗市!U13+松前町!U13+福島町!U13+知内町!U13+木古内町!U13+七飯町!U13+鹿部町!U13+森町!U13+八雲町!U13+長万部町!U13</f>
        <v>1085</v>
      </c>
      <c r="V13" s="39">
        <f>+函館市!V13+北斗市!V13+松前町!V13+福島町!V13+知内町!V13+木古内町!V13+七飯町!V13+鹿部町!V13+森町!V13+八雲町!V13+長万部町!V13</f>
        <v>39824</v>
      </c>
    </row>
    <row r="14" spans="1:22" ht="18" customHeight="1" x14ac:dyDescent="0.15">
      <c r="A14" s="172"/>
      <c r="B14" s="5" t="s">
        <v>14</v>
      </c>
      <c r="C14" s="14">
        <f>+函館市!C14+北斗市!C14+松前町!C14+福島町!C14+知内町!C14+木古内町!C14+七飯町!C14+鹿部町!C14+森町!C14+八雲町!C14+長万部町!C14</f>
        <v>9312</v>
      </c>
      <c r="D14" s="15">
        <f>+函館市!D14+北斗市!D14+松前町!D14+福島町!D14+知内町!D14+木古内町!D14+七飯町!D14+鹿部町!D14+森町!D14+八雲町!D14+長万部町!D14</f>
        <v>2804</v>
      </c>
      <c r="E14" s="15">
        <f>+函館市!E14+北斗市!E14+松前町!E14+福島町!E14+知内町!E14+木古内町!E14+七飯町!E14+鹿部町!E14+森町!E14+八雲町!E14+長万部町!E14</f>
        <v>21112</v>
      </c>
      <c r="F14" s="15">
        <f>+函館市!F14+北斗市!F14+松前町!F14+福島町!F14+知内町!F14+木古内町!F14+七飯町!F14+鹿部町!F14+森町!F14+八雲町!F14+長万部町!F14</f>
        <v>1765</v>
      </c>
      <c r="G14" s="15">
        <f>+函館市!G14+北斗市!G14+松前町!G14+福島町!G14+知内町!G14+木古内町!G14+七飯町!G14+鹿部町!G14+森町!G14+八雲町!G14+長万部町!G14</f>
        <v>984</v>
      </c>
      <c r="H14" s="15">
        <f>+函館市!H14+北斗市!H14+松前町!H14+福島町!H14+知内町!H14+木古内町!H14+七飯町!H14+鹿部町!H14+森町!H14+八雲町!H14+長万部町!H14</f>
        <v>554</v>
      </c>
      <c r="I14" s="15">
        <f>+函館市!I14+北斗市!I14+松前町!I14+福島町!I14+知内町!I14+木古内町!I14+七飯町!I14+鹿部町!I14+森町!I14+八雲町!I14+長万部町!I14</f>
        <v>1268</v>
      </c>
      <c r="J14" s="15">
        <f>+函館市!J14+北斗市!J14+松前町!J14+福島町!J14+知内町!J14+木古内町!J14+七飯町!J14+鹿部町!J14+森町!J14+八雲町!J14+長万部町!J14</f>
        <v>14</v>
      </c>
      <c r="K14" s="15">
        <f>+函館市!K14+北斗市!K14+松前町!K14+福島町!K14+知内町!K14+木古内町!K14+七飯町!K14+鹿部町!K14+森町!K14+八雲町!K14+長万部町!K14</f>
        <v>1028</v>
      </c>
      <c r="L14" s="15">
        <f>+函館市!L14+北斗市!L14+松前町!L14+福島町!L14+知内町!L14+木古内町!L14+七飯町!L14+鹿部町!L14+森町!L14+八雲町!L14+長万部町!L14</f>
        <v>38</v>
      </c>
      <c r="M14" s="15">
        <f>+函館市!M14+北斗市!M14+松前町!M14+福島町!M14+知内町!M14+木古内町!M14+七飯町!M14+鹿部町!M14+森町!M14+八雲町!M14+長万部町!M14</f>
        <v>12</v>
      </c>
      <c r="N14" s="15">
        <f>+函館市!N14+北斗市!N14+松前町!N14+福島町!N14+知内町!N14+木古内町!N14+七飯町!N14+鹿部町!N14+森町!N14+八雲町!N14+長万部町!N14</f>
        <v>7</v>
      </c>
      <c r="O14" s="15">
        <f>+函館市!O14+北斗市!O14+松前町!O14+福島町!O14+知内町!O14+木古内町!O14+七飯町!O14+鹿部町!O14+森町!O14+八雲町!O14+長万部町!O14</f>
        <v>88</v>
      </c>
      <c r="P14" s="15">
        <f>+函館市!P14+北斗市!P14+松前町!P14+福島町!P14+知内町!P14+木古内町!P14+七飯町!P14+鹿部町!P14+森町!P14+八雲町!P14+長万部町!P14</f>
        <v>51</v>
      </c>
      <c r="Q14" s="15">
        <f>+函館市!Q14+北斗市!Q14+松前町!Q14+福島町!Q14+知内町!Q14+木古内町!Q14+七飯町!Q14+鹿部町!Q14+森町!Q14+八雲町!Q14+長万部町!Q14</f>
        <v>21</v>
      </c>
      <c r="R14" s="15">
        <f>+函館市!R14+北斗市!R14+松前町!R14+福島町!R14+知内町!R14+木古内町!R14+七飯町!R14+鹿部町!R14+森町!R14+八雲町!R14+長万部町!R14</f>
        <v>499</v>
      </c>
      <c r="S14" s="15">
        <f>+函館市!S14+北斗市!S14+松前町!S14+福島町!S14+知内町!S14+木古内町!S14+七飯町!S14+鹿部町!S14+森町!S14+八雲町!S14+長万部町!S14</f>
        <v>82</v>
      </c>
      <c r="T14" s="15">
        <f>+函館市!T14+北斗市!T14+松前町!T14+福島町!T14+知内町!T14+木古内町!T14+七飯町!T14+鹿部町!T14+森町!T14+八雲町!T14+長万部町!T14</f>
        <v>82</v>
      </c>
      <c r="U14" s="16">
        <f>+函館市!U14+北斗市!U14+松前町!U14+福島町!U14+知内町!U14+木古内町!U14+七飯町!U14+鹿部町!U14+森町!U14+八雲町!U14+長万部町!U14</f>
        <v>1218</v>
      </c>
      <c r="V14" s="41">
        <f>+函館市!V14+北斗市!V14+松前町!V14+福島町!V14+知内町!V14+木古内町!V14+七飯町!V14+鹿部町!V14+森町!V14+八雲町!V14+長万部町!V14</f>
        <v>40939</v>
      </c>
    </row>
    <row r="15" spans="1:22" ht="18" customHeight="1" x14ac:dyDescent="0.15">
      <c r="A15" s="175" t="s">
        <v>5</v>
      </c>
      <c r="B15" s="7" t="s">
        <v>13</v>
      </c>
      <c r="C15" s="20">
        <f>+函館市!C15+北斗市!C15+松前町!C15+福島町!C15+知内町!C15+木古内町!C15+七飯町!C15+鹿部町!C15+森町!C15+八雲町!C15+長万部町!C15</f>
        <v>8450</v>
      </c>
      <c r="D15" s="21">
        <f>+函館市!D15+北斗市!D15+松前町!D15+福島町!D15+知内町!D15+木古内町!D15+七飯町!D15+鹿部町!D15+森町!D15+八雲町!D15+長万部町!D15</f>
        <v>4242</v>
      </c>
      <c r="E15" s="21">
        <f>+函館市!E15+北斗市!E15+松前町!E15+福島町!E15+知内町!E15+木古内町!E15+七飯町!E15+鹿部町!E15+森町!E15+八雲町!E15+長万部町!E15</f>
        <v>18142</v>
      </c>
      <c r="F15" s="21">
        <f>+函館市!F15+北斗市!F15+松前町!F15+福島町!F15+知内町!F15+木古内町!F15+七飯町!F15+鹿部町!F15+森町!F15+八雲町!F15+長万部町!F15</f>
        <v>1529</v>
      </c>
      <c r="G15" s="21">
        <f>+函館市!G15+北斗市!G15+松前町!G15+福島町!G15+知内町!G15+木古内町!G15+七飯町!G15+鹿部町!G15+森町!G15+八雲町!G15+長万部町!G15</f>
        <v>511</v>
      </c>
      <c r="H15" s="21">
        <f>+函館市!H15+北斗市!H15+松前町!H15+福島町!H15+知内町!H15+木古内町!H15+七飯町!H15+鹿部町!H15+森町!H15+八雲町!H15+長万部町!H15</f>
        <v>41</v>
      </c>
      <c r="I15" s="21">
        <f>+函館市!I15+北斗市!I15+松前町!I15+福島町!I15+知内町!I15+木古内町!I15+七飯町!I15+鹿部町!I15+森町!I15+八雲町!I15+長万部町!I15</f>
        <v>482</v>
      </c>
      <c r="J15" s="21">
        <f>+函館市!J15+北斗市!J15+松前町!J15+福島町!J15+知内町!J15+木古内町!J15+七飯町!J15+鹿部町!J15+森町!J15+八雲町!J15+長万部町!J15</f>
        <v>11</v>
      </c>
      <c r="K15" s="21">
        <f>+函館市!K15+北斗市!K15+松前町!K15+福島町!K15+知内町!K15+木古内町!K15+七飯町!K15+鹿部町!K15+森町!K15+八雲町!K15+長万部町!K15</f>
        <v>31</v>
      </c>
      <c r="L15" s="21">
        <f>+函館市!L15+北斗市!L15+松前町!L15+福島町!L15+知内町!L15+木古内町!L15+七飯町!L15+鹿部町!L15+森町!L15+八雲町!L15+長万部町!L15</f>
        <v>44</v>
      </c>
      <c r="M15" s="21">
        <f>+函館市!M15+北斗市!M15+松前町!M15+福島町!M15+知内町!M15+木古内町!M15+七飯町!M15+鹿部町!M15+森町!M15+八雲町!M15+長万部町!M15</f>
        <v>4</v>
      </c>
      <c r="N15" s="21">
        <f>+函館市!N15+北斗市!N15+松前町!N15+福島町!N15+知内町!N15+木古内町!N15+七飯町!N15+鹿部町!N15+森町!N15+八雲町!N15+長万部町!N15</f>
        <v>19</v>
      </c>
      <c r="O15" s="21">
        <f>+函館市!O15+北斗市!O15+松前町!O15+福島町!O15+知内町!O15+木古内町!O15+七飯町!O15+鹿部町!O15+森町!O15+八雲町!O15+長万部町!O15</f>
        <v>74</v>
      </c>
      <c r="P15" s="21">
        <f>+函館市!P15+北斗市!P15+松前町!P15+福島町!P15+知内町!P15+木古内町!P15+七飯町!P15+鹿部町!P15+森町!P15+八雲町!P15+長万部町!P15</f>
        <v>91</v>
      </c>
      <c r="Q15" s="21">
        <f>+函館市!Q15+北斗市!Q15+松前町!Q15+福島町!Q15+知内町!Q15+木古内町!Q15+七飯町!Q15+鹿部町!Q15+森町!Q15+八雲町!Q15+長万部町!Q15</f>
        <v>69</v>
      </c>
      <c r="R15" s="21">
        <f>+函館市!R15+北斗市!R15+松前町!R15+福島町!R15+知内町!R15+木古内町!R15+七飯町!R15+鹿部町!R15+森町!R15+八雲町!R15+長万部町!R15</f>
        <v>299</v>
      </c>
      <c r="S15" s="21">
        <f>+函館市!S15+北斗市!S15+松前町!S15+福島町!S15+知内町!S15+木古内町!S15+七飯町!S15+鹿部町!S15+森町!S15+八雲町!S15+長万部町!S15</f>
        <v>101</v>
      </c>
      <c r="T15" s="21">
        <f>+函館市!T15+北斗市!T15+松前町!T15+福島町!T15+知内町!T15+木古内町!T15+七飯町!T15+鹿部町!T15+森町!T15+八雲町!T15+長万部町!T15</f>
        <v>70</v>
      </c>
      <c r="U15" s="22">
        <f>+函館市!U15+北斗市!U15+松前町!U15+福島町!U15+知内町!U15+木古内町!U15+七飯町!U15+鹿部町!U15+森町!U15+八雲町!U15+長万部町!U15</f>
        <v>576</v>
      </c>
      <c r="V15" s="42">
        <f>+函館市!V15+北斗市!V15+松前町!V15+福島町!V15+知内町!V15+木古内町!V15+七飯町!V15+鹿部町!V15+森町!V15+八雲町!V15+長万部町!V15</f>
        <v>34786</v>
      </c>
    </row>
    <row r="16" spans="1:22" ht="18" customHeight="1" x14ac:dyDescent="0.15">
      <c r="A16" s="176"/>
      <c r="B16" s="6" t="s">
        <v>14</v>
      </c>
      <c r="C16" s="17">
        <f>+函館市!C16+北斗市!C16+松前町!C16+福島町!C16+知内町!C16+木古内町!C16+七飯町!C16+鹿部町!C16+森町!C16+八雲町!C16+長万部町!C16</f>
        <v>8776</v>
      </c>
      <c r="D16" s="18">
        <f>+函館市!D16+北斗市!D16+松前町!D16+福島町!D16+知内町!D16+木古内町!D16+七飯町!D16+鹿部町!D16+森町!D16+八雲町!D16+長万部町!D16</f>
        <v>4291</v>
      </c>
      <c r="E16" s="18">
        <f>+函館市!E16+北斗市!E16+松前町!E16+福島町!E16+知内町!E16+木古内町!E16+七飯町!E16+鹿部町!E16+森町!E16+八雲町!E16+長万部町!E16</f>
        <v>18260</v>
      </c>
      <c r="F16" s="18">
        <f>+函館市!F16+北斗市!F16+松前町!F16+福島町!F16+知内町!F16+木古内町!F16+七飯町!F16+鹿部町!F16+森町!F16+八雲町!F16+長万部町!F16</f>
        <v>1585</v>
      </c>
      <c r="G16" s="18">
        <f>+函館市!G16+北斗市!G16+松前町!G16+福島町!G16+知内町!G16+木古内町!G16+七飯町!G16+鹿部町!G16+森町!G16+八雲町!G16+長万部町!G16</f>
        <v>553</v>
      </c>
      <c r="H16" s="18">
        <f>+函館市!H16+北斗市!H16+松前町!H16+福島町!H16+知内町!H16+木古内町!H16+七飯町!H16+鹿部町!H16+森町!H16+八雲町!H16+長万部町!H16</f>
        <v>41</v>
      </c>
      <c r="I16" s="18">
        <f>+函館市!I16+北斗市!I16+松前町!I16+福島町!I16+知内町!I16+木古内町!I16+七飯町!I16+鹿部町!I16+森町!I16+八雲町!I16+長万部町!I16</f>
        <v>529</v>
      </c>
      <c r="J16" s="18">
        <f>+函館市!J16+北斗市!J16+松前町!J16+福島町!J16+知内町!J16+木古内町!J16+七飯町!J16+鹿部町!J16+森町!J16+八雲町!J16+長万部町!J16</f>
        <v>35</v>
      </c>
      <c r="K16" s="18">
        <f>+函館市!K16+北斗市!K16+松前町!K16+福島町!K16+知内町!K16+木古内町!K16+七飯町!K16+鹿部町!K16+森町!K16+八雲町!K16+長万部町!K16</f>
        <v>32</v>
      </c>
      <c r="L16" s="18">
        <f>+函館市!L16+北斗市!L16+松前町!L16+福島町!L16+知内町!L16+木古内町!L16+七飯町!L16+鹿部町!L16+森町!L16+八雲町!L16+長万部町!L16</f>
        <v>49</v>
      </c>
      <c r="M16" s="18">
        <f>+函館市!M16+北斗市!M16+松前町!M16+福島町!M16+知内町!M16+木古内町!M16+七飯町!M16+鹿部町!M16+森町!M16+八雲町!M16+長万部町!M16</f>
        <v>4</v>
      </c>
      <c r="N16" s="18">
        <f>+函館市!N16+北斗市!N16+松前町!N16+福島町!N16+知内町!N16+木古内町!N16+七飯町!N16+鹿部町!N16+森町!N16+八雲町!N16+長万部町!N16</f>
        <v>22</v>
      </c>
      <c r="O16" s="18">
        <f>+函館市!O16+北斗市!O16+松前町!O16+福島町!O16+知内町!O16+木古内町!O16+七飯町!O16+鹿部町!O16+森町!O16+八雲町!O16+長万部町!O16</f>
        <v>98</v>
      </c>
      <c r="P16" s="18">
        <f>+函館市!P16+北斗市!P16+松前町!P16+福島町!P16+知内町!P16+木古内町!P16+七飯町!P16+鹿部町!P16+森町!P16+八雲町!P16+長万部町!P16</f>
        <v>104</v>
      </c>
      <c r="Q16" s="18">
        <f>+函館市!Q16+北斗市!Q16+松前町!Q16+福島町!Q16+知内町!Q16+木古内町!Q16+七飯町!Q16+鹿部町!Q16+森町!Q16+八雲町!Q16+長万部町!Q16</f>
        <v>113</v>
      </c>
      <c r="R16" s="18">
        <f>+函館市!R16+北斗市!R16+松前町!R16+福島町!R16+知内町!R16+木古内町!R16+七飯町!R16+鹿部町!R16+森町!R16+八雲町!R16+長万部町!R16</f>
        <v>369</v>
      </c>
      <c r="S16" s="18">
        <f>+函館市!S16+北斗市!S16+松前町!S16+福島町!S16+知内町!S16+木古内町!S16+七飯町!S16+鹿部町!S16+森町!S16+八雲町!S16+長万部町!S16</f>
        <v>104</v>
      </c>
      <c r="T16" s="18">
        <f>+函館市!T16+北斗市!T16+松前町!T16+福島町!T16+知内町!T16+木古内町!T16+七飯町!T16+鹿部町!T16+森町!T16+八雲町!T16+長万部町!T16</f>
        <v>72</v>
      </c>
      <c r="U16" s="19">
        <f>+函館市!U16+北斗市!U16+松前町!U16+福島町!U16+知内町!U16+木古内町!U16+七飯町!U16+鹿部町!U16+森町!U16+八雲町!U16+長万部町!U16</f>
        <v>904</v>
      </c>
      <c r="V16" s="40">
        <f>+函館市!V16+北斗市!V16+松前町!V16+福島町!V16+知内町!V16+木古内町!V16+七飯町!V16+鹿部町!V16+森町!V16+八雲町!V16+長万部町!V16</f>
        <v>35941</v>
      </c>
    </row>
    <row r="17" spans="1:22" ht="18" customHeight="1" x14ac:dyDescent="0.15">
      <c r="A17" s="173" t="s">
        <v>6</v>
      </c>
      <c r="B17" s="4" t="s">
        <v>13</v>
      </c>
      <c r="C17" s="11">
        <f>+函館市!C17+北斗市!C17+松前町!C17+福島町!C17+知内町!C17+木古内町!C17+七飯町!C17+鹿部町!C17+森町!C17+八雲町!C17+長万部町!C17</f>
        <v>6076</v>
      </c>
      <c r="D17" s="12">
        <f>+函館市!D17+北斗市!D17+松前町!D17+福島町!D17+知内町!D17+木古内町!D17+七飯町!D17+鹿部町!D17+森町!D17+八雲町!D17+長万部町!D17</f>
        <v>1627</v>
      </c>
      <c r="E17" s="12">
        <f>+函館市!E17+北斗市!E17+松前町!E17+福島町!E17+知内町!E17+木古内町!E17+七飯町!E17+鹿部町!E17+森町!E17+八雲町!E17+長万部町!E17</f>
        <v>18079</v>
      </c>
      <c r="F17" s="12">
        <f>+函館市!F17+北斗市!F17+松前町!F17+福島町!F17+知内町!F17+木古内町!F17+七飯町!F17+鹿部町!F17+森町!F17+八雲町!F17+長万部町!F17</f>
        <v>1315</v>
      </c>
      <c r="G17" s="12">
        <f>+函館市!G17+北斗市!G17+松前町!G17+福島町!G17+知内町!G17+木古内町!G17+七飯町!G17+鹿部町!G17+森町!G17+八雲町!G17+長万部町!G17</f>
        <v>741</v>
      </c>
      <c r="H17" s="12">
        <f>+函館市!H17+北斗市!H17+松前町!H17+福島町!H17+知内町!H17+木古内町!H17+七飯町!H17+鹿部町!H17+森町!H17+八雲町!H17+長万部町!H17</f>
        <v>194</v>
      </c>
      <c r="I17" s="12">
        <f>+函館市!I17+北斗市!I17+松前町!I17+福島町!I17+知内町!I17+木古内町!I17+七飯町!I17+鹿部町!I17+森町!I17+八雲町!I17+長万部町!I17</f>
        <v>312</v>
      </c>
      <c r="J17" s="12">
        <f>+函館市!J17+北斗市!J17+松前町!J17+福島町!J17+知内町!J17+木古内町!J17+七飯町!J17+鹿部町!J17+森町!J17+八雲町!J17+長万部町!J17</f>
        <v>5</v>
      </c>
      <c r="K17" s="12">
        <f>+函館市!K17+北斗市!K17+松前町!K17+福島町!K17+知内町!K17+木古内町!K17+七飯町!K17+鹿部町!K17+森町!K17+八雲町!K17+長万部町!K17</f>
        <v>60</v>
      </c>
      <c r="L17" s="12">
        <f>+函館市!L17+北斗市!L17+松前町!L17+福島町!L17+知内町!L17+木古内町!L17+七飯町!L17+鹿部町!L17+森町!L17+八雲町!L17+長万部町!L17</f>
        <v>5</v>
      </c>
      <c r="M17" s="12">
        <f>+函館市!M17+北斗市!M17+松前町!M17+福島町!M17+知内町!M17+木古内町!M17+七飯町!M17+鹿部町!M17+森町!M17+八雲町!M17+長万部町!M17</f>
        <v>0</v>
      </c>
      <c r="N17" s="12">
        <f>+函館市!N17+北斗市!N17+松前町!N17+福島町!N17+知内町!N17+木古内町!N17+七飯町!N17+鹿部町!N17+森町!N17+八雲町!N17+長万部町!N17</f>
        <v>16</v>
      </c>
      <c r="O17" s="12">
        <f>+函館市!O17+北斗市!O17+松前町!O17+福島町!O17+知内町!O17+木古内町!O17+七飯町!O17+鹿部町!O17+森町!O17+八雲町!O17+長万部町!O17</f>
        <v>35</v>
      </c>
      <c r="P17" s="12">
        <f>+函館市!P17+北斗市!P17+松前町!P17+福島町!P17+知内町!P17+木古内町!P17+七飯町!P17+鹿部町!P17+森町!P17+八雲町!P17+長万部町!P17</f>
        <v>21</v>
      </c>
      <c r="Q17" s="12">
        <f>+函館市!Q17+北斗市!Q17+松前町!Q17+福島町!Q17+知内町!Q17+木古内町!Q17+七飯町!Q17+鹿部町!Q17+森町!Q17+八雲町!Q17+長万部町!Q17</f>
        <v>15</v>
      </c>
      <c r="R17" s="12">
        <f>+函館市!R17+北斗市!R17+松前町!R17+福島町!R17+知内町!R17+木古内町!R17+七飯町!R17+鹿部町!R17+森町!R17+八雲町!R17+長万部町!R17</f>
        <v>334</v>
      </c>
      <c r="S17" s="12">
        <f>+函館市!S17+北斗市!S17+松前町!S17+福島町!S17+知内町!S17+木古内町!S17+七飯町!S17+鹿部町!S17+森町!S17+八雲町!S17+長万部町!S17</f>
        <v>66</v>
      </c>
      <c r="T17" s="12">
        <f>+函館市!T17+北斗市!T17+松前町!T17+福島町!T17+知内町!T17+木古内町!T17+七飯町!T17+鹿部町!T17+森町!T17+八雲町!T17+長万部町!T17</f>
        <v>107</v>
      </c>
      <c r="U17" s="13">
        <f>+函館市!U17+北斗市!U17+松前町!U17+福島町!U17+知内町!U17+木古内町!U17+七飯町!U17+鹿部町!U17+森町!U17+八雲町!U17+長万部町!U17</f>
        <v>545</v>
      </c>
      <c r="V17" s="39">
        <f>+函館市!V17+北斗市!V17+松前町!V17+福島町!V17+知内町!V17+木古内町!V17+七飯町!V17+鹿部町!V17+森町!V17+八雲町!V17+長万部町!V17</f>
        <v>29553</v>
      </c>
    </row>
    <row r="18" spans="1:22" ht="18" customHeight="1" x14ac:dyDescent="0.15">
      <c r="A18" s="172"/>
      <c r="B18" s="5" t="s">
        <v>14</v>
      </c>
      <c r="C18" s="14">
        <f>+函館市!C18+北斗市!C18+松前町!C18+福島町!C18+知内町!C18+木古内町!C18+七飯町!C18+鹿部町!C18+森町!C18+八雲町!C18+長万部町!C18</f>
        <v>6331</v>
      </c>
      <c r="D18" s="15">
        <f>+函館市!D18+北斗市!D18+松前町!D18+福島町!D18+知内町!D18+木古内町!D18+七飯町!D18+鹿部町!D18+森町!D18+八雲町!D18+長万部町!D18</f>
        <v>1645</v>
      </c>
      <c r="E18" s="15">
        <f>+函館市!E18+北斗市!E18+松前町!E18+福島町!E18+知内町!E18+木古内町!E18+七飯町!E18+鹿部町!E18+森町!E18+八雲町!E18+長万部町!E18</f>
        <v>18203</v>
      </c>
      <c r="F18" s="15">
        <f>+函館市!F18+北斗市!F18+松前町!F18+福島町!F18+知内町!F18+木古内町!F18+七飯町!F18+鹿部町!F18+森町!F18+八雲町!F18+長万部町!F18</f>
        <v>1334</v>
      </c>
      <c r="G18" s="15">
        <f>+函館市!G18+北斗市!G18+松前町!G18+福島町!G18+知内町!G18+木古内町!G18+七飯町!G18+鹿部町!G18+森町!G18+八雲町!G18+長万部町!G18</f>
        <v>779</v>
      </c>
      <c r="H18" s="15">
        <f>+函館市!H18+北斗市!H18+松前町!H18+福島町!H18+知内町!H18+木古内町!H18+七飯町!H18+鹿部町!H18+森町!H18+八雲町!H18+長万部町!H18</f>
        <v>205</v>
      </c>
      <c r="I18" s="15">
        <f>+函館市!I18+北斗市!I18+松前町!I18+福島町!I18+知内町!I18+木古内町!I18+七飯町!I18+鹿部町!I18+森町!I18+八雲町!I18+長万部町!I18</f>
        <v>328</v>
      </c>
      <c r="J18" s="15">
        <f>+函館市!J18+北斗市!J18+松前町!J18+福島町!J18+知内町!J18+木古内町!J18+七飯町!J18+鹿部町!J18+森町!J18+八雲町!J18+長万部町!J18</f>
        <v>5</v>
      </c>
      <c r="K18" s="15">
        <f>+函館市!K18+北斗市!K18+松前町!K18+福島町!K18+知内町!K18+木古内町!K18+七飯町!K18+鹿部町!K18+森町!K18+八雲町!K18+長万部町!K18</f>
        <v>60</v>
      </c>
      <c r="L18" s="15">
        <f>+函館市!L18+北斗市!L18+松前町!L18+福島町!L18+知内町!L18+木古内町!L18+七飯町!L18+鹿部町!L18+森町!L18+八雲町!L18+長万部町!L18</f>
        <v>5</v>
      </c>
      <c r="M18" s="15">
        <f>+函館市!M18+北斗市!M18+松前町!M18+福島町!M18+知内町!M18+木古内町!M18+七飯町!M18+鹿部町!M18+森町!M18+八雲町!M18+長万部町!M18</f>
        <v>0</v>
      </c>
      <c r="N18" s="15">
        <f>+函館市!N18+北斗市!N18+松前町!N18+福島町!N18+知内町!N18+木古内町!N18+七飯町!N18+鹿部町!N18+森町!N18+八雲町!N18+長万部町!N18</f>
        <v>16</v>
      </c>
      <c r="O18" s="15">
        <f>+函館市!O18+北斗市!O18+松前町!O18+福島町!O18+知内町!O18+木古内町!O18+七飯町!O18+鹿部町!O18+森町!O18+八雲町!O18+長万部町!O18</f>
        <v>37</v>
      </c>
      <c r="P18" s="15">
        <f>+函館市!P18+北斗市!P18+松前町!P18+福島町!P18+知内町!P18+木古内町!P18+七飯町!P18+鹿部町!P18+森町!P18+八雲町!P18+長万部町!P18</f>
        <v>21</v>
      </c>
      <c r="Q18" s="15">
        <f>+函館市!Q18+北斗市!Q18+松前町!Q18+福島町!Q18+知内町!Q18+木古内町!Q18+七飯町!Q18+鹿部町!Q18+森町!Q18+八雲町!Q18+長万部町!Q18</f>
        <v>24</v>
      </c>
      <c r="R18" s="15">
        <f>+函館市!R18+北斗市!R18+松前町!R18+福島町!R18+知内町!R18+木古内町!R18+七飯町!R18+鹿部町!R18+森町!R18+八雲町!R18+長万部町!R18</f>
        <v>363</v>
      </c>
      <c r="S18" s="15">
        <f>+函館市!S18+北斗市!S18+松前町!S18+福島町!S18+知内町!S18+木古内町!S18+七飯町!S18+鹿部町!S18+森町!S18+八雲町!S18+長万部町!S18</f>
        <v>66</v>
      </c>
      <c r="T18" s="15">
        <f>+函館市!T18+北斗市!T18+松前町!T18+福島町!T18+知内町!T18+木古内町!T18+七飯町!T18+鹿部町!T18+森町!T18+八雲町!T18+長万部町!T18</f>
        <v>135</v>
      </c>
      <c r="U18" s="16">
        <f>+函館市!U18+北斗市!U18+松前町!U18+福島町!U18+知内町!U18+木古内町!U18+七飯町!U18+鹿部町!U18+森町!U18+八雲町!U18+長万部町!U18</f>
        <v>563</v>
      </c>
      <c r="V18" s="41">
        <f>+函館市!V18+北斗市!V18+松前町!V18+福島町!V18+知内町!V18+木古内町!V18+七飯町!V18+鹿部町!V18+森町!V18+八雲町!V18+長万部町!V18</f>
        <v>30120</v>
      </c>
    </row>
    <row r="19" spans="1:22" ht="18" customHeight="1" x14ac:dyDescent="0.15">
      <c r="A19" s="175" t="s">
        <v>7</v>
      </c>
      <c r="B19" s="7" t="s">
        <v>13</v>
      </c>
      <c r="C19" s="20">
        <f>+函館市!C19+北斗市!C19+松前町!C19+福島町!C19+知内町!C19+木古内町!C19+七飯町!C19+鹿部町!C19+森町!C19+八雲町!C19+長万部町!C19</f>
        <v>9683</v>
      </c>
      <c r="D19" s="21">
        <f>+函館市!D19+北斗市!D19+松前町!D19+福島町!D19+知内町!D19+木古内町!D19+七飯町!D19+鹿部町!D19+森町!D19+八雲町!D19+長万部町!D19</f>
        <v>1659</v>
      </c>
      <c r="E19" s="21">
        <f>+函館市!E19+北斗市!E19+松前町!E19+福島町!E19+知内町!E19+木古内町!E19+七飯町!E19+鹿部町!E19+森町!E19+八雲町!E19+長万部町!E19</f>
        <v>23848</v>
      </c>
      <c r="F19" s="21">
        <f>+函館市!F19+北斗市!F19+松前町!F19+福島町!F19+知内町!F19+木古内町!F19+七飯町!F19+鹿部町!F19+森町!F19+八雲町!F19+長万部町!F19</f>
        <v>1042</v>
      </c>
      <c r="G19" s="21">
        <f>+函館市!G19+北斗市!G19+松前町!G19+福島町!G19+知内町!G19+木古内町!G19+七飯町!G19+鹿部町!G19+森町!G19+八雲町!G19+長万部町!G19</f>
        <v>1071</v>
      </c>
      <c r="H19" s="21">
        <f>+函館市!H19+北斗市!H19+松前町!H19+福島町!H19+知内町!H19+木古内町!H19+七飯町!H19+鹿部町!H19+森町!H19+八雲町!H19+長万部町!H19</f>
        <v>711</v>
      </c>
      <c r="I19" s="21">
        <f>+函館市!I19+北斗市!I19+松前町!I19+福島町!I19+知内町!I19+木古内町!I19+七飯町!I19+鹿部町!I19+森町!I19+八雲町!I19+長万部町!I19</f>
        <v>1448</v>
      </c>
      <c r="J19" s="21">
        <f>+函館市!J19+北斗市!J19+松前町!J19+福島町!J19+知内町!J19+木古内町!J19+七飯町!J19+鹿部町!J19+森町!J19+八雲町!J19+長万部町!J19</f>
        <v>4</v>
      </c>
      <c r="K19" s="21">
        <f>+函館市!K19+北斗市!K19+松前町!K19+福島町!K19+知内町!K19+木古内町!K19+七飯町!K19+鹿部町!K19+森町!K19+八雲町!K19+長万部町!K19</f>
        <v>117</v>
      </c>
      <c r="L19" s="21">
        <f>+函館市!L19+北斗市!L19+松前町!L19+福島町!L19+知内町!L19+木古内町!L19+七飯町!L19+鹿部町!L19+森町!L19+八雲町!L19+長万部町!L19</f>
        <v>47</v>
      </c>
      <c r="M19" s="21">
        <f>+函館市!M19+北斗市!M19+松前町!M19+福島町!M19+知内町!M19+木古内町!M19+七飯町!M19+鹿部町!M19+森町!M19+八雲町!M19+長万部町!M19</f>
        <v>3</v>
      </c>
      <c r="N19" s="21">
        <f>+函館市!N19+北斗市!N19+松前町!N19+福島町!N19+知内町!N19+木古内町!N19+七飯町!N19+鹿部町!N19+森町!N19+八雲町!N19+長万部町!N19</f>
        <v>20</v>
      </c>
      <c r="O19" s="21">
        <f>+函館市!O19+北斗市!O19+松前町!O19+福島町!O19+知内町!O19+木古内町!O19+七飯町!O19+鹿部町!O19+森町!O19+八雲町!O19+長万部町!O19</f>
        <v>90</v>
      </c>
      <c r="P19" s="21">
        <f>+函館市!P19+北斗市!P19+松前町!P19+福島町!P19+知内町!P19+木古内町!P19+七飯町!P19+鹿部町!P19+森町!P19+八雲町!P19+長万部町!P19</f>
        <v>49</v>
      </c>
      <c r="Q19" s="21">
        <f>+函館市!Q19+北斗市!Q19+松前町!Q19+福島町!Q19+知内町!Q19+木古内町!Q19+七飯町!Q19+鹿部町!Q19+森町!Q19+八雲町!Q19+長万部町!Q19</f>
        <v>20</v>
      </c>
      <c r="R19" s="21">
        <f>+函館市!R19+北斗市!R19+松前町!R19+福島町!R19+知内町!R19+木古内町!R19+七飯町!R19+鹿部町!R19+森町!R19+八雲町!R19+長万部町!R19</f>
        <v>486</v>
      </c>
      <c r="S19" s="21">
        <f>+函館市!S19+北斗市!S19+松前町!S19+福島町!S19+知内町!S19+木古内町!S19+七飯町!S19+鹿部町!S19+森町!S19+八雲町!S19+長万部町!S19</f>
        <v>102</v>
      </c>
      <c r="T19" s="21">
        <f>+函館市!T19+北斗市!T19+松前町!T19+福島町!T19+知内町!T19+木古内町!T19+七飯町!T19+鹿部町!T19+森町!T19+八雲町!T19+長万部町!T19</f>
        <v>180</v>
      </c>
      <c r="U19" s="22">
        <f>+函館市!U19+北斗市!U19+松前町!U19+福島町!U19+知内町!U19+木古内町!U19+七飯町!U19+鹿部町!U19+森町!U19+八雲町!U19+長万部町!U19</f>
        <v>409</v>
      </c>
      <c r="V19" s="42">
        <f>+函館市!V19+北斗市!V19+松前町!V19+福島町!V19+知内町!V19+木古内町!V19+七飯町!V19+鹿部町!V19+森町!V19+八雲町!V19+長万部町!V19</f>
        <v>40989</v>
      </c>
    </row>
    <row r="20" spans="1:22" ht="18" customHeight="1" x14ac:dyDescent="0.15">
      <c r="A20" s="176"/>
      <c r="B20" s="6" t="s">
        <v>14</v>
      </c>
      <c r="C20" s="17">
        <f>+函館市!C20+北斗市!C20+松前町!C20+福島町!C20+知内町!C20+木古内町!C20+七飯町!C20+鹿部町!C20+森町!C20+八雲町!C20+長万部町!C20</f>
        <v>10096</v>
      </c>
      <c r="D20" s="18">
        <f>+函館市!D20+北斗市!D20+松前町!D20+福島町!D20+知内町!D20+木古内町!D20+七飯町!D20+鹿部町!D20+森町!D20+八雲町!D20+長万部町!D20</f>
        <v>1763</v>
      </c>
      <c r="E20" s="18">
        <f>+函館市!E20+北斗市!E20+松前町!E20+福島町!E20+知内町!E20+木古内町!E20+七飯町!E20+鹿部町!E20+森町!E20+八雲町!E20+長万部町!E20</f>
        <v>25130</v>
      </c>
      <c r="F20" s="18">
        <f>+函館市!F20+北斗市!F20+松前町!F20+福島町!F20+知内町!F20+木古内町!F20+七飯町!F20+鹿部町!F20+森町!F20+八雲町!F20+長万部町!F20</f>
        <v>1121</v>
      </c>
      <c r="G20" s="18">
        <f>+函館市!G20+北斗市!G20+松前町!G20+福島町!G20+知内町!G20+木古内町!G20+七飯町!G20+鹿部町!G20+森町!G20+八雲町!G20+長万部町!G20</f>
        <v>1138</v>
      </c>
      <c r="H20" s="18">
        <f>+函館市!H20+北斗市!H20+松前町!H20+福島町!H20+知内町!H20+木古内町!H20+七飯町!H20+鹿部町!H20+森町!H20+八雲町!H20+長万部町!H20</f>
        <v>786</v>
      </c>
      <c r="I20" s="18">
        <f>+函館市!I20+北斗市!I20+松前町!I20+福島町!I20+知内町!I20+木古内町!I20+七飯町!I20+鹿部町!I20+森町!I20+八雲町!I20+長万部町!I20</f>
        <v>1571</v>
      </c>
      <c r="J20" s="18">
        <f>+函館市!J20+北斗市!J20+松前町!J20+福島町!J20+知内町!J20+木古内町!J20+七飯町!J20+鹿部町!J20+森町!J20+八雲町!J20+長万部町!J20</f>
        <v>4</v>
      </c>
      <c r="K20" s="18">
        <f>+函館市!K20+北斗市!K20+松前町!K20+福島町!K20+知内町!K20+木古内町!K20+七飯町!K20+鹿部町!K20+森町!K20+八雲町!K20+長万部町!K20</f>
        <v>117</v>
      </c>
      <c r="L20" s="18">
        <f>+函館市!L20+北斗市!L20+松前町!L20+福島町!L20+知内町!L20+木古内町!L20+七飯町!L20+鹿部町!L20+森町!L20+八雲町!L20+長万部町!L20</f>
        <v>54</v>
      </c>
      <c r="M20" s="18">
        <f>+函館市!M20+北斗市!M20+松前町!M20+福島町!M20+知内町!M20+木古内町!M20+七飯町!M20+鹿部町!M20+森町!M20+八雲町!M20+長万部町!M20</f>
        <v>4</v>
      </c>
      <c r="N20" s="18">
        <f>+函館市!N20+北斗市!N20+松前町!N20+福島町!N20+知内町!N20+木古内町!N20+七飯町!N20+鹿部町!N20+森町!N20+八雲町!N20+長万部町!N20</f>
        <v>20</v>
      </c>
      <c r="O20" s="18">
        <f>+函館市!O20+北斗市!O20+松前町!O20+福島町!O20+知内町!O20+木古内町!O20+七飯町!O20+鹿部町!O20+森町!O20+八雲町!O20+長万部町!O20</f>
        <v>108</v>
      </c>
      <c r="P20" s="18">
        <f>+函館市!P20+北斗市!P20+松前町!P20+福島町!P20+知内町!P20+木古内町!P20+七飯町!P20+鹿部町!P20+森町!P20+八雲町!P20+長万部町!P20</f>
        <v>50</v>
      </c>
      <c r="Q20" s="18">
        <f>+函館市!Q20+北斗市!Q20+松前町!Q20+福島町!Q20+知内町!Q20+木古内町!Q20+七飯町!Q20+鹿部町!Q20+森町!Q20+八雲町!Q20+長万部町!Q20</f>
        <v>22</v>
      </c>
      <c r="R20" s="18">
        <f>+函館市!R20+北斗市!R20+松前町!R20+福島町!R20+知内町!R20+木古内町!R20+七飯町!R20+鹿部町!R20+森町!R20+八雲町!R20+長万部町!R20</f>
        <v>528</v>
      </c>
      <c r="S20" s="18">
        <f>+函館市!S20+北斗市!S20+松前町!S20+福島町!S20+知内町!S20+木古内町!S20+七飯町!S20+鹿部町!S20+森町!S20+八雲町!S20+長万部町!S20</f>
        <v>120</v>
      </c>
      <c r="T20" s="18">
        <f>+函館市!T20+北斗市!T20+松前町!T20+福島町!T20+知内町!T20+木古内町!T20+七飯町!T20+鹿部町!T20+森町!T20+八雲町!T20+長万部町!T20</f>
        <v>197</v>
      </c>
      <c r="U20" s="19">
        <f>+函館市!U20+北斗市!U20+松前町!U20+福島町!U20+知内町!U20+木古内町!U20+七飯町!U20+鹿部町!U20+森町!U20+八雲町!U20+長万部町!U20</f>
        <v>489</v>
      </c>
      <c r="V20" s="40">
        <f>+函館市!V20+北斗市!V20+松前町!V20+福島町!V20+知内町!V20+木古内町!V20+七飯町!V20+鹿部町!V20+森町!V20+八雲町!V20+長万部町!V20</f>
        <v>43318</v>
      </c>
    </row>
    <row r="21" spans="1:22" ht="18" customHeight="1" x14ac:dyDescent="0.15">
      <c r="A21" s="173" t="s">
        <v>8</v>
      </c>
      <c r="B21" s="4" t="s">
        <v>13</v>
      </c>
      <c r="C21" s="11">
        <f>+函館市!C21+北斗市!C21+松前町!C21+福島町!C21+知内町!C21+木古内町!C21+七飯町!C21+鹿部町!C21+森町!C21+八雲町!C21+長万部町!C21</f>
        <v>8975</v>
      </c>
      <c r="D21" s="12">
        <f>+函館市!D21+北斗市!D21+松前町!D21+福島町!D21+知内町!D21+木古内町!D21+七飯町!D21+鹿部町!D21+森町!D21+八雲町!D21+長万部町!D21</f>
        <v>1374</v>
      </c>
      <c r="E21" s="12">
        <f>+函館市!E21+北斗市!E21+松前町!E21+福島町!E21+知内町!E21+木古内町!E21+七飯町!E21+鹿部町!E21+森町!E21+八雲町!E21+長万部町!E21</f>
        <v>20402</v>
      </c>
      <c r="F21" s="12">
        <f>+函館市!F21+北斗市!F21+松前町!F21+福島町!F21+知内町!F21+木古内町!F21+七飯町!F21+鹿部町!F21+森町!F21+八雲町!F21+長万部町!F21</f>
        <v>777</v>
      </c>
      <c r="G21" s="12">
        <f>+函館市!G21+北斗市!G21+松前町!G21+福島町!G21+知内町!G21+木古内町!G21+七飯町!G21+鹿部町!G21+森町!G21+八雲町!G21+長万部町!G21</f>
        <v>999</v>
      </c>
      <c r="H21" s="12">
        <f>+函館市!H21+北斗市!H21+松前町!H21+福島町!H21+知内町!H21+木古内町!H21+七飯町!H21+鹿部町!H21+森町!H21+八雲町!H21+長万部町!H21</f>
        <v>1540</v>
      </c>
      <c r="I21" s="12">
        <f>+函館市!I21+北斗市!I21+松前町!I21+福島町!I21+知内町!I21+木古内町!I21+七飯町!I21+鹿部町!I21+森町!I21+八雲町!I21+長万部町!I21</f>
        <v>577</v>
      </c>
      <c r="J21" s="12">
        <f>+函館市!J21+北斗市!J21+松前町!J21+福島町!J21+知内町!J21+木古内町!J21+七飯町!J21+鹿部町!J21+森町!J21+八雲町!J21+長万部町!J21</f>
        <v>19</v>
      </c>
      <c r="K21" s="12">
        <f>+函館市!K21+北斗市!K21+松前町!K21+福島町!K21+知内町!K21+木古内町!K21+七飯町!K21+鹿部町!K21+森町!K21+八雲町!K21+長万部町!K21</f>
        <v>106</v>
      </c>
      <c r="L21" s="12">
        <f>+函館市!L21+北斗市!L21+松前町!L21+福島町!L21+知内町!L21+木古内町!L21+七飯町!L21+鹿部町!L21+森町!L21+八雲町!L21+長万部町!L21</f>
        <v>21</v>
      </c>
      <c r="M21" s="12">
        <f>+函館市!M21+北斗市!M21+松前町!M21+福島町!M21+知内町!M21+木古内町!M21+七飯町!M21+鹿部町!M21+森町!M21+八雲町!M21+長万部町!M21</f>
        <v>14</v>
      </c>
      <c r="N21" s="12">
        <f>+函館市!N21+北斗市!N21+松前町!N21+福島町!N21+知内町!N21+木古内町!N21+七飯町!N21+鹿部町!N21+森町!N21+八雲町!N21+長万部町!N21</f>
        <v>12</v>
      </c>
      <c r="O21" s="12">
        <f>+函館市!O21+北斗市!O21+松前町!O21+福島町!O21+知内町!O21+木古内町!O21+七飯町!O21+鹿部町!O21+森町!O21+八雲町!O21+長万部町!O21</f>
        <v>36</v>
      </c>
      <c r="P21" s="12">
        <f>+函館市!P21+北斗市!P21+松前町!P21+福島町!P21+知内町!P21+木古内町!P21+七飯町!P21+鹿部町!P21+森町!P21+八雲町!P21+長万部町!P21</f>
        <v>33</v>
      </c>
      <c r="Q21" s="12">
        <f>+函館市!Q21+北斗市!Q21+松前町!Q21+福島町!Q21+知内町!Q21+木古内町!Q21+七飯町!Q21+鹿部町!Q21+森町!Q21+八雲町!Q21+長万部町!Q21</f>
        <v>7</v>
      </c>
      <c r="R21" s="12">
        <f>+函館市!R21+北斗市!R21+松前町!R21+福島町!R21+知内町!R21+木古内町!R21+七飯町!R21+鹿部町!R21+森町!R21+八雲町!R21+長万部町!R21</f>
        <v>416</v>
      </c>
      <c r="S21" s="12">
        <f>+函館市!S21+北斗市!S21+松前町!S21+福島町!S21+知内町!S21+木古内町!S21+七飯町!S21+鹿部町!S21+森町!S21+八雲町!S21+長万部町!S21</f>
        <v>58</v>
      </c>
      <c r="T21" s="12">
        <f>+函館市!T21+北斗市!T21+松前町!T21+福島町!T21+知内町!T21+木古内町!T21+七飯町!T21+鹿部町!T21+森町!T21+八雲町!T21+長万部町!T21</f>
        <v>82</v>
      </c>
      <c r="U21" s="13">
        <f>+函館市!U21+北斗市!U21+松前町!U21+福島町!U21+知内町!U21+木古内町!U21+七飯町!U21+鹿部町!U21+森町!U21+八雲町!U21+長万部町!U21</f>
        <v>271</v>
      </c>
      <c r="V21" s="39">
        <f>+函館市!V21+北斗市!V21+松前町!V21+福島町!V21+知内町!V21+木古内町!V21+七飯町!V21+鹿部町!V21+森町!V21+八雲町!V21+長万部町!V21</f>
        <v>35719</v>
      </c>
    </row>
    <row r="22" spans="1:22" ht="18" customHeight="1" x14ac:dyDescent="0.15">
      <c r="A22" s="172"/>
      <c r="B22" s="5" t="s">
        <v>14</v>
      </c>
      <c r="C22" s="14">
        <f>+函館市!C22+北斗市!C22+松前町!C22+福島町!C22+知内町!C22+木古内町!C22+七飯町!C22+鹿部町!C22+森町!C22+八雲町!C22+長万部町!C22</f>
        <v>9314</v>
      </c>
      <c r="D22" s="15">
        <f>+函館市!D22+北斗市!D22+松前町!D22+福島町!D22+知内町!D22+木古内町!D22+七飯町!D22+鹿部町!D22+森町!D22+八雲町!D22+長万部町!D22</f>
        <v>1428</v>
      </c>
      <c r="E22" s="15">
        <f>+函館市!E22+北斗市!E22+松前町!E22+福島町!E22+知内町!E22+木古内町!E22+七飯町!E22+鹿部町!E22+森町!E22+八雲町!E22+長万部町!E22</f>
        <v>21458</v>
      </c>
      <c r="F22" s="15">
        <f>+函館市!F22+北斗市!F22+松前町!F22+福島町!F22+知内町!F22+木古内町!F22+七飯町!F22+鹿部町!F22+森町!F22+八雲町!F22+長万部町!F22</f>
        <v>830</v>
      </c>
      <c r="G22" s="15">
        <f>+函館市!G22+北斗市!G22+松前町!G22+福島町!G22+知内町!G22+木古内町!G22+七飯町!G22+鹿部町!G22+森町!G22+八雲町!G22+長万部町!G22</f>
        <v>1091</v>
      </c>
      <c r="H22" s="15">
        <f>+函館市!H22+北斗市!H22+松前町!H22+福島町!H22+知内町!H22+木古内町!H22+七飯町!H22+鹿部町!H22+森町!H22+八雲町!H22+長万部町!H22</f>
        <v>1669</v>
      </c>
      <c r="I22" s="15">
        <f>+函館市!I22+北斗市!I22+松前町!I22+福島町!I22+知内町!I22+木古内町!I22+七飯町!I22+鹿部町!I22+森町!I22+八雲町!I22+長万部町!I22</f>
        <v>637</v>
      </c>
      <c r="J22" s="15">
        <f>+函館市!J22+北斗市!J22+松前町!J22+福島町!J22+知内町!J22+木古内町!J22+七飯町!J22+鹿部町!J22+森町!J22+八雲町!J22+長万部町!J22</f>
        <v>30</v>
      </c>
      <c r="K22" s="15">
        <f>+函館市!K22+北斗市!K22+松前町!K22+福島町!K22+知内町!K22+木古内町!K22+七飯町!K22+鹿部町!K22+森町!K22+八雲町!K22+長万部町!K22</f>
        <v>139</v>
      </c>
      <c r="L22" s="15">
        <f>+函館市!L22+北斗市!L22+松前町!L22+福島町!L22+知内町!L22+木古内町!L22+七飯町!L22+鹿部町!L22+森町!L22+八雲町!L22+長万部町!L22</f>
        <v>21</v>
      </c>
      <c r="M22" s="15">
        <f>+函館市!M22+北斗市!M22+松前町!M22+福島町!M22+知内町!M22+木古内町!M22+七飯町!M22+鹿部町!M22+森町!M22+八雲町!M22+長万部町!M22</f>
        <v>14</v>
      </c>
      <c r="N22" s="15">
        <f>+函館市!N22+北斗市!N22+松前町!N22+福島町!N22+知内町!N22+木古内町!N22+七飯町!N22+鹿部町!N22+森町!N22+八雲町!N22+長万部町!N22</f>
        <v>49</v>
      </c>
      <c r="O22" s="15">
        <f>+函館市!O22+北斗市!O22+松前町!O22+福島町!O22+知内町!O22+木古内町!O22+七飯町!O22+鹿部町!O22+森町!O22+八雲町!O22+長万部町!O22</f>
        <v>36</v>
      </c>
      <c r="P22" s="15">
        <f>+函館市!P22+北斗市!P22+松前町!P22+福島町!P22+知内町!P22+木古内町!P22+七飯町!P22+鹿部町!P22+森町!P22+八雲町!P22+長万部町!P22</f>
        <v>37</v>
      </c>
      <c r="Q22" s="15">
        <f>+函館市!Q22+北斗市!Q22+松前町!Q22+福島町!Q22+知内町!Q22+木古内町!Q22+七飯町!Q22+鹿部町!Q22+森町!Q22+八雲町!Q22+長万部町!Q22</f>
        <v>7</v>
      </c>
      <c r="R22" s="15">
        <f>+函館市!R22+北斗市!R22+松前町!R22+福島町!R22+知内町!R22+木古内町!R22+七飯町!R22+鹿部町!R22+森町!R22+八雲町!R22+長万部町!R22</f>
        <v>797</v>
      </c>
      <c r="S22" s="15">
        <f>+函館市!S22+北斗市!S22+松前町!S22+福島町!S22+知内町!S22+木古内町!S22+七飯町!S22+鹿部町!S22+森町!S22+八雲町!S22+長万部町!S22</f>
        <v>72</v>
      </c>
      <c r="T22" s="15">
        <f>+函館市!T22+北斗市!T22+松前町!T22+福島町!T22+知内町!T22+木古内町!T22+七飯町!T22+鹿部町!T22+森町!T22+八雲町!T22+長万部町!T22</f>
        <v>112</v>
      </c>
      <c r="U22" s="16">
        <f>+函館市!U22+北斗市!U22+松前町!U22+福島町!U22+知内町!U22+木古内町!U22+七飯町!U22+鹿部町!U22+森町!U22+八雲町!U22+長万部町!U22</f>
        <v>444</v>
      </c>
      <c r="V22" s="41">
        <f>+函館市!V22+北斗市!V22+松前町!V22+福島町!V22+知内町!V22+木古内町!V22+七飯町!V22+鹿部町!V22+森町!V22+八雲町!V22+長万部町!V22</f>
        <v>38185</v>
      </c>
    </row>
    <row r="23" spans="1:22" ht="18" customHeight="1" x14ac:dyDescent="0.15">
      <c r="A23" s="175" t="s">
        <v>9</v>
      </c>
      <c r="B23" s="7" t="s">
        <v>13</v>
      </c>
      <c r="C23" s="20">
        <f>+函館市!C23+北斗市!C23+松前町!C23+福島町!C23+知内町!C23+木古内町!C23+七飯町!C23+鹿部町!C23+森町!C23+八雲町!C23+長万部町!C23</f>
        <v>12904</v>
      </c>
      <c r="D23" s="21">
        <f>+函館市!D23+北斗市!D23+松前町!D23+福島町!D23+知内町!D23+木古内町!D23+七飯町!D23+鹿部町!D23+森町!D23+八雲町!D23+長万部町!D23</f>
        <v>1985</v>
      </c>
      <c r="E23" s="21">
        <f>+函館市!E23+北斗市!E23+松前町!E23+福島町!E23+知内町!E23+木古内町!E23+七飯町!E23+鹿部町!E23+森町!E23+八雲町!E23+長万部町!E23</f>
        <v>26879</v>
      </c>
      <c r="F23" s="21">
        <f>+函館市!F23+北斗市!F23+松前町!F23+福島町!F23+知内町!F23+木古内町!F23+七飯町!F23+鹿部町!F23+森町!F23+八雲町!F23+長万部町!F23</f>
        <v>1168</v>
      </c>
      <c r="G23" s="21">
        <f>+函館市!G23+北斗市!G23+松前町!G23+福島町!G23+知内町!G23+木古内町!G23+七飯町!G23+鹿部町!G23+森町!G23+八雲町!G23+長万部町!G23</f>
        <v>2752</v>
      </c>
      <c r="H23" s="21">
        <f>+函館市!H23+北斗市!H23+松前町!H23+福島町!H23+知内町!H23+木古内町!H23+七飯町!H23+鹿部町!H23+森町!H23+八雲町!H23+長万部町!H23</f>
        <v>2998</v>
      </c>
      <c r="I23" s="21">
        <f>+函館市!I23+北斗市!I23+松前町!I23+福島町!I23+知内町!I23+木古内町!I23+七飯町!I23+鹿部町!I23+森町!I23+八雲町!I23+長万部町!I23</f>
        <v>1599</v>
      </c>
      <c r="J23" s="21">
        <f>+函館市!J23+北斗市!J23+松前町!J23+福島町!J23+知内町!J23+木古内町!J23+七飯町!J23+鹿部町!J23+森町!J23+八雲町!J23+長万部町!J23</f>
        <v>38</v>
      </c>
      <c r="K23" s="21">
        <f>+函館市!K23+北斗市!K23+松前町!K23+福島町!K23+知内町!K23+木古内町!K23+七飯町!K23+鹿部町!K23+森町!K23+八雲町!K23+長万部町!K23</f>
        <v>1125</v>
      </c>
      <c r="L23" s="21">
        <f>+函館市!L23+北斗市!L23+松前町!L23+福島町!L23+知内町!L23+木古内町!L23+七飯町!L23+鹿部町!L23+森町!L23+八雲町!L23+長万部町!L23</f>
        <v>28</v>
      </c>
      <c r="M23" s="21">
        <f>+函館市!M23+北斗市!M23+松前町!M23+福島町!M23+知内町!M23+木古内町!M23+七飯町!M23+鹿部町!M23+森町!M23+八雲町!M23+長万部町!M23</f>
        <v>61</v>
      </c>
      <c r="N23" s="21">
        <f>+函館市!N23+北斗市!N23+松前町!N23+福島町!N23+知内町!N23+木古内町!N23+七飯町!N23+鹿部町!N23+森町!N23+八雲町!N23+長万部町!N23</f>
        <v>3</v>
      </c>
      <c r="O23" s="21">
        <f>+函館市!O23+北斗市!O23+松前町!O23+福島町!O23+知内町!O23+木古内町!O23+七飯町!O23+鹿部町!O23+森町!O23+八雲町!O23+長万部町!O23</f>
        <v>55</v>
      </c>
      <c r="P23" s="21">
        <f>+函館市!P23+北斗市!P23+松前町!P23+福島町!P23+知内町!P23+木古内町!P23+七飯町!P23+鹿部町!P23+森町!P23+八雲町!P23+長万部町!P23</f>
        <v>13</v>
      </c>
      <c r="Q23" s="21">
        <f>+函館市!Q23+北斗市!Q23+松前町!Q23+福島町!Q23+知内町!Q23+木古内町!Q23+七飯町!Q23+鹿部町!Q23+森町!Q23+八雲町!Q23+長万部町!Q23</f>
        <v>7</v>
      </c>
      <c r="R23" s="21">
        <f>+函館市!R23+北斗市!R23+松前町!R23+福島町!R23+知内町!R23+木古内町!R23+七飯町!R23+鹿部町!R23+森町!R23+八雲町!R23+長万部町!R23</f>
        <v>303</v>
      </c>
      <c r="S23" s="21">
        <f>+函館市!S23+北斗市!S23+松前町!S23+福島町!S23+知内町!S23+木古内町!S23+七飯町!S23+鹿部町!S23+森町!S23+八雲町!S23+長万部町!S23</f>
        <v>58</v>
      </c>
      <c r="T23" s="21">
        <f>+函館市!T23+北斗市!T23+松前町!T23+福島町!T23+知内町!T23+木古内町!T23+七飯町!T23+鹿部町!T23+森町!T23+八雲町!T23+長万部町!T23</f>
        <v>229</v>
      </c>
      <c r="U23" s="22">
        <f>+函館市!U23+北斗市!U23+松前町!U23+福島町!U23+知内町!U23+木古内町!U23+七飯町!U23+鹿部町!U23+森町!U23+八雲町!U23+長万部町!U23</f>
        <v>673</v>
      </c>
      <c r="V23" s="42">
        <f>+函館市!V23+北斗市!V23+松前町!V23+福島町!V23+知内町!V23+木古内町!V23+七飯町!V23+鹿部町!V23+森町!V23+八雲町!V23+長万部町!V23</f>
        <v>52878</v>
      </c>
    </row>
    <row r="24" spans="1:22" ht="18" customHeight="1" x14ac:dyDescent="0.15">
      <c r="A24" s="176"/>
      <c r="B24" s="6" t="s">
        <v>14</v>
      </c>
      <c r="C24" s="17">
        <f>+函館市!C24+北斗市!C24+松前町!C24+福島町!C24+知内町!C24+木古内町!C24+七飯町!C24+鹿部町!C24+森町!C24+八雲町!C24+長万部町!C24</f>
        <v>13533</v>
      </c>
      <c r="D24" s="18">
        <f>+函館市!D24+北斗市!D24+松前町!D24+福島町!D24+知内町!D24+木古内町!D24+七飯町!D24+鹿部町!D24+森町!D24+八雲町!D24+長万部町!D24</f>
        <v>2136</v>
      </c>
      <c r="E24" s="18">
        <f>+函館市!E24+北斗市!E24+松前町!E24+福島町!E24+知内町!E24+木古内町!E24+七飯町!E24+鹿部町!E24+森町!E24+八雲町!E24+長万部町!E24</f>
        <v>28333</v>
      </c>
      <c r="F24" s="18">
        <f>+函館市!F24+北斗市!F24+松前町!F24+福島町!F24+知内町!F24+木古内町!F24+七飯町!F24+鹿部町!F24+森町!F24+八雲町!F24+長万部町!F24</f>
        <v>1347</v>
      </c>
      <c r="G24" s="18">
        <f>+函館市!G24+北斗市!G24+松前町!G24+福島町!G24+知内町!G24+木古内町!G24+七飯町!G24+鹿部町!G24+森町!G24+八雲町!G24+長万部町!G24</f>
        <v>3129</v>
      </c>
      <c r="H24" s="18">
        <f>+函館市!H24+北斗市!H24+松前町!H24+福島町!H24+知内町!H24+木古内町!H24+七飯町!H24+鹿部町!H24+森町!H24+八雲町!H24+長万部町!H24</f>
        <v>3071</v>
      </c>
      <c r="I24" s="18">
        <f>+函館市!I24+北斗市!I24+松前町!I24+福島町!I24+知内町!I24+木古内町!I24+七飯町!I24+鹿部町!I24+森町!I24+八雲町!I24+長万部町!I24</f>
        <v>1680</v>
      </c>
      <c r="J24" s="18">
        <f>+函館市!J24+北斗市!J24+松前町!J24+福島町!J24+知内町!J24+木古内町!J24+七飯町!J24+鹿部町!J24+森町!J24+八雲町!J24+長万部町!J24</f>
        <v>40</v>
      </c>
      <c r="K24" s="18">
        <f>+函館市!K24+北斗市!K24+松前町!K24+福島町!K24+知内町!K24+木古内町!K24+七飯町!K24+鹿部町!K24+森町!K24+八雲町!K24+長万部町!K24</f>
        <v>1222</v>
      </c>
      <c r="L24" s="18">
        <f>+函館市!L24+北斗市!L24+松前町!L24+福島町!L24+知内町!L24+木古内町!L24+七飯町!L24+鹿部町!L24+森町!L24+八雲町!L24+長万部町!L24</f>
        <v>47</v>
      </c>
      <c r="M24" s="18">
        <f>+函館市!M24+北斗市!M24+松前町!M24+福島町!M24+知内町!M24+木古内町!M24+七飯町!M24+鹿部町!M24+森町!M24+八雲町!M24+長万部町!M24</f>
        <v>61</v>
      </c>
      <c r="N24" s="18">
        <f>+函館市!N24+北斗市!N24+松前町!N24+福島町!N24+知内町!N24+木古内町!N24+七飯町!N24+鹿部町!N24+森町!N24+八雲町!N24+長万部町!N24</f>
        <v>3</v>
      </c>
      <c r="O24" s="18">
        <f>+函館市!O24+北斗市!O24+松前町!O24+福島町!O24+知内町!O24+木古内町!O24+七飯町!O24+鹿部町!O24+森町!O24+八雲町!O24+長万部町!O24</f>
        <v>55</v>
      </c>
      <c r="P24" s="18">
        <f>+函館市!P24+北斗市!P24+松前町!P24+福島町!P24+知内町!P24+木古内町!P24+七飯町!P24+鹿部町!P24+森町!P24+八雲町!P24+長万部町!P24</f>
        <v>17</v>
      </c>
      <c r="Q24" s="18">
        <f>+函館市!Q24+北斗市!Q24+松前町!Q24+福島町!Q24+知内町!Q24+木古内町!Q24+七飯町!Q24+鹿部町!Q24+森町!Q24+八雲町!Q24+長万部町!Q24</f>
        <v>8</v>
      </c>
      <c r="R24" s="18">
        <f>+函館市!R24+北斗市!R24+松前町!R24+福島町!R24+知内町!R24+木古内町!R24+七飯町!R24+鹿部町!R24+森町!R24+八雲町!R24+長万部町!R24</f>
        <v>342</v>
      </c>
      <c r="S24" s="18">
        <f>+函館市!S24+北斗市!S24+松前町!S24+福島町!S24+知内町!S24+木古内町!S24+七飯町!S24+鹿部町!S24+森町!S24+八雲町!S24+長万部町!S24</f>
        <v>62</v>
      </c>
      <c r="T24" s="18">
        <f>+函館市!T24+北斗市!T24+松前町!T24+福島町!T24+知内町!T24+木古内町!T24+七飯町!T24+鹿部町!T24+森町!T24+八雲町!T24+長万部町!T24</f>
        <v>265</v>
      </c>
      <c r="U24" s="19">
        <f>+函館市!U24+北斗市!U24+松前町!U24+福島町!U24+知内町!U24+木古内町!U24+七飯町!U24+鹿部町!U24+森町!U24+八雲町!U24+長万部町!U24</f>
        <v>978</v>
      </c>
      <c r="V24" s="40">
        <f>+函館市!V24+北斗市!V24+松前町!V24+福島町!V24+知内町!V24+木古内町!V24+七飯町!V24+鹿部町!V24+森町!V24+八雲町!V24+長万部町!V24</f>
        <v>56329</v>
      </c>
    </row>
    <row r="25" spans="1:22" ht="18" customHeight="1" x14ac:dyDescent="0.15">
      <c r="A25" s="173" t="s">
        <v>10</v>
      </c>
      <c r="B25" s="4" t="s">
        <v>13</v>
      </c>
      <c r="C25" s="11">
        <f>+函館市!C25+北斗市!C25+松前町!C25+福島町!C25+知内町!C25+木古内町!C25+七飯町!C25+鹿部町!C25+森町!C25+八雲町!C25+長万部町!C25</f>
        <v>17412</v>
      </c>
      <c r="D25" s="12">
        <f>+函館市!D25+北斗市!D25+松前町!D25+福島町!D25+知内町!D25+木古内町!D25+七飯町!D25+鹿部町!D25+森町!D25+八雲町!D25+長万部町!D25</f>
        <v>2884</v>
      </c>
      <c r="E25" s="12">
        <f>+函館市!E25+北斗市!E25+松前町!E25+福島町!E25+知内町!E25+木古内町!E25+七飯町!E25+鹿部町!E25+森町!E25+八雲町!E25+長万部町!E25</f>
        <v>21159</v>
      </c>
      <c r="F25" s="12">
        <f>+函館市!F25+北斗市!F25+松前町!F25+福島町!F25+知内町!F25+木古内町!F25+七飯町!F25+鹿部町!F25+森町!F25+八雲町!F25+長万部町!F25</f>
        <v>1189</v>
      </c>
      <c r="G25" s="12">
        <f>+函館市!G25+北斗市!G25+松前町!G25+福島町!G25+知内町!G25+木古内町!G25+七飯町!G25+鹿部町!G25+森町!G25+八雲町!G25+長万部町!G25</f>
        <v>467</v>
      </c>
      <c r="H25" s="12">
        <f>+函館市!H25+北斗市!H25+松前町!H25+福島町!H25+知内町!H25+木古内町!H25+七飯町!H25+鹿部町!H25+森町!H25+八雲町!H25+長万部町!H25</f>
        <v>946</v>
      </c>
      <c r="I25" s="12">
        <f>+函館市!I25+北斗市!I25+松前町!I25+福島町!I25+知内町!I25+木古内町!I25+七飯町!I25+鹿部町!I25+森町!I25+八雲町!I25+長万部町!I25</f>
        <v>687</v>
      </c>
      <c r="J25" s="12">
        <f>+函館市!J25+北斗市!J25+松前町!J25+福島町!J25+知内町!J25+木古内町!J25+七飯町!J25+鹿部町!J25+森町!J25+八雲町!J25+長万部町!J25</f>
        <v>14</v>
      </c>
      <c r="K25" s="12">
        <f>+函館市!K25+北斗市!K25+松前町!K25+福島町!K25+知内町!K25+木古内町!K25+七飯町!K25+鹿部町!K25+森町!K25+八雲町!K25+長万部町!K25</f>
        <v>176</v>
      </c>
      <c r="L25" s="12">
        <f>+函館市!L25+北斗市!L25+松前町!L25+福島町!L25+知内町!L25+木古内町!L25+七飯町!L25+鹿部町!L25+森町!L25+八雲町!L25+長万部町!L25</f>
        <v>12</v>
      </c>
      <c r="M25" s="12">
        <f>+函館市!M25+北斗市!M25+松前町!M25+福島町!M25+知内町!M25+木古内町!M25+七飯町!M25+鹿部町!M25+森町!M25+八雲町!M25+長万部町!M25</f>
        <v>8</v>
      </c>
      <c r="N25" s="12">
        <f>+函館市!N25+北斗市!N25+松前町!N25+福島町!N25+知内町!N25+木古内町!N25+七飯町!N25+鹿部町!N25+森町!N25+八雲町!N25+長万部町!N25</f>
        <v>6</v>
      </c>
      <c r="O25" s="12">
        <f>+函館市!O25+北斗市!O25+松前町!O25+福島町!O25+知内町!O25+木古内町!O25+七飯町!O25+鹿部町!O25+森町!O25+八雲町!O25+長万部町!O25</f>
        <v>28</v>
      </c>
      <c r="P25" s="12">
        <f>+函館市!P25+北斗市!P25+松前町!P25+福島町!P25+知内町!P25+木古内町!P25+七飯町!P25+鹿部町!P25+森町!P25+八雲町!P25+長万部町!P25</f>
        <v>22</v>
      </c>
      <c r="Q25" s="12">
        <f>+函館市!Q25+北斗市!Q25+松前町!Q25+福島町!Q25+知内町!Q25+木古内町!Q25+七飯町!Q25+鹿部町!Q25+森町!Q25+八雲町!Q25+長万部町!Q25</f>
        <v>9</v>
      </c>
      <c r="R25" s="12">
        <f>+函館市!R25+北斗市!R25+松前町!R25+福島町!R25+知内町!R25+木古内町!R25+七飯町!R25+鹿部町!R25+森町!R25+八雲町!R25+長万部町!R25</f>
        <v>169</v>
      </c>
      <c r="S25" s="12">
        <f>+函館市!S25+北斗市!S25+松前町!S25+福島町!S25+知内町!S25+木古内町!S25+七飯町!S25+鹿部町!S25+森町!S25+八雲町!S25+長万部町!S25</f>
        <v>42</v>
      </c>
      <c r="T25" s="12">
        <f>+函館市!T25+北斗市!T25+松前町!T25+福島町!T25+知内町!T25+木古内町!T25+七飯町!T25+鹿部町!T25+森町!T25+八雲町!T25+長万部町!T25</f>
        <v>181</v>
      </c>
      <c r="U25" s="13">
        <f>+函館市!U25+北斗市!U25+松前町!U25+福島町!U25+知内町!U25+木古内町!U25+七飯町!U25+鹿部町!U25+森町!U25+八雲町!U25+長万部町!U25</f>
        <v>801</v>
      </c>
      <c r="V25" s="39">
        <f>+函館市!V25+北斗市!V25+松前町!V25+福島町!V25+知内町!V25+木古内町!V25+七飯町!V25+鹿部町!V25+森町!V25+八雲町!V25+長万部町!V25</f>
        <v>46212</v>
      </c>
    </row>
    <row r="26" spans="1:22" ht="18" customHeight="1" x14ac:dyDescent="0.15">
      <c r="A26" s="172"/>
      <c r="B26" s="5" t="s">
        <v>14</v>
      </c>
      <c r="C26" s="14">
        <f>+函館市!C26+北斗市!C26+松前町!C26+福島町!C26+知内町!C26+木古内町!C26+七飯町!C26+鹿部町!C26+森町!C26+八雲町!C26+長万部町!C26</f>
        <v>18062</v>
      </c>
      <c r="D26" s="15">
        <f>+函館市!D26+北斗市!D26+松前町!D26+福島町!D26+知内町!D26+木古内町!D26+七飯町!D26+鹿部町!D26+森町!D26+八雲町!D26+長万部町!D26</f>
        <v>3026</v>
      </c>
      <c r="E26" s="15">
        <f>+函館市!E26+北斗市!E26+松前町!E26+福島町!E26+知内町!E26+木古内町!E26+七飯町!E26+鹿部町!E26+森町!E26+八雲町!E26+長万部町!E26</f>
        <v>22739</v>
      </c>
      <c r="F26" s="15">
        <f>+函館市!F26+北斗市!F26+松前町!F26+福島町!F26+知内町!F26+木古内町!F26+七飯町!F26+鹿部町!F26+森町!F26+八雲町!F26+長万部町!F26</f>
        <v>1250</v>
      </c>
      <c r="G26" s="15">
        <f>+函館市!G26+北斗市!G26+松前町!G26+福島町!G26+知内町!G26+木古内町!G26+七飯町!G26+鹿部町!G26+森町!G26+八雲町!G26+長万部町!G26</f>
        <v>482</v>
      </c>
      <c r="H26" s="15">
        <f>+函館市!H26+北斗市!H26+松前町!H26+福島町!H26+知内町!H26+木古内町!H26+七飯町!H26+鹿部町!H26+森町!H26+八雲町!H26+長万部町!H26</f>
        <v>990</v>
      </c>
      <c r="I26" s="15">
        <f>+函館市!I26+北斗市!I26+松前町!I26+福島町!I26+知内町!I26+木古内町!I26+七飯町!I26+鹿部町!I26+森町!I26+八雲町!I26+長万部町!I26</f>
        <v>730</v>
      </c>
      <c r="J26" s="15">
        <f>+函館市!J26+北斗市!J26+松前町!J26+福島町!J26+知内町!J26+木古内町!J26+七飯町!J26+鹿部町!J26+森町!J26+八雲町!J26+長万部町!J26</f>
        <v>22</v>
      </c>
      <c r="K26" s="15">
        <f>+函館市!K26+北斗市!K26+松前町!K26+福島町!K26+知内町!K26+木古内町!K26+七飯町!K26+鹿部町!K26+森町!K26+八雲町!K26+長万部町!K26</f>
        <v>211</v>
      </c>
      <c r="L26" s="15">
        <f>+函館市!L26+北斗市!L26+松前町!L26+福島町!L26+知内町!L26+木古内町!L26+七飯町!L26+鹿部町!L26+森町!L26+八雲町!L26+長万部町!L26</f>
        <v>16</v>
      </c>
      <c r="M26" s="15">
        <f>+函館市!M26+北斗市!M26+松前町!M26+福島町!M26+知内町!M26+木古内町!M26+七飯町!M26+鹿部町!M26+森町!M26+八雲町!M26+長万部町!M26</f>
        <v>8</v>
      </c>
      <c r="N26" s="15">
        <f>+函館市!N26+北斗市!N26+松前町!N26+福島町!N26+知内町!N26+木古内町!N26+七飯町!N26+鹿部町!N26+森町!N26+八雲町!N26+長万部町!N26</f>
        <v>9</v>
      </c>
      <c r="O26" s="15">
        <f>+函館市!O26+北斗市!O26+松前町!O26+福島町!O26+知内町!O26+木古内町!O26+七飯町!O26+鹿部町!O26+森町!O26+八雲町!O26+長万部町!O26</f>
        <v>28</v>
      </c>
      <c r="P26" s="15">
        <f>+函館市!P26+北斗市!P26+松前町!P26+福島町!P26+知内町!P26+木古内町!P26+七飯町!P26+鹿部町!P26+森町!P26+八雲町!P26+長万部町!P26</f>
        <v>22</v>
      </c>
      <c r="Q26" s="15">
        <f>+函館市!Q26+北斗市!Q26+松前町!Q26+福島町!Q26+知内町!Q26+木古内町!Q26+七飯町!Q26+鹿部町!Q26+森町!Q26+八雲町!Q26+長万部町!Q26</f>
        <v>9</v>
      </c>
      <c r="R26" s="15">
        <f>+函館市!R26+北斗市!R26+松前町!R26+福島町!R26+知内町!R26+木古内町!R26+七飯町!R26+鹿部町!R26+森町!R26+八雲町!R26+長万部町!R26</f>
        <v>188</v>
      </c>
      <c r="S26" s="15">
        <f>+函館市!S26+北斗市!S26+松前町!S26+福島町!S26+知内町!S26+木古内町!S26+七飯町!S26+鹿部町!S26+森町!S26+八雲町!S26+長万部町!S26</f>
        <v>53</v>
      </c>
      <c r="T26" s="15">
        <f>+函館市!T26+北斗市!T26+松前町!T26+福島町!T26+知内町!T26+木古内町!T26+七飯町!T26+鹿部町!T26+森町!T26+八雲町!T26+長万部町!T26</f>
        <v>196</v>
      </c>
      <c r="U26" s="16">
        <f>+函館市!U26+北斗市!U26+松前町!U26+福島町!U26+知内町!U26+木古内町!U26+七飯町!U26+鹿部町!U26+森町!U26+八雲町!U26+長万部町!U26</f>
        <v>810</v>
      </c>
      <c r="V26" s="41">
        <f>+函館市!V26+北斗市!V26+松前町!V26+福島町!V26+知内町!V26+木古内町!V26+七飯町!V26+鹿部町!V26+森町!V26+八雲町!V26+長万部町!V26</f>
        <v>48851</v>
      </c>
    </row>
    <row r="27" spans="1:22" ht="18" customHeight="1" x14ac:dyDescent="0.15">
      <c r="A27" s="175" t="s">
        <v>11</v>
      </c>
      <c r="B27" s="7" t="s">
        <v>13</v>
      </c>
      <c r="C27" s="20">
        <f>+函館市!C27+北斗市!C27+松前町!C27+福島町!C27+知内町!C27+木古内町!C27+七飯町!C27+鹿部町!C27+森町!C27+八雲町!C27+長万部町!C27</f>
        <v>17612</v>
      </c>
      <c r="D27" s="21">
        <f>+函館市!D27+北斗市!D27+松前町!D27+福島町!D27+知内町!D27+木古内町!D27+七飯町!D27+鹿部町!D27+森町!D27+八雲町!D27+長万部町!D27</f>
        <v>2634</v>
      </c>
      <c r="E27" s="21">
        <f>+函館市!E27+北斗市!E27+松前町!E27+福島町!E27+知内町!E27+木古内町!E27+七飯町!E27+鹿部町!E27+森町!E27+八雲町!E27+長万部町!E27</f>
        <v>18644</v>
      </c>
      <c r="F27" s="21">
        <f>+函館市!F27+北斗市!F27+松前町!F27+福島町!F27+知内町!F27+木古内町!F27+七飯町!F27+鹿部町!F27+森町!F27+八雲町!F27+長万部町!F27</f>
        <v>1030</v>
      </c>
      <c r="G27" s="21">
        <f>+函館市!G27+北斗市!G27+松前町!G27+福島町!G27+知内町!G27+木古内町!G27+七飯町!G27+鹿部町!G27+森町!G27+八雲町!G27+長万部町!G27</f>
        <v>795</v>
      </c>
      <c r="H27" s="21">
        <f>+函館市!H27+北斗市!H27+松前町!H27+福島町!H27+知内町!H27+木古内町!H27+七飯町!H27+鹿部町!H27+森町!H27+八雲町!H27+長万部町!H27</f>
        <v>805</v>
      </c>
      <c r="I27" s="21">
        <f>+函館市!I27+北斗市!I27+松前町!I27+福島町!I27+知内町!I27+木古内町!I27+七飯町!I27+鹿部町!I27+森町!I27+八雲町!I27+長万部町!I27</f>
        <v>927</v>
      </c>
      <c r="J27" s="21">
        <f>+函館市!J27+北斗市!J27+松前町!J27+福島町!J27+知内町!J27+木古内町!J27+七飯町!J27+鹿部町!J27+森町!J27+八雲町!J27+長万部町!J27</f>
        <v>5</v>
      </c>
      <c r="K27" s="21">
        <f>+函館市!K27+北斗市!K27+松前町!K27+福島町!K27+知内町!K27+木古内町!K27+七飯町!K27+鹿部町!K27+森町!K27+八雲町!K27+長万部町!K27</f>
        <v>133</v>
      </c>
      <c r="L27" s="21">
        <f>+函館市!L27+北斗市!L27+松前町!L27+福島町!L27+知内町!L27+木古内町!L27+七飯町!L27+鹿部町!L27+森町!L27+八雲町!L27+長万部町!L27</f>
        <v>24</v>
      </c>
      <c r="M27" s="21">
        <f>+函館市!M27+北斗市!M27+松前町!M27+福島町!M27+知内町!M27+木古内町!M27+七飯町!M27+鹿部町!M27+森町!M27+八雲町!M27+長万部町!M27</f>
        <v>11</v>
      </c>
      <c r="N27" s="21">
        <f>+函館市!N27+北斗市!N27+松前町!N27+福島町!N27+知内町!N27+木古内町!N27+七飯町!N27+鹿部町!N27+森町!N27+八雲町!N27+長万部町!N27</f>
        <v>9</v>
      </c>
      <c r="O27" s="21">
        <f>+函館市!O27+北斗市!O27+松前町!O27+福島町!O27+知内町!O27+木古内町!O27+七飯町!O27+鹿部町!O27+森町!O27+八雲町!O27+長万部町!O27</f>
        <v>49</v>
      </c>
      <c r="P27" s="21">
        <f>+函館市!P27+北斗市!P27+松前町!P27+福島町!P27+知内町!P27+木古内町!P27+七飯町!P27+鹿部町!P27+森町!P27+八雲町!P27+長万部町!P27</f>
        <v>26</v>
      </c>
      <c r="Q27" s="21">
        <f>+函館市!Q27+北斗市!Q27+松前町!Q27+福島町!Q27+知内町!Q27+木古内町!Q27+七飯町!Q27+鹿部町!Q27+森町!Q27+八雲町!Q27+長万部町!Q27</f>
        <v>10</v>
      </c>
      <c r="R27" s="21">
        <f>+函館市!R27+北斗市!R27+松前町!R27+福島町!R27+知内町!R27+木古内町!R27+七飯町!R27+鹿部町!R27+森町!R27+八雲町!R27+長万部町!R27</f>
        <v>274</v>
      </c>
      <c r="S27" s="21">
        <f>+函館市!S27+北斗市!S27+松前町!S27+福島町!S27+知内町!S27+木古内町!S27+七飯町!S27+鹿部町!S27+森町!S27+八雲町!S27+長万部町!S27</f>
        <v>54</v>
      </c>
      <c r="T27" s="21">
        <f>+函館市!T27+北斗市!T27+松前町!T27+福島町!T27+知内町!T27+木古内町!T27+七飯町!T27+鹿部町!T27+森町!T27+八雲町!T27+長万部町!T27</f>
        <v>125</v>
      </c>
      <c r="U27" s="22">
        <f>+函館市!U27+北斗市!U27+松前町!U27+福島町!U27+知内町!U27+木古内町!U27+七飯町!U27+鹿部町!U27+森町!U27+八雲町!U27+長万部町!U27</f>
        <v>758</v>
      </c>
      <c r="V27" s="42">
        <f>+函館市!V27+北斗市!V27+松前町!V27+福島町!V27+知内町!V27+木古内町!V27+七飯町!V27+鹿部町!V27+森町!V27+八雲町!V27+長万部町!V27</f>
        <v>43925</v>
      </c>
    </row>
    <row r="28" spans="1:22" ht="18" customHeight="1" x14ac:dyDescent="0.15">
      <c r="A28" s="176"/>
      <c r="B28" s="6" t="s">
        <v>14</v>
      </c>
      <c r="C28" s="17">
        <f>+函館市!C28+北斗市!C28+松前町!C28+福島町!C28+知内町!C28+木古内町!C28+七飯町!C28+鹿部町!C28+森町!C28+八雲町!C28+長万部町!C28</f>
        <v>18744</v>
      </c>
      <c r="D28" s="18">
        <f>+函館市!D28+北斗市!D28+松前町!D28+福島町!D28+知内町!D28+木古内町!D28+七飯町!D28+鹿部町!D28+森町!D28+八雲町!D28+長万部町!D28</f>
        <v>2722</v>
      </c>
      <c r="E28" s="18">
        <f>+函館市!E28+北斗市!E28+松前町!E28+福島町!E28+知内町!E28+木古内町!E28+七飯町!E28+鹿部町!E28+森町!E28+八雲町!E28+長万部町!E28</f>
        <v>20050</v>
      </c>
      <c r="F28" s="18">
        <f>+函館市!F28+北斗市!F28+松前町!F28+福島町!F28+知内町!F28+木古内町!F28+七飯町!F28+鹿部町!F28+森町!F28+八雲町!F28+長万部町!F28</f>
        <v>1123</v>
      </c>
      <c r="G28" s="18">
        <f>+函館市!G28+北斗市!G28+松前町!G28+福島町!G28+知内町!G28+木古内町!G28+七飯町!G28+鹿部町!G28+森町!G28+八雲町!G28+長万部町!G28</f>
        <v>876</v>
      </c>
      <c r="H28" s="18">
        <f>+函館市!H28+北斗市!H28+松前町!H28+福島町!H28+知内町!H28+木古内町!H28+七飯町!H28+鹿部町!H28+森町!H28+八雲町!H28+長万部町!H28</f>
        <v>852</v>
      </c>
      <c r="I28" s="18">
        <f>+函館市!I28+北斗市!I28+松前町!I28+福島町!I28+知内町!I28+木古内町!I28+七飯町!I28+鹿部町!I28+森町!I28+八雲町!I28+長万部町!I28</f>
        <v>1000</v>
      </c>
      <c r="J28" s="18">
        <f>+函館市!J28+北斗市!J28+松前町!J28+福島町!J28+知内町!J28+木古内町!J28+七飯町!J28+鹿部町!J28+森町!J28+八雲町!J28+長万部町!J28</f>
        <v>10</v>
      </c>
      <c r="K28" s="18">
        <f>+函館市!K28+北斗市!K28+松前町!K28+福島町!K28+知内町!K28+木古内町!K28+七飯町!K28+鹿部町!K28+森町!K28+八雲町!K28+長万部町!K28</f>
        <v>133</v>
      </c>
      <c r="L28" s="18">
        <f>+函館市!L28+北斗市!L28+松前町!L28+福島町!L28+知内町!L28+木古内町!L28+七飯町!L28+鹿部町!L28+森町!L28+八雲町!L28+長万部町!L28</f>
        <v>25</v>
      </c>
      <c r="M28" s="18">
        <f>+函館市!M28+北斗市!M28+松前町!M28+福島町!M28+知内町!M28+木古内町!M28+七飯町!M28+鹿部町!M28+森町!M28+八雲町!M28+長万部町!M28</f>
        <v>11</v>
      </c>
      <c r="N28" s="18">
        <f>+函館市!N28+北斗市!N28+松前町!N28+福島町!N28+知内町!N28+木古内町!N28+七飯町!N28+鹿部町!N28+森町!N28+八雲町!N28+長万部町!N28</f>
        <v>9</v>
      </c>
      <c r="O28" s="18">
        <f>+函館市!O28+北斗市!O28+松前町!O28+福島町!O28+知内町!O28+木古内町!O28+七飯町!O28+鹿部町!O28+森町!O28+八雲町!O28+長万部町!O28</f>
        <v>56</v>
      </c>
      <c r="P28" s="18">
        <f>+函館市!P28+北斗市!P28+松前町!P28+福島町!P28+知内町!P28+木古内町!P28+七飯町!P28+鹿部町!P28+森町!P28+八雲町!P28+長万部町!P28</f>
        <v>31</v>
      </c>
      <c r="Q28" s="18">
        <f>+函館市!Q28+北斗市!Q28+松前町!Q28+福島町!Q28+知内町!Q28+木古内町!Q28+七飯町!Q28+鹿部町!Q28+森町!Q28+八雲町!Q28+長万部町!Q28</f>
        <v>12</v>
      </c>
      <c r="R28" s="18">
        <f>+函館市!R28+北斗市!R28+松前町!R28+福島町!R28+知内町!R28+木古内町!R28+七飯町!R28+鹿部町!R28+森町!R28+八雲町!R28+長万部町!R28</f>
        <v>317</v>
      </c>
      <c r="S28" s="18">
        <f>+函館市!S28+北斗市!S28+松前町!S28+福島町!S28+知内町!S28+木古内町!S28+七飯町!S28+鹿部町!S28+森町!S28+八雲町!S28+長万部町!S28</f>
        <v>58</v>
      </c>
      <c r="T28" s="18">
        <f>+函館市!T28+北斗市!T28+松前町!T28+福島町!T28+知内町!T28+木古内町!T28+七飯町!T28+鹿部町!T28+森町!T28+八雲町!T28+長万部町!T28</f>
        <v>209</v>
      </c>
      <c r="U28" s="19">
        <f>+函館市!U28+北斗市!U28+松前町!U28+福島町!U28+知内町!U28+木古内町!U28+七飯町!U28+鹿部町!U28+森町!U28+八雲町!U28+長万部町!U28</f>
        <v>837</v>
      </c>
      <c r="V28" s="40">
        <f>+函館市!V28+北斗市!V28+松前町!V28+福島町!V28+知内町!V28+木古内町!V28+七飯町!V28+鹿部町!V28+森町!V28+八雲町!V28+長万部町!V28</f>
        <v>47075</v>
      </c>
    </row>
    <row r="29" spans="1:22" ht="18" customHeight="1" x14ac:dyDescent="0.15">
      <c r="A29" s="173" t="s">
        <v>12</v>
      </c>
      <c r="B29" s="4" t="s">
        <v>13</v>
      </c>
      <c r="C29" s="11">
        <f>+函館市!C29+北斗市!C29+松前町!C29+福島町!C29+知内町!C29+木古内町!C29+七飯町!C29+鹿部町!C29+森町!C29+八雲町!C29+長万部町!C29</f>
        <v>7639</v>
      </c>
      <c r="D29" s="12">
        <f>+函館市!D29+北斗市!D29+松前町!D29+福島町!D29+知内町!D29+木古内町!D29+七飯町!D29+鹿部町!D29+森町!D29+八雲町!D29+長万部町!D29</f>
        <v>1594</v>
      </c>
      <c r="E29" s="12">
        <f>+函館市!E29+北斗市!E29+松前町!E29+福島町!E29+知内町!E29+木古内町!E29+七飯町!E29+鹿部町!E29+森町!E29+八雲町!E29+長万部町!E29</f>
        <v>16409</v>
      </c>
      <c r="F29" s="12">
        <f>+函館市!F29+北斗市!F29+松前町!F29+福島町!F29+知内町!F29+木古内町!F29+七飯町!F29+鹿部町!F29+森町!F29+八雲町!F29+長万部町!F29</f>
        <v>483</v>
      </c>
      <c r="G29" s="12">
        <f>+函館市!G29+北斗市!G29+松前町!G29+福島町!G29+知内町!G29+木古内町!G29+七飯町!G29+鹿部町!G29+森町!G29+八雲町!G29+長万部町!G29</f>
        <v>516</v>
      </c>
      <c r="H29" s="12">
        <f>+函館市!H29+北斗市!H29+松前町!H29+福島町!H29+知内町!H29+木古内町!H29+七飯町!H29+鹿部町!H29+森町!H29+八雲町!H29+長万部町!H29</f>
        <v>953</v>
      </c>
      <c r="I29" s="12">
        <f>+函館市!I29+北斗市!I29+松前町!I29+福島町!I29+知内町!I29+木古内町!I29+七飯町!I29+鹿部町!I29+森町!I29+八雲町!I29+長万部町!I29</f>
        <v>852</v>
      </c>
      <c r="J29" s="12">
        <f>+函館市!J29+北斗市!J29+松前町!J29+福島町!J29+知内町!J29+木古内町!J29+七飯町!J29+鹿部町!J29+森町!J29+八雲町!J29+長万部町!J29</f>
        <v>2</v>
      </c>
      <c r="K29" s="12">
        <f>+函館市!K29+北斗市!K29+松前町!K29+福島町!K29+知内町!K29+木古内町!K29+七飯町!K29+鹿部町!K29+森町!K29+八雲町!K29+長万部町!K29</f>
        <v>144</v>
      </c>
      <c r="L29" s="12">
        <f>+函館市!L29+北斗市!L29+松前町!L29+福島町!L29+知内町!L29+木古内町!L29+七飯町!L29+鹿部町!L29+森町!L29+八雲町!L29+長万部町!L29</f>
        <v>85</v>
      </c>
      <c r="M29" s="12">
        <f>+函館市!M29+北斗市!M29+松前町!M29+福島町!M29+知内町!M29+木古内町!M29+七飯町!M29+鹿部町!M29+森町!M29+八雲町!M29+長万部町!M29</f>
        <v>15</v>
      </c>
      <c r="N29" s="12">
        <f>+函館市!N29+北斗市!N29+松前町!N29+福島町!N29+知内町!N29+木古内町!N29+七飯町!N29+鹿部町!N29+森町!N29+八雲町!N29+長万部町!N29</f>
        <v>9</v>
      </c>
      <c r="O29" s="12">
        <f>+函館市!O29+北斗市!O29+松前町!O29+福島町!O29+知内町!O29+木古内町!O29+七飯町!O29+鹿部町!O29+森町!O29+八雲町!O29+長万部町!O29</f>
        <v>53</v>
      </c>
      <c r="P29" s="12">
        <f>+函館市!P29+北斗市!P29+松前町!P29+福島町!P29+知内町!P29+木古内町!P29+七飯町!P29+鹿部町!P29+森町!P29+八雲町!P29+長万部町!P29</f>
        <v>25</v>
      </c>
      <c r="Q29" s="12">
        <f>+函館市!Q29+北斗市!Q29+松前町!Q29+福島町!Q29+知内町!Q29+木古内町!Q29+七飯町!Q29+鹿部町!Q29+森町!Q29+八雲町!Q29+長万部町!Q29</f>
        <v>8</v>
      </c>
      <c r="R29" s="12">
        <f>+函館市!R29+北斗市!R29+松前町!R29+福島町!R29+知内町!R29+木古内町!R29+七飯町!R29+鹿部町!R29+森町!R29+八雲町!R29+長万部町!R29</f>
        <v>223</v>
      </c>
      <c r="S29" s="12">
        <f>+函館市!S29+北斗市!S29+松前町!S29+福島町!S29+知内町!S29+木古内町!S29+七飯町!S29+鹿部町!S29+森町!S29+八雲町!S29+長万部町!S29</f>
        <v>24</v>
      </c>
      <c r="T29" s="12">
        <f>+函館市!T29+北斗市!T29+松前町!T29+福島町!T29+知内町!T29+木古内町!T29+七飯町!T29+鹿部町!T29+森町!T29+八雲町!T29+長万部町!T29</f>
        <v>63</v>
      </c>
      <c r="U29" s="13">
        <f>+函館市!U29+北斗市!U29+松前町!U29+福島町!U29+知内町!U29+木古内町!U29+七飯町!U29+鹿部町!U29+森町!U29+八雲町!U29+長万部町!U29</f>
        <v>286</v>
      </c>
      <c r="V29" s="39">
        <f>+函館市!V29+北斗市!V29+松前町!V29+福島町!V29+知内町!V29+木古内町!V29+七飯町!V29+鹿部町!V29+森町!V29+八雲町!V29+長万部町!V29</f>
        <v>29383</v>
      </c>
    </row>
    <row r="30" spans="1:22" ht="18" customHeight="1" x14ac:dyDescent="0.15">
      <c r="A30" s="172"/>
      <c r="B30" s="5" t="s">
        <v>14</v>
      </c>
      <c r="C30" s="14">
        <f>+函館市!C30+北斗市!C30+松前町!C30+福島町!C30+知内町!C30+木古内町!C30+七飯町!C30+鹿部町!C30+森町!C30+八雲町!C30+長万部町!C30</f>
        <v>7912</v>
      </c>
      <c r="D30" s="15">
        <f>+函館市!D30+北斗市!D30+松前町!D30+福島町!D30+知内町!D30+木古内町!D30+七飯町!D30+鹿部町!D30+森町!D30+八雲町!D30+長万部町!D30</f>
        <v>1672</v>
      </c>
      <c r="E30" s="15">
        <f>+函館市!E30+北斗市!E30+松前町!E30+福島町!E30+知内町!E30+木古内町!E30+七飯町!E30+鹿部町!E30+森町!E30+八雲町!E30+長万部町!E30</f>
        <v>17512</v>
      </c>
      <c r="F30" s="15">
        <f>+函館市!F30+北斗市!F30+松前町!F30+福島町!F30+知内町!F30+木古内町!F30+七飯町!F30+鹿部町!F30+森町!F30+八雲町!F30+長万部町!F30</f>
        <v>539</v>
      </c>
      <c r="G30" s="15">
        <f>+函館市!G30+北斗市!G30+松前町!G30+福島町!G30+知内町!G30+木古内町!G30+七飯町!G30+鹿部町!G30+森町!G30+八雲町!G30+長万部町!G30</f>
        <v>553</v>
      </c>
      <c r="H30" s="15">
        <f>+函館市!H30+北斗市!H30+松前町!H30+福島町!H30+知内町!H30+木古内町!H30+七飯町!H30+鹿部町!H30+森町!H30+八雲町!H30+長万部町!H30</f>
        <v>989</v>
      </c>
      <c r="I30" s="15">
        <f>+函館市!I30+北斗市!I30+松前町!I30+福島町!I30+知内町!I30+木古内町!I30+七飯町!I30+鹿部町!I30+森町!I30+八雲町!I30+長万部町!I30</f>
        <v>928</v>
      </c>
      <c r="J30" s="15">
        <f>+函館市!J30+北斗市!J30+松前町!J30+福島町!J30+知内町!J30+木古内町!J30+七飯町!J30+鹿部町!J30+森町!J30+八雲町!J30+長万部町!J30</f>
        <v>3</v>
      </c>
      <c r="K30" s="15">
        <f>+函館市!K30+北斗市!K30+松前町!K30+福島町!K30+知内町!K30+木古内町!K30+七飯町!K30+鹿部町!K30+森町!K30+八雲町!K30+長万部町!K30</f>
        <v>155</v>
      </c>
      <c r="L30" s="15">
        <f>+函館市!L30+北斗市!L30+松前町!L30+福島町!L30+知内町!L30+木古内町!L30+七飯町!L30+鹿部町!L30+森町!L30+八雲町!L30+長万部町!L30</f>
        <v>95</v>
      </c>
      <c r="M30" s="15">
        <f>+函館市!M30+北斗市!M30+松前町!M30+福島町!M30+知内町!M30+木古内町!M30+七飯町!M30+鹿部町!M30+森町!M30+八雲町!M30+長万部町!M30</f>
        <v>17</v>
      </c>
      <c r="N30" s="15">
        <f>+函館市!N30+北斗市!N30+松前町!N30+福島町!N30+知内町!N30+木古内町!N30+七飯町!N30+鹿部町!N30+森町!N30+八雲町!N30+長万部町!N30</f>
        <v>9</v>
      </c>
      <c r="O30" s="15">
        <f>+函館市!O30+北斗市!O30+松前町!O30+福島町!O30+知内町!O30+木古内町!O30+七飯町!O30+鹿部町!O30+森町!O30+八雲町!O30+長万部町!O30</f>
        <v>54</v>
      </c>
      <c r="P30" s="15">
        <f>+函館市!P30+北斗市!P30+松前町!P30+福島町!P30+知内町!P30+木古内町!P30+七飯町!P30+鹿部町!P30+森町!P30+八雲町!P30+長万部町!P30</f>
        <v>29</v>
      </c>
      <c r="Q30" s="15">
        <f>+函館市!Q30+北斗市!Q30+松前町!Q30+福島町!Q30+知内町!Q30+木古内町!Q30+七飯町!Q30+鹿部町!Q30+森町!Q30+八雲町!Q30+長万部町!Q30</f>
        <v>8</v>
      </c>
      <c r="R30" s="15">
        <f>+函館市!R30+北斗市!R30+松前町!R30+福島町!R30+知内町!R30+木古内町!R30+七飯町!R30+鹿部町!R30+森町!R30+八雲町!R30+長万部町!R30</f>
        <v>250</v>
      </c>
      <c r="S30" s="15">
        <f>+函館市!S30+北斗市!S30+松前町!S30+福島町!S30+知内町!S30+木古内町!S30+七飯町!S30+鹿部町!S30+森町!S30+八雲町!S30+長万部町!S30</f>
        <v>35</v>
      </c>
      <c r="T30" s="15">
        <f>+函館市!T30+北斗市!T30+松前町!T30+福島町!T30+知内町!T30+木古内町!T30+七飯町!T30+鹿部町!T30+森町!T30+八雲町!T30+長万部町!T30</f>
        <v>63</v>
      </c>
      <c r="U30" s="16">
        <f>+函館市!U30+北斗市!U30+松前町!U30+福島町!U30+知内町!U30+木古内町!U30+七飯町!U30+鹿部町!U30+森町!U30+八雲町!U30+長万部町!U30</f>
        <v>368</v>
      </c>
      <c r="V30" s="41">
        <f>+函館市!V30+北斗市!V30+松前町!V30+福島町!V30+知内町!V30+木古内町!V30+七飯町!V30+鹿部町!V30+森町!V30+八雲町!V30+長万部町!V30</f>
        <v>31191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115972</v>
      </c>
      <c r="D31" s="12">
        <f t="shared" ref="D31:U31" si="0">+D7+D9+D11+D13+D15+D17+D19+D21+D23+D25+D27+D29</f>
        <v>23786</v>
      </c>
      <c r="E31" s="12">
        <f t="shared" si="0"/>
        <v>243066</v>
      </c>
      <c r="F31" s="12">
        <f t="shared" si="0"/>
        <v>14364</v>
      </c>
      <c r="G31" s="12">
        <f t="shared" si="0"/>
        <v>12689</v>
      </c>
      <c r="H31" s="12">
        <f t="shared" si="0"/>
        <v>10138</v>
      </c>
      <c r="I31" s="12">
        <f t="shared" si="0"/>
        <v>11728</v>
      </c>
      <c r="J31" s="12">
        <f t="shared" si="0"/>
        <v>154</v>
      </c>
      <c r="K31" s="12">
        <f t="shared" ref="K31:M31" si="1">+K7+K9+K11+K13+K15+K17+K19+K21+K23+K25+K27+K29</f>
        <v>4360</v>
      </c>
      <c r="L31" s="12">
        <f t="shared" si="1"/>
        <v>421</v>
      </c>
      <c r="M31" s="12">
        <f t="shared" si="1"/>
        <v>138</v>
      </c>
      <c r="N31" s="12">
        <f t="shared" si="0"/>
        <v>121</v>
      </c>
      <c r="O31" s="12">
        <f t="shared" si="0"/>
        <v>655</v>
      </c>
      <c r="P31" s="12">
        <f t="shared" si="0"/>
        <v>426</v>
      </c>
      <c r="Q31" s="12">
        <f t="shared" si="0"/>
        <v>204</v>
      </c>
      <c r="R31" s="12">
        <f t="shared" si="0"/>
        <v>4420</v>
      </c>
      <c r="S31" s="12">
        <f t="shared" si="0"/>
        <v>1410</v>
      </c>
      <c r="T31" s="12">
        <f t="shared" si="0"/>
        <v>1607</v>
      </c>
      <c r="U31" s="13">
        <f t="shared" si="0"/>
        <v>8026</v>
      </c>
      <c r="V31" s="39">
        <f>+函館市!V31+北斗市!V31+松前町!V31+福島町!V31+知内町!V31+木古内町!V31+七飯町!V31+鹿部町!V31+森町!V31+八雲町!V31+長万部町!V31</f>
        <v>453685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121579</v>
      </c>
      <c r="D32" s="15">
        <f t="shared" si="2"/>
        <v>24724</v>
      </c>
      <c r="E32" s="15">
        <f t="shared" si="2"/>
        <v>253604</v>
      </c>
      <c r="F32" s="15">
        <f t="shared" si="2"/>
        <v>15234</v>
      </c>
      <c r="G32" s="15">
        <f t="shared" si="2"/>
        <v>13725</v>
      </c>
      <c r="H32" s="15">
        <f t="shared" si="2"/>
        <v>10656</v>
      </c>
      <c r="I32" s="15">
        <f t="shared" si="2"/>
        <v>12707</v>
      </c>
      <c r="J32" s="15">
        <f t="shared" si="2"/>
        <v>229</v>
      </c>
      <c r="K32" s="15">
        <f t="shared" ref="K32:M32" si="3">+K8+K10+K12+K14+K16+K18+K20+K22+K24+K26+K28+K30</f>
        <v>4740</v>
      </c>
      <c r="L32" s="15">
        <f t="shared" si="3"/>
        <v>543</v>
      </c>
      <c r="M32" s="15">
        <f t="shared" si="3"/>
        <v>141</v>
      </c>
      <c r="N32" s="15">
        <f t="shared" si="2"/>
        <v>191</v>
      </c>
      <c r="O32" s="15">
        <f t="shared" si="2"/>
        <v>731</v>
      </c>
      <c r="P32" s="15">
        <f t="shared" si="2"/>
        <v>475</v>
      </c>
      <c r="Q32" s="15">
        <f t="shared" si="2"/>
        <v>274</v>
      </c>
      <c r="R32" s="15">
        <f t="shared" si="2"/>
        <v>5396</v>
      </c>
      <c r="S32" s="15">
        <f t="shared" si="2"/>
        <v>1502</v>
      </c>
      <c r="T32" s="15">
        <f t="shared" si="2"/>
        <v>1888</v>
      </c>
      <c r="U32" s="16">
        <f t="shared" si="2"/>
        <v>9549</v>
      </c>
      <c r="V32" s="41">
        <f>+函館市!V32+北斗市!V32+松前町!V32+福島町!V32+知内町!V32+木古内町!V32+七飯町!V32+鹿部町!V32+森町!V32+八雲町!V32+長万部町!V32</f>
        <v>477888</v>
      </c>
    </row>
    <row r="33" spans="1:22" ht="18" customHeight="1" x14ac:dyDescent="0.15">
      <c r="A33" s="177" t="s">
        <v>260</v>
      </c>
      <c r="B33" s="4" t="s">
        <v>13</v>
      </c>
      <c r="C33" s="11">
        <f>+函館市!C33+北斗市!C33+松前町!C33+福島町!C33+知内町!C33+木古内町!C33+七飯町!C33+鹿部町!C33+森町!C33+八雲町!C33+長万部町!C33</f>
        <v>57839</v>
      </c>
      <c r="D33" s="12">
        <f>+函館市!D33+北斗市!D33+松前町!D33+福島町!D33+知内町!D33+木古内町!D33+七飯町!D33+鹿部町!D33+森町!D33+八雲町!D33+長万部町!D33</f>
        <v>14344</v>
      </c>
      <c r="E33" s="12">
        <f>+函館市!E33+北斗市!E33+松前町!E33+福島町!E33+知内町!E33+木古内町!E33+七飯町!E33+鹿部町!E33+森町!E33+八雲町!E33+長万部町!E33</f>
        <v>238542</v>
      </c>
      <c r="F33" s="12">
        <f>+函館市!F33+北斗市!F33+松前町!F33+福島町!F33+知内町!F33+木古内町!F33+七飯町!F33+鹿部町!F33+森町!F33+八雲町!F33+長万部町!F33</f>
        <v>13469</v>
      </c>
      <c r="G33" s="12">
        <f>+函館市!G33+北斗市!G33+松前町!G33+福島町!G33+知内町!G33+木古内町!G33+七飯町!G33+鹿部町!G33+森町!G33+八雲町!G33+長万部町!G33</f>
        <v>10672</v>
      </c>
      <c r="H33" s="12">
        <f>+函館市!H33+北斗市!H33+松前町!H33+福島町!H33+知内町!H33+木古内町!H33+七飯町!H33+鹿部町!H33+森町!H33+八雲町!H33+長万部町!H33</f>
        <v>5964</v>
      </c>
      <c r="I33" s="12">
        <f>+函館市!I33+北斗市!I33+松前町!I33+福島町!I33+知内町!I33+木古内町!I33+七飯町!I33+鹿部町!I33+森町!I33+八雲町!I33+長万部町!I33</f>
        <v>10335</v>
      </c>
      <c r="J33" s="12">
        <f>+函館市!J33+北斗市!J33+松前町!J33+福島町!J33+知内町!J33+木古内町!J33+七飯町!J33+鹿部町!J33+森町!J33+八雲町!J33+長万部町!J33</f>
        <v>92</v>
      </c>
      <c r="K33" s="128">
        <f>+函館市!K33+北斗市!K33+松前町!K33+福島町!K33+知内町!K33+木古内町!K33+七飯町!K33+鹿部町!K33+森町!K33+八雲町!K33+長万部町!K33</f>
        <v>2524</v>
      </c>
      <c r="L33" s="128">
        <f>+函館市!L33+北斗市!L33+松前町!L33+福島町!L33+知内町!L33+木古内町!L33+七飯町!L33+鹿部町!L33+森町!L33+八雲町!L33+長万部町!L33</f>
        <v>135</v>
      </c>
      <c r="M33" s="128">
        <f>+函館市!M33+北斗市!M33+松前町!M33+福島町!M33+知内町!M33+木古内町!M33+七飯町!M33+鹿部町!M33+森町!M33+八雲町!M33+長万部町!M33</f>
        <v>10</v>
      </c>
      <c r="N33" s="12">
        <f>+函館市!N33+北斗市!N33+松前町!N33+福島町!N33+知内町!N33+木古内町!N33+七飯町!N33+鹿部町!N33+森町!N33+八雲町!N33+長万部町!N33</f>
        <v>100</v>
      </c>
      <c r="O33" s="12">
        <f>+函館市!O33+北斗市!O33+松前町!O33+福島町!O33+知内町!O33+木古内町!O33+七飯町!O33+鹿部町!O33+森町!O33+八雲町!O33+長万部町!O33</f>
        <v>449</v>
      </c>
      <c r="P33" s="12">
        <f>+函館市!P33+北斗市!P33+松前町!P33+福島町!P33+知内町!P33+木古内町!P33+七飯町!P33+鹿部町!P33+森町!P33+八雲町!P33+長万部町!P33</f>
        <v>317</v>
      </c>
      <c r="Q33" s="12">
        <f>+函館市!Q33+北斗市!Q33+松前町!Q33+福島町!Q33+知内町!Q33+木古内町!Q33+七飯町!Q33+鹿部町!Q33+森町!Q33+八雲町!Q33+長万部町!Q33</f>
        <v>279</v>
      </c>
      <c r="R33" s="12">
        <f>+函館市!R33+北斗市!R33+松前町!R33+福島町!R33+知内町!R33+木古内町!R33+七飯町!R33+鹿部町!R33+森町!R33+八雲町!R33+長万部町!R33</f>
        <v>3429</v>
      </c>
      <c r="S33" s="12">
        <f>+函館市!S33+北斗市!S33+松前町!S33+福島町!S33+知内町!S33+木古内町!S33+七飯町!S33+鹿部町!S33+森町!S33+八雲町!S33+長万部町!S33</f>
        <v>541</v>
      </c>
      <c r="T33" s="12">
        <f>+函館市!T33+北斗市!T33+松前町!T33+福島町!T33+知内町!T33+木古内町!T33+七飯町!T33+鹿部町!T33+森町!T33+八雲町!T33+長万部町!T33</f>
        <v>1429</v>
      </c>
      <c r="U33" s="13">
        <f>+函館市!U33+北斗市!U33+松前町!U33+福島町!U33+知内町!U33+木古内町!U33+七飯町!U33+鹿部町!U33+森町!U33+八雲町!U33+長万部町!U33</f>
        <v>8574</v>
      </c>
      <c r="V33" s="39">
        <f>+函館市!V33+北斗市!V33+松前町!V33+福島町!V33+知内町!V33+木古内町!V33+七飯町!V33+鹿部町!V33+森町!V33+八雲町!V33+長万部町!V33</f>
        <v>369044</v>
      </c>
    </row>
    <row r="34" spans="1:22" ht="18" customHeight="1" x14ac:dyDescent="0.15">
      <c r="A34" s="172"/>
      <c r="B34" s="5" t="s">
        <v>14</v>
      </c>
      <c r="C34" s="14">
        <f>+函館市!C34+北斗市!C34+松前町!C34+福島町!C34+知内町!C34+木古内町!C34+七飯町!C34+鹿部町!C34+森町!C34+八雲町!C34+長万部町!C34</f>
        <v>62248</v>
      </c>
      <c r="D34" s="15">
        <f>+函館市!D34+北斗市!D34+松前町!D34+福島町!D34+知内町!D34+木古内町!D34+七飯町!D34+鹿部町!D34+森町!D34+八雲町!D34+長万部町!D34</f>
        <v>14955</v>
      </c>
      <c r="E34" s="15">
        <f>+函館市!E34+北斗市!E34+松前町!E34+福島町!E34+知内町!E34+木古内町!E34+七飯町!E34+鹿部町!E34+森町!E34+八雲町!E34+長万部町!E34</f>
        <v>242337</v>
      </c>
      <c r="F34" s="15">
        <f>+函館市!F34+北斗市!F34+松前町!F34+福島町!F34+知内町!F34+木古内町!F34+七飯町!F34+鹿部町!F34+森町!F34+八雲町!F34+長万部町!F34</f>
        <v>15471</v>
      </c>
      <c r="G34" s="15">
        <f>+函館市!G34+北斗市!G34+松前町!G34+福島町!G34+知内町!G34+木古内町!G34+七飯町!G34+鹿部町!G34+森町!G34+八雲町!G34+長万部町!G34</f>
        <v>12134</v>
      </c>
      <c r="H34" s="15">
        <f>+函館市!H34+北斗市!H34+松前町!H34+福島町!H34+知内町!H34+木古内町!H34+七飯町!H34+鹿部町!H34+森町!H34+八雲町!H34+長万部町!H34</f>
        <v>6540</v>
      </c>
      <c r="I34" s="15">
        <f>+函館市!I34+北斗市!I34+松前町!I34+福島町!I34+知内町!I34+木古内町!I34+七飯町!I34+鹿部町!I34+森町!I34+八雲町!I34+長万部町!I34</f>
        <v>12058</v>
      </c>
      <c r="J34" s="15">
        <f>+函館市!J34+北斗市!J34+松前町!J34+福島町!J34+知内町!J34+木古内町!J34+七飯町!J34+鹿部町!J34+森町!J34+八雲町!J34+長万部町!J34</f>
        <v>169</v>
      </c>
      <c r="K34" s="129">
        <f>+函館市!K34+北斗市!K34+松前町!K34+福島町!K34+知内町!K34+木古内町!K34+七飯町!K34+鹿部町!K34+森町!K34+八雲町!K34+長万部町!K34</f>
        <v>2754</v>
      </c>
      <c r="L34" s="129">
        <f>+函館市!L34+北斗市!L34+松前町!L34+福島町!L34+知内町!L34+木古内町!L34+七飯町!L34+鹿部町!L34+森町!L34+八雲町!L34+長万部町!L34</f>
        <v>262</v>
      </c>
      <c r="M34" s="129">
        <f>+函館市!M34+北斗市!M34+松前町!M34+福島町!M34+知内町!M34+木古内町!M34+七飯町!M34+鹿部町!M34+森町!M34+八雲町!M34+長万部町!M34</f>
        <v>21</v>
      </c>
      <c r="N34" s="15">
        <f>+函館市!N34+北斗市!N34+松前町!N34+福島町!N34+知内町!N34+木古内町!N34+七飯町!N34+鹿部町!N34+森町!N34+八雲町!N34+長万部町!N34</f>
        <v>246</v>
      </c>
      <c r="O34" s="15">
        <f>+函館市!O34+北斗市!O34+松前町!O34+福島町!O34+知内町!O34+木古内町!O34+七飯町!O34+鹿部町!O34+森町!O34+八雲町!O34+長万部町!O34</f>
        <v>547</v>
      </c>
      <c r="P34" s="15">
        <f>+函館市!P34+北斗市!P34+松前町!P34+福島町!P34+知内町!P34+木古内町!P34+七飯町!P34+鹿部町!P34+森町!P34+八雲町!P34+長万部町!P34</f>
        <v>488</v>
      </c>
      <c r="Q34" s="15">
        <f>+函館市!Q34+北斗市!Q34+松前町!Q34+福島町!Q34+知内町!Q34+木古内町!Q34+七飯町!Q34+鹿部町!Q34+森町!Q34+八雲町!Q34+長万部町!Q34</f>
        <v>370</v>
      </c>
      <c r="R34" s="15">
        <f>+函館市!R34+北斗市!R34+松前町!R34+福島町!R34+知内町!R34+木古内町!R34+七飯町!R34+鹿部町!R34+森町!R34+八雲町!R34+長万部町!R34</f>
        <v>4163</v>
      </c>
      <c r="S34" s="15">
        <f>+函館市!S34+北斗市!S34+松前町!S34+福島町!S34+知内町!S34+木古内町!S34+七飯町!S34+鹿部町!S34+森町!S34+八雲町!S34+長万部町!S34</f>
        <v>647</v>
      </c>
      <c r="T34" s="15">
        <f>+函館市!T34+北斗市!T34+松前町!T34+福島町!T34+知内町!T34+木古内町!T34+七飯町!T34+鹿部町!T34+森町!T34+八雲町!T34+長万部町!T34</f>
        <v>1991</v>
      </c>
      <c r="U34" s="16">
        <f>+函館市!U34+北斗市!U34+松前町!U34+福島町!U34+知内町!U34+木古内町!U34+七飯町!U34+鹿部町!U34+森町!U34+八雲町!U34+長万部町!U34</f>
        <v>9577</v>
      </c>
      <c r="V34" s="41">
        <f>+函館市!V34+北斗市!V34+松前町!V34+福島町!V34+知内町!V34+木古内町!V34+七飯町!V34+鹿部町!V34+森町!V34+八雲町!V34+長万部町!V34</f>
        <v>386978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2.0050830754335309</v>
      </c>
      <c r="D35" s="44">
        <f t="shared" ref="D35:V35" si="4">IF(D33=0,"- ",+D31/D33)</f>
        <v>1.6582543223647519</v>
      </c>
      <c r="E35" s="44">
        <f t="shared" si="4"/>
        <v>1.0189652136730638</v>
      </c>
      <c r="F35" s="44">
        <f t="shared" si="4"/>
        <v>1.0664488826193481</v>
      </c>
      <c r="G35" s="44">
        <f t="shared" si="4"/>
        <v>1.1889992503748126</v>
      </c>
      <c r="H35" s="44">
        <f t="shared" si="4"/>
        <v>1.6998658618376927</v>
      </c>
      <c r="I35" s="44">
        <f t="shared" si="4"/>
        <v>1.1347847121432026</v>
      </c>
      <c r="J35" s="44">
        <f t="shared" si="4"/>
        <v>1.673913043478261</v>
      </c>
      <c r="K35" s="44">
        <f t="shared" ref="K35:M35" si="5">IF(K33=0,"- ",+K31/K33)</f>
        <v>1.7274167987321711</v>
      </c>
      <c r="L35" s="44">
        <f t="shared" si="5"/>
        <v>3.1185185185185187</v>
      </c>
      <c r="M35" s="44">
        <f t="shared" si="5"/>
        <v>13.8</v>
      </c>
      <c r="N35" s="44">
        <f t="shared" si="4"/>
        <v>1.21</v>
      </c>
      <c r="O35" s="44">
        <f t="shared" si="4"/>
        <v>1.4587973273942094</v>
      </c>
      <c r="P35" s="44">
        <f t="shared" si="4"/>
        <v>1.3438485804416405</v>
      </c>
      <c r="Q35" s="44">
        <f t="shared" si="4"/>
        <v>0.73118279569892475</v>
      </c>
      <c r="R35" s="44">
        <f t="shared" si="4"/>
        <v>1.2890055409740448</v>
      </c>
      <c r="S35" s="44">
        <f t="shared" si="4"/>
        <v>2.6062846580406656</v>
      </c>
      <c r="T35" s="44">
        <f t="shared" si="4"/>
        <v>1.1245626312106367</v>
      </c>
      <c r="U35" s="45">
        <f t="shared" si="4"/>
        <v>0.9360858409143924</v>
      </c>
      <c r="V35" s="46">
        <f t="shared" si="4"/>
        <v>1.2293520555814483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1.9531390566765197</v>
      </c>
      <c r="D36" s="48">
        <f t="shared" si="6"/>
        <v>1.6532263457037779</v>
      </c>
      <c r="E36" s="48">
        <f t="shared" si="6"/>
        <v>1.0464931067067762</v>
      </c>
      <c r="F36" s="48">
        <f t="shared" si="6"/>
        <v>0.98468101609462866</v>
      </c>
      <c r="G36" s="48">
        <f t="shared" si="6"/>
        <v>1.1311191692764133</v>
      </c>
      <c r="H36" s="48">
        <f t="shared" si="6"/>
        <v>1.6293577981651377</v>
      </c>
      <c r="I36" s="48">
        <f t="shared" si="6"/>
        <v>1.053823187925029</v>
      </c>
      <c r="J36" s="48">
        <f t="shared" si="6"/>
        <v>1.3550295857988166</v>
      </c>
      <c r="K36" s="48">
        <f t="shared" ref="K36:M36" si="7">IF(K34=0,"- ",+K32/K34)</f>
        <v>1.7211328976034859</v>
      </c>
      <c r="L36" s="48">
        <f t="shared" si="7"/>
        <v>2.0725190839694658</v>
      </c>
      <c r="M36" s="48">
        <f t="shared" si="7"/>
        <v>6.7142857142857144</v>
      </c>
      <c r="N36" s="48">
        <f t="shared" si="6"/>
        <v>0.77642276422764223</v>
      </c>
      <c r="O36" s="48">
        <f t="shared" si="6"/>
        <v>1.336380255941499</v>
      </c>
      <c r="P36" s="48">
        <f t="shared" si="6"/>
        <v>0.97336065573770492</v>
      </c>
      <c r="Q36" s="48">
        <f t="shared" si="6"/>
        <v>0.74054054054054053</v>
      </c>
      <c r="R36" s="48">
        <f t="shared" si="6"/>
        <v>1.2961806389622867</v>
      </c>
      <c r="S36" s="48">
        <f t="shared" si="6"/>
        <v>2.3214837712519318</v>
      </c>
      <c r="T36" s="48">
        <f t="shared" si="6"/>
        <v>0.94826720241084883</v>
      </c>
      <c r="U36" s="49">
        <f t="shared" si="6"/>
        <v>0.99707632870418716</v>
      </c>
      <c r="V36" s="50">
        <f t="shared" si="6"/>
        <v>1.2349229155145771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V36"/>
  <sheetViews>
    <sheetView view="pageBreakPreview" topLeftCell="A10" zoomScale="65" zoomScaleNormal="85" zoomScaleSheetLayoutView="65" workbookViewId="0">
      <selection activeCell="C29" activeCellId="5" sqref="C19:U20 C21:U22 C23:U24 C25:U26 C27:U28 C29:U30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131</v>
      </c>
      <c r="O4" s="23" t="s">
        <v>257</v>
      </c>
      <c r="P4" s="23" t="s">
        <v>258</v>
      </c>
      <c r="Q4" s="24">
        <v>54</v>
      </c>
      <c r="R4" s="23" t="s">
        <v>37</v>
      </c>
      <c r="S4" s="23"/>
      <c r="T4" s="25" t="s">
        <v>33</v>
      </c>
      <c r="U4" s="25"/>
      <c r="V4" s="25" t="s">
        <v>118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5493</v>
      </c>
      <c r="D7" s="12">
        <v>868</v>
      </c>
      <c r="E7" s="12">
        <v>19756</v>
      </c>
      <c r="F7" s="12">
        <v>1117</v>
      </c>
      <c r="G7" s="12">
        <v>884</v>
      </c>
      <c r="H7" s="12">
        <v>528</v>
      </c>
      <c r="I7" s="12">
        <v>1073</v>
      </c>
      <c r="J7" s="12">
        <v>4</v>
      </c>
      <c r="K7" s="12">
        <v>273</v>
      </c>
      <c r="L7" s="12">
        <v>56</v>
      </c>
      <c r="M7" s="12">
        <v>0</v>
      </c>
      <c r="N7" s="12">
        <v>5</v>
      </c>
      <c r="O7" s="12">
        <v>51</v>
      </c>
      <c r="P7" s="12">
        <v>30</v>
      </c>
      <c r="Q7" s="12">
        <v>14</v>
      </c>
      <c r="R7" s="12">
        <v>310</v>
      </c>
      <c r="S7" s="12">
        <v>61</v>
      </c>
      <c r="T7" s="12">
        <v>145</v>
      </c>
      <c r="U7" s="13">
        <v>650</v>
      </c>
      <c r="V7" s="39">
        <f>SUM(C7:U7)</f>
        <v>31318</v>
      </c>
    </row>
    <row r="8" spans="1:22" ht="18" customHeight="1" x14ac:dyDescent="0.15">
      <c r="A8" s="176"/>
      <c r="B8" s="6" t="s">
        <v>14</v>
      </c>
      <c r="C8" s="14">
        <v>5597</v>
      </c>
      <c r="D8" s="18">
        <v>887</v>
      </c>
      <c r="E8" s="18">
        <v>19798</v>
      </c>
      <c r="F8" s="18">
        <v>1153</v>
      </c>
      <c r="G8" s="18">
        <v>894</v>
      </c>
      <c r="H8" s="18">
        <v>559</v>
      </c>
      <c r="I8" s="18">
        <v>1140</v>
      </c>
      <c r="J8" s="18">
        <v>19</v>
      </c>
      <c r="K8" s="18">
        <v>282</v>
      </c>
      <c r="L8" s="18">
        <v>56</v>
      </c>
      <c r="M8" s="18">
        <v>0</v>
      </c>
      <c r="N8" s="18">
        <v>25</v>
      </c>
      <c r="O8" s="18">
        <v>61</v>
      </c>
      <c r="P8" s="18">
        <v>30</v>
      </c>
      <c r="Q8" s="18">
        <v>17</v>
      </c>
      <c r="R8" s="18">
        <v>323</v>
      </c>
      <c r="S8" s="18">
        <v>65</v>
      </c>
      <c r="T8" s="18">
        <v>152</v>
      </c>
      <c r="U8" s="19">
        <v>662</v>
      </c>
      <c r="V8" s="40">
        <f t="shared" ref="V8:V30" si="0">SUM(C8:U8)</f>
        <v>31720</v>
      </c>
    </row>
    <row r="9" spans="1:22" ht="18" customHeight="1" x14ac:dyDescent="0.15">
      <c r="A9" s="173" t="s">
        <v>2</v>
      </c>
      <c r="B9" s="4" t="s">
        <v>13</v>
      </c>
      <c r="C9" s="11">
        <v>5287</v>
      </c>
      <c r="D9" s="12">
        <v>977</v>
      </c>
      <c r="E9" s="12">
        <v>16661</v>
      </c>
      <c r="F9" s="12">
        <v>1720</v>
      </c>
      <c r="G9" s="12">
        <v>1503</v>
      </c>
      <c r="H9" s="12">
        <v>474</v>
      </c>
      <c r="I9" s="12">
        <v>1654</v>
      </c>
      <c r="J9" s="12">
        <v>13</v>
      </c>
      <c r="K9" s="12">
        <v>1035</v>
      </c>
      <c r="L9" s="12">
        <v>34</v>
      </c>
      <c r="M9" s="12">
        <v>4</v>
      </c>
      <c r="N9" s="12">
        <v>1</v>
      </c>
      <c r="O9" s="12">
        <v>53</v>
      </c>
      <c r="P9" s="12">
        <v>41</v>
      </c>
      <c r="Q9" s="12">
        <v>14</v>
      </c>
      <c r="R9" s="12">
        <v>623</v>
      </c>
      <c r="S9" s="12">
        <v>109</v>
      </c>
      <c r="T9" s="12">
        <v>203</v>
      </c>
      <c r="U9" s="13">
        <v>992</v>
      </c>
      <c r="V9" s="39">
        <f t="shared" si="0"/>
        <v>31398</v>
      </c>
    </row>
    <row r="10" spans="1:22" ht="18" customHeight="1" x14ac:dyDescent="0.15">
      <c r="A10" s="172"/>
      <c r="B10" s="5" t="s">
        <v>14</v>
      </c>
      <c r="C10" s="14">
        <v>5448</v>
      </c>
      <c r="D10" s="15">
        <v>1007</v>
      </c>
      <c r="E10" s="15">
        <v>16741</v>
      </c>
      <c r="F10" s="15">
        <v>1801</v>
      </c>
      <c r="G10" s="15">
        <v>1586</v>
      </c>
      <c r="H10" s="15">
        <v>502</v>
      </c>
      <c r="I10" s="15">
        <v>1758</v>
      </c>
      <c r="J10" s="15">
        <v>13</v>
      </c>
      <c r="K10" s="15">
        <v>1078</v>
      </c>
      <c r="L10" s="15">
        <v>42</v>
      </c>
      <c r="M10" s="15">
        <v>4</v>
      </c>
      <c r="N10" s="15">
        <v>4</v>
      </c>
      <c r="O10" s="15">
        <v>59</v>
      </c>
      <c r="P10" s="15">
        <v>50</v>
      </c>
      <c r="Q10" s="15">
        <v>18</v>
      </c>
      <c r="R10" s="15">
        <v>676</v>
      </c>
      <c r="S10" s="15">
        <v>118</v>
      </c>
      <c r="T10" s="15">
        <v>229</v>
      </c>
      <c r="U10" s="16">
        <v>1143</v>
      </c>
      <c r="V10" s="41">
        <f t="shared" si="0"/>
        <v>32277</v>
      </c>
    </row>
    <row r="11" spans="1:22" ht="18" customHeight="1" x14ac:dyDescent="0.15">
      <c r="A11" s="175" t="s">
        <v>3</v>
      </c>
      <c r="B11" s="7" t="s">
        <v>13</v>
      </c>
      <c r="C11" s="20">
        <v>5267</v>
      </c>
      <c r="D11" s="21">
        <v>931</v>
      </c>
      <c r="E11" s="21">
        <v>18127</v>
      </c>
      <c r="F11" s="21">
        <v>1166</v>
      </c>
      <c r="G11" s="21">
        <v>1430</v>
      </c>
      <c r="H11" s="21">
        <v>305</v>
      </c>
      <c r="I11" s="21">
        <v>837</v>
      </c>
      <c r="J11" s="21">
        <v>25</v>
      </c>
      <c r="K11" s="21">
        <v>125</v>
      </c>
      <c r="L11" s="21">
        <v>33</v>
      </c>
      <c r="M11" s="21">
        <v>6</v>
      </c>
      <c r="N11" s="21">
        <v>12</v>
      </c>
      <c r="O11" s="21">
        <v>49</v>
      </c>
      <c r="P11" s="21">
        <v>27</v>
      </c>
      <c r="Q11" s="21">
        <v>11</v>
      </c>
      <c r="R11" s="21">
        <v>498</v>
      </c>
      <c r="S11" s="21">
        <v>644</v>
      </c>
      <c r="T11" s="21">
        <v>157</v>
      </c>
      <c r="U11" s="22">
        <v>874</v>
      </c>
      <c r="V11" s="42">
        <f t="shared" si="0"/>
        <v>30524</v>
      </c>
    </row>
    <row r="12" spans="1:22" ht="18" customHeight="1" x14ac:dyDescent="0.15">
      <c r="A12" s="176"/>
      <c r="B12" s="6" t="s">
        <v>14</v>
      </c>
      <c r="C12" s="17">
        <v>5458</v>
      </c>
      <c r="D12" s="18">
        <v>941</v>
      </c>
      <c r="E12" s="18">
        <v>18262</v>
      </c>
      <c r="F12" s="18">
        <v>1201</v>
      </c>
      <c r="G12" s="18">
        <v>1531</v>
      </c>
      <c r="H12" s="18">
        <v>314</v>
      </c>
      <c r="I12" s="18">
        <v>940</v>
      </c>
      <c r="J12" s="18">
        <v>34</v>
      </c>
      <c r="K12" s="18">
        <v>127</v>
      </c>
      <c r="L12" s="18">
        <v>66</v>
      </c>
      <c r="M12" s="18">
        <v>6</v>
      </c>
      <c r="N12" s="18">
        <v>16</v>
      </c>
      <c r="O12" s="18">
        <v>51</v>
      </c>
      <c r="P12" s="18">
        <v>33</v>
      </c>
      <c r="Q12" s="18">
        <v>14</v>
      </c>
      <c r="R12" s="18">
        <v>676</v>
      </c>
      <c r="S12" s="18">
        <v>656</v>
      </c>
      <c r="T12" s="18">
        <v>175</v>
      </c>
      <c r="U12" s="19">
        <v>969</v>
      </c>
      <c r="V12" s="40">
        <f t="shared" si="0"/>
        <v>31470</v>
      </c>
    </row>
    <row r="13" spans="1:22" ht="18" customHeight="1" x14ac:dyDescent="0.15">
      <c r="A13" s="173" t="s">
        <v>4</v>
      </c>
      <c r="B13" s="4" t="s">
        <v>13</v>
      </c>
      <c r="C13" s="11">
        <v>7680</v>
      </c>
      <c r="D13" s="12">
        <v>1690</v>
      </c>
      <c r="E13" s="12">
        <v>19102</v>
      </c>
      <c r="F13" s="12">
        <v>1648</v>
      </c>
      <c r="G13" s="12">
        <v>833</v>
      </c>
      <c r="H13" s="12">
        <v>459</v>
      </c>
      <c r="I13" s="12">
        <v>1112</v>
      </c>
      <c r="J13" s="12">
        <v>14</v>
      </c>
      <c r="K13" s="12">
        <v>767</v>
      </c>
      <c r="L13" s="12">
        <v>13</v>
      </c>
      <c r="M13" s="12">
        <v>12</v>
      </c>
      <c r="N13" s="12">
        <v>7</v>
      </c>
      <c r="O13" s="12">
        <v>82</v>
      </c>
      <c r="P13" s="12">
        <v>45</v>
      </c>
      <c r="Q13" s="12">
        <v>19</v>
      </c>
      <c r="R13" s="12">
        <v>400</v>
      </c>
      <c r="S13" s="12">
        <v>80</v>
      </c>
      <c r="T13" s="12">
        <v>62</v>
      </c>
      <c r="U13" s="13">
        <v>1025</v>
      </c>
      <c r="V13" s="39">
        <f t="shared" si="0"/>
        <v>35050</v>
      </c>
    </row>
    <row r="14" spans="1:22" ht="18" customHeight="1" x14ac:dyDescent="0.15">
      <c r="A14" s="172"/>
      <c r="B14" s="5" t="s">
        <v>14</v>
      </c>
      <c r="C14" s="14">
        <v>7972</v>
      </c>
      <c r="D14" s="15">
        <v>1709</v>
      </c>
      <c r="E14" s="15">
        <v>19280</v>
      </c>
      <c r="F14" s="15">
        <v>1721</v>
      </c>
      <c r="G14" s="15">
        <v>881</v>
      </c>
      <c r="H14" s="15">
        <v>471</v>
      </c>
      <c r="I14" s="15">
        <v>1226</v>
      </c>
      <c r="J14" s="15">
        <v>14</v>
      </c>
      <c r="K14" s="15">
        <v>854</v>
      </c>
      <c r="L14" s="15">
        <v>38</v>
      </c>
      <c r="M14" s="15">
        <v>12</v>
      </c>
      <c r="N14" s="15">
        <v>7</v>
      </c>
      <c r="O14" s="15">
        <v>88</v>
      </c>
      <c r="P14" s="15">
        <v>48</v>
      </c>
      <c r="Q14" s="15">
        <v>21</v>
      </c>
      <c r="R14" s="15">
        <v>472</v>
      </c>
      <c r="S14" s="15">
        <v>82</v>
      </c>
      <c r="T14" s="15">
        <v>72</v>
      </c>
      <c r="U14" s="16">
        <v>1144</v>
      </c>
      <c r="V14" s="41">
        <f t="shared" si="0"/>
        <v>36112</v>
      </c>
    </row>
    <row r="15" spans="1:22" ht="18" customHeight="1" x14ac:dyDescent="0.15">
      <c r="A15" s="175" t="s">
        <v>5</v>
      </c>
      <c r="B15" s="7" t="s">
        <v>13</v>
      </c>
      <c r="C15" s="20">
        <v>6719</v>
      </c>
      <c r="D15" s="21">
        <v>2476</v>
      </c>
      <c r="E15" s="21">
        <v>16778</v>
      </c>
      <c r="F15" s="21">
        <v>1488</v>
      </c>
      <c r="G15" s="21">
        <v>441</v>
      </c>
      <c r="H15" s="21">
        <v>41</v>
      </c>
      <c r="I15" s="21">
        <v>470</v>
      </c>
      <c r="J15" s="21">
        <v>11</v>
      </c>
      <c r="K15" s="21">
        <v>31</v>
      </c>
      <c r="L15" s="21">
        <v>44</v>
      </c>
      <c r="M15" s="21">
        <v>4</v>
      </c>
      <c r="N15" s="21">
        <v>19</v>
      </c>
      <c r="O15" s="21">
        <v>74</v>
      </c>
      <c r="P15" s="21">
        <v>89</v>
      </c>
      <c r="Q15" s="21">
        <v>66</v>
      </c>
      <c r="R15" s="21">
        <v>285</v>
      </c>
      <c r="S15" s="21">
        <v>99</v>
      </c>
      <c r="T15" s="21">
        <v>68</v>
      </c>
      <c r="U15" s="22">
        <v>555</v>
      </c>
      <c r="V15" s="42">
        <f t="shared" si="0"/>
        <v>29758</v>
      </c>
    </row>
    <row r="16" spans="1:22" ht="18" customHeight="1" x14ac:dyDescent="0.15">
      <c r="A16" s="176"/>
      <c r="B16" s="6" t="s">
        <v>14</v>
      </c>
      <c r="C16" s="17">
        <v>7037</v>
      </c>
      <c r="D16" s="18">
        <v>2521</v>
      </c>
      <c r="E16" s="18">
        <v>16894</v>
      </c>
      <c r="F16" s="18">
        <v>1540</v>
      </c>
      <c r="G16" s="18">
        <v>483</v>
      </c>
      <c r="H16" s="18">
        <v>41</v>
      </c>
      <c r="I16" s="18">
        <v>517</v>
      </c>
      <c r="J16" s="18">
        <v>35</v>
      </c>
      <c r="K16" s="18">
        <v>32</v>
      </c>
      <c r="L16" s="18">
        <v>49</v>
      </c>
      <c r="M16" s="18">
        <v>4</v>
      </c>
      <c r="N16" s="18">
        <v>22</v>
      </c>
      <c r="O16" s="18">
        <v>98</v>
      </c>
      <c r="P16" s="18">
        <v>102</v>
      </c>
      <c r="Q16" s="18">
        <v>110</v>
      </c>
      <c r="R16" s="18">
        <v>355</v>
      </c>
      <c r="S16" s="18">
        <v>102</v>
      </c>
      <c r="T16" s="18">
        <v>70</v>
      </c>
      <c r="U16" s="19">
        <v>861</v>
      </c>
      <c r="V16" s="40">
        <f t="shared" si="0"/>
        <v>30873</v>
      </c>
    </row>
    <row r="17" spans="1:22" ht="18" customHeight="1" x14ac:dyDescent="0.15">
      <c r="A17" s="173" t="s">
        <v>6</v>
      </c>
      <c r="B17" s="4" t="s">
        <v>13</v>
      </c>
      <c r="C17" s="11">
        <v>4020</v>
      </c>
      <c r="D17" s="12">
        <v>988</v>
      </c>
      <c r="E17" s="12">
        <v>17156</v>
      </c>
      <c r="F17" s="12">
        <v>1309</v>
      </c>
      <c r="G17" s="12">
        <v>681</v>
      </c>
      <c r="H17" s="12">
        <v>194</v>
      </c>
      <c r="I17" s="12">
        <v>308</v>
      </c>
      <c r="J17" s="12">
        <v>5</v>
      </c>
      <c r="K17" s="12">
        <v>60</v>
      </c>
      <c r="L17" s="12">
        <v>5</v>
      </c>
      <c r="M17" s="12">
        <v>0</v>
      </c>
      <c r="N17" s="12">
        <v>16</v>
      </c>
      <c r="O17" s="12">
        <v>33</v>
      </c>
      <c r="P17" s="12">
        <v>21</v>
      </c>
      <c r="Q17" s="12">
        <v>15</v>
      </c>
      <c r="R17" s="12">
        <v>301</v>
      </c>
      <c r="S17" s="12">
        <v>66</v>
      </c>
      <c r="T17" s="12">
        <v>97</v>
      </c>
      <c r="U17" s="13">
        <v>495</v>
      </c>
      <c r="V17" s="39">
        <f t="shared" si="0"/>
        <v>25770</v>
      </c>
    </row>
    <row r="18" spans="1:22" ht="18" customHeight="1" x14ac:dyDescent="0.15">
      <c r="A18" s="172"/>
      <c r="B18" s="5" t="s">
        <v>14</v>
      </c>
      <c r="C18" s="14">
        <v>4270</v>
      </c>
      <c r="D18" s="15">
        <v>1005</v>
      </c>
      <c r="E18" s="15">
        <v>17278</v>
      </c>
      <c r="F18" s="15">
        <v>1328</v>
      </c>
      <c r="G18" s="15">
        <v>713</v>
      </c>
      <c r="H18" s="15">
        <v>205</v>
      </c>
      <c r="I18" s="15">
        <v>324</v>
      </c>
      <c r="J18" s="15">
        <v>5</v>
      </c>
      <c r="K18" s="15">
        <v>60</v>
      </c>
      <c r="L18" s="15">
        <v>5</v>
      </c>
      <c r="M18" s="15">
        <v>0</v>
      </c>
      <c r="N18" s="15">
        <v>16</v>
      </c>
      <c r="O18" s="15">
        <v>33</v>
      </c>
      <c r="P18" s="15">
        <v>21</v>
      </c>
      <c r="Q18" s="15">
        <v>24</v>
      </c>
      <c r="R18" s="15">
        <v>330</v>
      </c>
      <c r="S18" s="15">
        <v>66</v>
      </c>
      <c r="T18" s="15">
        <v>123</v>
      </c>
      <c r="U18" s="16">
        <v>510</v>
      </c>
      <c r="V18" s="41">
        <f t="shared" si="0"/>
        <v>26316</v>
      </c>
    </row>
    <row r="19" spans="1:22" ht="18" customHeight="1" x14ac:dyDescent="0.15">
      <c r="A19" s="175" t="s">
        <v>7</v>
      </c>
      <c r="B19" s="7" t="s">
        <v>13</v>
      </c>
      <c r="C19" s="139">
        <v>6462</v>
      </c>
      <c r="D19" s="140">
        <v>1374</v>
      </c>
      <c r="E19" s="140">
        <v>21518</v>
      </c>
      <c r="F19" s="140">
        <v>963</v>
      </c>
      <c r="G19" s="140">
        <v>929</v>
      </c>
      <c r="H19" s="140">
        <v>705</v>
      </c>
      <c r="I19" s="140">
        <v>1343</v>
      </c>
      <c r="J19" s="140">
        <v>4</v>
      </c>
      <c r="K19" s="140">
        <v>117</v>
      </c>
      <c r="L19" s="140">
        <v>47</v>
      </c>
      <c r="M19" s="140">
        <v>3</v>
      </c>
      <c r="N19" s="140">
        <v>20</v>
      </c>
      <c r="O19" s="140">
        <v>90</v>
      </c>
      <c r="P19" s="140">
        <v>49</v>
      </c>
      <c r="Q19" s="140">
        <v>19</v>
      </c>
      <c r="R19" s="140">
        <v>472</v>
      </c>
      <c r="S19" s="140">
        <v>102</v>
      </c>
      <c r="T19" s="140">
        <v>171</v>
      </c>
      <c r="U19" s="141">
        <v>380</v>
      </c>
      <c r="V19" s="52">
        <f t="shared" si="0"/>
        <v>34768</v>
      </c>
    </row>
    <row r="20" spans="1:22" ht="18" customHeight="1" x14ac:dyDescent="0.15">
      <c r="A20" s="176"/>
      <c r="B20" s="6" t="s">
        <v>14</v>
      </c>
      <c r="C20" s="142">
        <v>6875</v>
      </c>
      <c r="D20" s="143">
        <v>1478</v>
      </c>
      <c r="E20" s="143">
        <v>22800</v>
      </c>
      <c r="F20" s="143">
        <v>1042</v>
      </c>
      <c r="G20" s="143">
        <v>996</v>
      </c>
      <c r="H20" s="143">
        <v>780</v>
      </c>
      <c r="I20" s="143">
        <v>1466</v>
      </c>
      <c r="J20" s="143">
        <v>4</v>
      </c>
      <c r="K20" s="143">
        <v>117</v>
      </c>
      <c r="L20" s="143">
        <v>54</v>
      </c>
      <c r="M20" s="143">
        <v>4</v>
      </c>
      <c r="N20" s="143">
        <v>20</v>
      </c>
      <c r="O20" s="143">
        <v>108</v>
      </c>
      <c r="P20" s="143">
        <v>50</v>
      </c>
      <c r="Q20" s="143">
        <v>21</v>
      </c>
      <c r="R20" s="143">
        <v>514</v>
      </c>
      <c r="S20" s="143">
        <v>120</v>
      </c>
      <c r="T20" s="143">
        <v>188</v>
      </c>
      <c r="U20" s="144">
        <v>460</v>
      </c>
      <c r="V20" s="132">
        <f t="shared" si="0"/>
        <v>37097</v>
      </c>
    </row>
    <row r="21" spans="1:22" ht="18" customHeight="1" x14ac:dyDescent="0.15">
      <c r="A21" s="173" t="s">
        <v>8</v>
      </c>
      <c r="B21" s="4" t="s">
        <v>13</v>
      </c>
      <c r="C21" s="145">
        <v>5582</v>
      </c>
      <c r="D21" s="146">
        <v>1220</v>
      </c>
      <c r="E21" s="146">
        <v>18821</v>
      </c>
      <c r="F21" s="146">
        <v>751</v>
      </c>
      <c r="G21" s="146">
        <v>955</v>
      </c>
      <c r="H21" s="146">
        <v>1437</v>
      </c>
      <c r="I21" s="146">
        <v>514</v>
      </c>
      <c r="J21" s="146">
        <v>19</v>
      </c>
      <c r="K21" s="146">
        <v>106</v>
      </c>
      <c r="L21" s="146">
        <v>21</v>
      </c>
      <c r="M21" s="146">
        <v>14</v>
      </c>
      <c r="N21" s="146">
        <v>12</v>
      </c>
      <c r="O21" s="146">
        <v>36</v>
      </c>
      <c r="P21" s="146">
        <v>33</v>
      </c>
      <c r="Q21" s="146">
        <v>7</v>
      </c>
      <c r="R21" s="146">
        <v>416</v>
      </c>
      <c r="S21" s="146">
        <v>58</v>
      </c>
      <c r="T21" s="146">
        <v>82</v>
      </c>
      <c r="U21" s="147">
        <v>253</v>
      </c>
      <c r="V21" s="52">
        <f t="shared" si="0"/>
        <v>30337</v>
      </c>
    </row>
    <row r="22" spans="1:22" ht="18" customHeight="1" x14ac:dyDescent="0.15">
      <c r="A22" s="172"/>
      <c r="B22" s="5" t="s">
        <v>14</v>
      </c>
      <c r="C22" s="142">
        <v>5921</v>
      </c>
      <c r="D22" s="143">
        <v>1274</v>
      </c>
      <c r="E22" s="143">
        <v>19877</v>
      </c>
      <c r="F22" s="143">
        <v>804</v>
      </c>
      <c r="G22" s="143">
        <v>1047</v>
      </c>
      <c r="H22" s="143">
        <v>1566</v>
      </c>
      <c r="I22" s="143">
        <v>574</v>
      </c>
      <c r="J22" s="143">
        <v>30</v>
      </c>
      <c r="K22" s="143">
        <v>139</v>
      </c>
      <c r="L22" s="143">
        <v>21</v>
      </c>
      <c r="M22" s="143">
        <v>14</v>
      </c>
      <c r="N22" s="143">
        <v>49</v>
      </c>
      <c r="O22" s="143">
        <v>36</v>
      </c>
      <c r="P22" s="143">
        <v>37</v>
      </c>
      <c r="Q22" s="143">
        <v>7</v>
      </c>
      <c r="R22" s="143">
        <v>797</v>
      </c>
      <c r="S22" s="143">
        <v>72</v>
      </c>
      <c r="T22" s="143">
        <v>112</v>
      </c>
      <c r="U22" s="144">
        <v>426</v>
      </c>
      <c r="V22" s="54">
        <f t="shared" si="0"/>
        <v>32803</v>
      </c>
    </row>
    <row r="23" spans="1:22" ht="18" customHeight="1" x14ac:dyDescent="0.15">
      <c r="A23" s="175" t="s">
        <v>9</v>
      </c>
      <c r="B23" s="7" t="s">
        <v>13</v>
      </c>
      <c r="C23" s="145">
        <v>8770</v>
      </c>
      <c r="D23" s="146">
        <v>1852</v>
      </c>
      <c r="E23" s="146">
        <v>24708</v>
      </c>
      <c r="F23" s="146">
        <v>1041</v>
      </c>
      <c r="G23" s="146">
        <v>2619</v>
      </c>
      <c r="H23" s="146">
        <v>2958</v>
      </c>
      <c r="I23" s="146">
        <v>1470</v>
      </c>
      <c r="J23" s="146">
        <v>38</v>
      </c>
      <c r="K23" s="146">
        <v>786</v>
      </c>
      <c r="L23" s="146">
        <v>28</v>
      </c>
      <c r="M23" s="146">
        <v>6</v>
      </c>
      <c r="N23" s="146">
        <v>0</v>
      </c>
      <c r="O23" s="146">
        <v>55</v>
      </c>
      <c r="P23" s="146">
        <v>13</v>
      </c>
      <c r="Q23" s="146">
        <v>7</v>
      </c>
      <c r="R23" s="146">
        <v>303</v>
      </c>
      <c r="S23" s="146">
        <v>58</v>
      </c>
      <c r="T23" s="146">
        <v>227</v>
      </c>
      <c r="U23" s="147">
        <v>664</v>
      </c>
      <c r="V23" s="133">
        <f t="shared" si="0"/>
        <v>45603</v>
      </c>
    </row>
    <row r="24" spans="1:22" ht="18" customHeight="1" x14ac:dyDescent="0.15">
      <c r="A24" s="176"/>
      <c r="B24" s="6" t="s">
        <v>14</v>
      </c>
      <c r="C24" s="142">
        <v>9363</v>
      </c>
      <c r="D24" s="143">
        <v>2003</v>
      </c>
      <c r="E24" s="143">
        <v>26162</v>
      </c>
      <c r="F24" s="143">
        <v>1220</v>
      </c>
      <c r="G24" s="143">
        <v>2996</v>
      </c>
      <c r="H24" s="143">
        <v>3031</v>
      </c>
      <c r="I24" s="143">
        <v>1551</v>
      </c>
      <c r="J24" s="143">
        <v>40</v>
      </c>
      <c r="K24" s="143">
        <v>883</v>
      </c>
      <c r="L24" s="143">
        <v>47</v>
      </c>
      <c r="M24" s="143">
        <v>6</v>
      </c>
      <c r="N24" s="143">
        <v>0</v>
      </c>
      <c r="O24" s="143">
        <v>55</v>
      </c>
      <c r="P24" s="143">
        <v>17</v>
      </c>
      <c r="Q24" s="143">
        <v>8</v>
      </c>
      <c r="R24" s="143">
        <v>342</v>
      </c>
      <c r="S24" s="143">
        <v>62</v>
      </c>
      <c r="T24" s="143">
        <v>263</v>
      </c>
      <c r="U24" s="144">
        <v>969</v>
      </c>
      <c r="V24" s="132">
        <f t="shared" si="0"/>
        <v>49018</v>
      </c>
    </row>
    <row r="25" spans="1:22" ht="18" customHeight="1" x14ac:dyDescent="0.15">
      <c r="A25" s="173" t="s">
        <v>10</v>
      </c>
      <c r="B25" s="4" t="s">
        <v>13</v>
      </c>
      <c r="C25" s="145">
        <v>12801</v>
      </c>
      <c r="D25" s="146">
        <v>2822</v>
      </c>
      <c r="E25" s="146">
        <v>19784</v>
      </c>
      <c r="F25" s="146">
        <v>952</v>
      </c>
      <c r="G25" s="146">
        <v>397</v>
      </c>
      <c r="H25" s="146">
        <v>946</v>
      </c>
      <c r="I25" s="146">
        <v>621</v>
      </c>
      <c r="J25" s="146">
        <v>14</v>
      </c>
      <c r="K25" s="146">
        <v>176</v>
      </c>
      <c r="L25" s="146">
        <v>12</v>
      </c>
      <c r="M25" s="146">
        <v>8</v>
      </c>
      <c r="N25" s="146">
        <v>6</v>
      </c>
      <c r="O25" s="146">
        <v>28</v>
      </c>
      <c r="P25" s="146">
        <v>22</v>
      </c>
      <c r="Q25" s="146">
        <v>9</v>
      </c>
      <c r="R25" s="146">
        <v>164</v>
      </c>
      <c r="S25" s="146">
        <v>42</v>
      </c>
      <c r="T25" s="146">
        <v>181</v>
      </c>
      <c r="U25" s="147">
        <v>609</v>
      </c>
      <c r="V25" s="52">
        <f t="shared" si="0"/>
        <v>39594</v>
      </c>
    </row>
    <row r="26" spans="1:22" ht="18" customHeight="1" x14ac:dyDescent="0.15">
      <c r="A26" s="172"/>
      <c r="B26" s="5" t="s">
        <v>14</v>
      </c>
      <c r="C26" s="142">
        <v>13451</v>
      </c>
      <c r="D26" s="143">
        <v>2964</v>
      </c>
      <c r="E26" s="143">
        <v>21364</v>
      </c>
      <c r="F26" s="143">
        <v>1013</v>
      </c>
      <c r="G26" s="143">
        <v>412</v>
      </c>
      <c r="H26" s="143">
        <v>990</v>
      </c>
      <c r="I26" s="143">
        <v>664</v>
      </c>
      <c r="J26" s="143">
        <v>22</v>
      </c>
      <c r="K26" s="143">
        <v>211</v>
      </c>
      <c r="L26" s="143">
        <v>16</v>
      </c>
      <c r="M26" s="143">
        <v>8</v>
      </c>
      <c r="N26" s="143">
        <v>9</v>
      </c>
      <c r="O26" s="143">
        <v>28</v>
      </c>
      <c r="P26" s="143">
        <v>22</v>
      </c>
      <c r="Q26" s="143">
        <v>9</v>
      </c>
      <c r="R26" s="143">
        <v>183</v>
      </c>
      <c r="S26" s="143">
        <v>53</v>
      </c>
      <c r="T26" s="143">
        <v>196</v>
      </c>
      <c r="U26" s="144">
        <v>618</v>
      </c>
      <c r="V26" s="54">
        <f t="shared" si="0"/>
        <v>42233</v>
      </c>
    </row>
    <row r="27" spans="1:22" ht="18" customHeight="1" x14ac:dyDescent="0.15">
      <c r="A27" s="175" t="s">
        <v>11</v>
      </c>
      <c r="B27" s="7" t="s">
        <v>13</v>
      </c>
      <c r="C27" s="145">
        <v>13271</v>
      </c>
      <c r="D27" s="146">
        <v>2517</v>
      </c>
      <c r="E27" s="146">
        <v>17537</v>
      </c>
      <c r="F27" s="146">
        <v>841</v>
      </c>
      <c r="G27" s="146">
        <v>729</v>
      </c>
      <c r="H27" s="146">
        <v>805</v>
      </c>
      <c r="I27" s="146">
        <v>902</v>
      </c>
      <c r="J27" s="146">
        <v>5</v>
      </c>
      <c r="K27" s="146">
        <v>133</v>
      </c>
      <c r="L27" s="146">
        <v>24</v>
      </c>
      <c r="M27" s="146">
        <v>11</v>
      </c>
      <c r="N27" s="146">
        <v>9</v>
      </c>
      <c r="O27" s="146">
        <v>49</v>
      </c>
      <c r="P27" s="146">
        <v>26</v>
      </c>
      <c r="Q27" s="146">
        <v>10</v>
      </c>
      <c r="R27" s="146">
        <v>270</v>
      </c>
      <c r="S27" s="146">
        <v>54</v>
      </c>
      <c r="T27" s="146">
        <v>119</v>
      </c>
      <c r="U27" s="147">
        <v>526</v>
      </c>
      <c r="V27" s="133">
        <f t="shared" si="0"/>
        <v>37838</v>
      </c>
    </row>
    <row r="28" spans="1:22" ht="18" customHeight="1" x14ac:dyDescent="0.15">
      <c r="A28" s="176"/>
      <c r="B28" s="6" t="s">
        <v>14</v>
      </c>
      <c r="C28" s="142">
        <v>14391</v>
      </c>
      <c r="D28" s="143">
        <v>2605</v>
      </c>
      <c r="E28" s="143">
        <v>18943</v>
      </c>
      <c r="F28" s="143">
        <v>934</v>
      </c>
      <c r="G28" s="143">
        <v>810</v>
      </c>
      <c r="H28" s="143">
        <v>852</v>
      </c>
      <c r="I28" s="143">
        <v>975</v>
      </c>
      <c r="J28" s="143">
        <v>10</v>
      </c>
      <c r="K28" s="143">
        <v>133</v>
      </c>
      <c r="L28" s="143">
        <v>25</v>
      </c>
      <c r="M28" s="143">
        <v>11</v>
      </c>
      <c r="N28" s="143">
        <v>9</v>
      </c>
      <c r="O28" s="143">
        <v>56</v>
      </c>
      <c r="P28" s="143">
        <v>31</v>
      </c>
      <c r="Q28" s="143">
        <v>12</v>
      </c>
      <c r="R28" s="143">
        <v>313</v>
      </c>
      <c r="S28" s="143">
        <v>58</v>
      </c>
      <c r="T28" s="143">
        <v>203</v>
      </c>
      <c r="U28" s="144">
        <v>605</v>
      </c>
      <c r="V28" s="132">
        <f t="shared" si="0"/>
        <v>40976</v>
      </c>
    </row>
    <row r="29" spans="1:22" ht="18" customHeight="1" x14ac:dyDescent="0.15">
      <c r="A29" s="173" t="s">
        <v>12</v>
      </c>
      <c r="B29" s="4" t="s">
        <v>13</v>
      </c>
      <c r="C29" s="145">
        <v>4965</v>
      </c>
      <c r="D29" s="146">
        <v>1407</v>
      </c>
      <c r="E29" s="146">
        <v>15570</v>
      </c>
      <c r="F29" s="146">
        <v>420</v>
      </c>
      <c r="G29" s="146">
        <v>466</v>
      </c>
      <c r="H29" s="146">
        <v>953</v>
      </c>
      <c r="I29" s="146">
        <v>802</v>
      </c>
      <c r="J29" s="146">
        <v>2</v>
      </c>
      <c r="K29" s="146">
        <v>144</v>
      </c>
      <c r="L29" s="146">
        <v>85</v>
      </c>
      <c r="M29" s="146">
        <v>15</v>
      </c>
      <c r="N29" s="146">
        <v>9</v>
      </c>
      <c r="O29" s="146">
        <v>53</v>
      </c>
      <c r="P29" s="146">
        <v>25</v>
      </c>
      <c r="Q29" s="146">
        <v>8</v>
      </c>
      <c r="R29" s="146">
        <v>223</v>
      </c>
      <c r="S29" s="146">
        <v>24</v>
      </c>
      <c r="T29" s="146">
        <v>63</v>
      </c>
      <c r="U29" s="147">
        <v>276</v>
      </c>
      <c r="V29" s="52">
        <f t="shared" si="0"/>
        <v>25510</v>
      </c>
    </row>
    <row r="30" spans="1:22" ht="18" customHeight="1" x14ac:dyDescent="0.15">
      <c r="A30" s="172"/>
      <c r="B30" s="5" t="s">
        <v>14</v>
      </c>
      <c r="C30" s="148">
        <v>5238</v>
      </c>
      <c r="D30" s="149">
        <v>1485</v>
      </c>
      <c r="E30" s="149">
        <v>16673</v>
      </c>
      <c r="F30" s="149">
        <v>476</v>
      </c>
      <c r="G30" s="149">
        <v>503</v>
      </c>
      <c r="H30" s="149">
        <v>989</v>
      </c>
      <c r="I30" s="149">
        <v>878</v>
      </c>
      <c r="J30" s="149">
        <v>3</v>
      </c>
      <c r="K30" s="149">
        <v>155</v>
      </c>
      <c r="L30" s="149">
        <v>95</v>
      </c>
      <c r="M30" s="149">
        <v>17</v>
      </c>
      <c r="N30" s="149">
        <v>9</v>
      </c>
      <c r="O30" s="149">
        <v>54</v>
      </c>
      <c r="P30" s="149">
        <v>29</v>
      </c>
      <c r="Q30" s="149">
        <v>8</v>
      </c>
      <c r="R30" s="149">
        <v>250</v>
      </c>
      <c r="S30" s="149">
        <v>35</v>
      </c>
      <c r="T30" s="149">
        <v>63</v>
      </c>
      <c r="U30" s="150">
        <v>358</v>
      </c>
      <c r="V30" s="54">
        <f t="shared" si="0"/>
        <v>27318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86317</v>
      </c>
      <c r="D31" s="12">
        <f t="shared" ref="D31:V31" si="1">+D7+D9+D11+D13+D15+D17+D19+D21+D23+D25+D27+D29</f>
        <v>19122</v>
      </c>
      <c r="E31" s="12">
        <f t="shared" si="1"/>
        <v>225518</v>
      </c>
      <c r="F31" s="12">
        <f t="shared" si="1"/>
        <v>13416</v>
      </c>
      <c r="G31" s="12">
        <f t="shared" si="1"/>
        <v>11867</v>
      </c>
      <c r="H31" s="12">
        <f t="shared" si="1"/>
        <v>9805</v>
      </c>
      <c r="I31" s="12">
        <f t="shared" si="1"/>
        <v>11106</v>
      </c>
      <c r="J31" s="12">
        <f t="shared" si="1"/>
        <v>154</v>
      </c>
      <c r="K31" s="12">
        <f t="shared" ref="K31:M31" si="2">+K7+K9+K11+K13+K15+K17+K19+K21+K23+K25+K27+K29</f>
        <v>3753</v>
      </c>
      <c r="L31" s="12">
        <f t="shared" si="2"/>
        <v>402</v>
      </c>
      <c r="M31" s="12">
        <f t="shared" si="2"/>
        <v>83</v>
      </c>
      <c r="N31" s="12">
        <f t="shared" si="1"/>
        <v>116</v>
      </c>
      <c r="O31" s="12">
        <f t="shared" si="1"/>
        <v>653</v>
      </c>
      <c r="P31" s="12">
        <f t="shared" si="1"/>
        <v>421</v>
      </c>
      <c r="Q31" s="12">
        <f t="shared" si="1"/>
        <v>199</v>
      </c>
      <c r="R31" s="12">
        <f t="shared" si="1"/>
        <v>4265</v>
      </c>
      <c r="S31" s="12">
        <f t="shared" si="1"/>
        <v>1397</v>
      </c>
      <c r="T31" s="12">
        <f t="shared" si="1"/>
        <v>1575</v>
      </c>
      <c r="U31" s="13">
        <f t="shared" si="1"/>
        <v>7299</v>
      </c>
      <c r="V31" s="39">
        <f t="shared" si="1"/>
        <v>397468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91021</v>
      </c>
      <c r="D32" s="15">
        <f t="shared" si="3"/>
        <v>19879</v>
      </c>
      <c r="E32" s="15">
        <f t="shared" si="3"/>
        <v>234072</v>
      </c>
      <c r="F32" s="15">
        <f t="shared" si="3"/>
        <v>14233</v>
      </c>
      <c r="G32" s="15">
        <f t="shared" si="3"/>
        <v>12852</v>
      </c>
      <c r="H32" s="15">
        <f t="shared" si="3"/>
        <v>10300</v>
      </c>
      <c r="I32" s="15">
        <f t="shared" si="3"/>
        <v>12013</v>
      </c>
      <c r="J32" s="15">
        <f t="shared" si="3"/>
        <v>229</v>
      </c>
      <c r="K32" s="15">
        <f t="shared" ref="K32:M32" si="4">+K8+K10+K12+K14+K16+K18+K20+K22+K24+K26+K28+K30</f>
        <v>4071</v>
      </c>
      <c r="L32" s="15">
        <f t="shared" si="4"/>
        <v>514</v>
      </c>
      <c r="M32" s="15">
        <f t="shared" si="4"/>
        <v>86</v>
      </c>
      <c r="N32" s="15">
        <f t="shared" si="3"/>
        <v>186</v>
      </c>
      <c r="O32" s="15">
        <f t="shared" si="3"/>
        <v>727</v>
      </c>
      <c r="P32" s="15">
        <f t="shared" si="3"/>
        <v>470</v>
      </c>
      <c r="Q32" s="15">
        <f t="shared" si="3"/>
        <v>269</v>
      </c>
      <c r="R32" s="15">
        <f t="shared" si="3"/>
        <v>5231</v>
      </c>
      <c r="S32" s="15">
        <f t="shared" si="3"/>
        <v>1489</v>
      </c>
      <c r="T32" s="15">
        <f t="shared" si="3"/>
        <v>1846</v>
      </c>
      <c r="U32" s="16">
        <f t="shared" si="3"/>
        <v>8725</v>
      </c>
      <c r="V32" s="41">
        <f t="shared" si="3"/>
        <v>418213</v>
      </c>
    </row>
    <row r="33" spans="1:22" ht="18" customHeight="1" x14ac:dyDescent="0.15">
      <c r="A33" s="177" t="s">
        <v>260</v>
      </c>
      <c r="B33" s="4" t="s">
        <v>13</v>
      </c>
      <c r="C33" s="11">
        <v>50772</v>
      </c>
      <c r="D33" s="12">
        <v>10437</v>
      </c>
      <c r="E33" s="12">
        <v>228774</v>
      </c>
      <c r="F33" s="12">
        <v>12131</v>
      </c>
      <c r="G33" s="12">
        <v>10394</v>
      </c>
      <c r="H33" s="12">
        <v>5697</v>
      </c>
      <c r="I33" s="12">
        <v>10159</v>
      </c>
      <c r="J33" s="12">
        <v>92</v>
      </c>
      <c r="K33" s="128">
        <v>2467</v>
      </c>
      <c r="L33" s="128">
        <v>133</v>
      </c>
      <c r="M33" s="128">
        <v>10</v>
      </c>
      <c r="N33" s="12">
        <v>96</v>
      </c>
      <c r="O33" s="12">
        <v>447</v>
      </c>
      <c r="P33" s="12">
        <v>310</v>
      </c>
      <c r="Q33" s="12">
        <v>275</v>
      </c>
      <c r="R33" s="12">
        <v>3336</v>
      </c>
      <c r="S33" s="12">
        <v>534</v>
      </c>
      <c r="T33" s="12">
        <v>1428</v>
      </c>
      <c r="U33" s="13">
        <v>8462</v>
      </c>
      <c r="V33" s="39">
        <f>SUM(C33:U33)</f>
        <v>345954</v>
      </c>
    </row>
    <row r="34" spans="1:22" ht="18" customHeight="1" x14ac:dyDescent="0.15">
      <c r="A34" s="172"/>
      <c r="B34" s="5" t="s">
        <v>14</v>
      </c>
      <c r="C34" s="14">
        <v>55124</v>
      </c>
      <c r="D34" s="15">
        <v>10992</v>
      </c>
      <c r="E34" s="15">
        <v>232542</v>
      </c>
      <c r="F34" s="15">
        <v>14061</v>
      </c>
      <c r="G34" s="15">
        <v>11855</v>
      </c>
      <c r="H34" s="15">
        <v>6273</v>
      </c>
      <c r="I34" s="15">
        <v>11873</v>
      </c>
      <c r="J34" s="15">
        <v>169</v>
      </c>
      <c r="K34" s="129">
        <v>2666</v>
      </c>
      <c r="L34" s="129">
        <v>260</v>
      </c>
      <c r="M34" s="129">
        <v>21</v>
      </c>
      <c r="N34" s="15">
        <v>240</v>
      </c>
      <c r="O34" s="15">
        <v>543</v>
      </c>
      <c r="P34" s="15">
        <v>481</v>
      </c>
      <c r="Q34" s="15">
        <v>362</v>
      </c>
      <c r="R34" s="15">
        <v>4042</v>
      </c>
      <c r="S34" s="15">
        <v>639</v>
      </c>
      <c r="T34" s="15">
        <v>1990</v>
      </c>
      <c r="U34" s="16">
        <v>9427</v>
      </c>
      <c r="V34" s="41">
        <f>SUM(C34:U34)</f>
        <v>363560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1.7000906011187269</v>
      </c>
      <c r="D35" s="44">
        <f t="shared" ref="D35:V35" si="5">IF(D33=0,"- ",+D31/D33)</f>
        <v>1.8321356711698764</v>
      </c>
      <c r="E35" s="44">
        <f t="shared" si="5"/>
        <v>0.98576761345257768</v>
      </c>
      <c r="F35" s="44">
        <f t="shared" si="5"/>
        <v>1.105926963976589</v>
      </c>
      <c r="G35" s="44">
        <f t="shared" si="5"/>
        <v>1.1417163748316337</v>
      </c>
      <c r="H35" s="44">
        <f t="shared" si="5"/>
        <v>1.721081270844304</v>
      </c>
      <c r="I35" s="44">
        <f t="shared" si="5"/>
        <v>1.0932178364012206</v>
      </c>
      <c r="J35" s="44">
        <f t="shared" si="5"/>
        <v>1.673913043478261</v>
      </c>
      <c r="K35" s="44">
        <f t="shared" ref="K35:M35" si="6">IF(K33=0,"- ",+K31/K33)</f>
        <v>1.5212809079854073</v>
      </c>
      <c r="L35" s="44">
        <f t="shared" si="6"/>
        <v>3.0225563909774436</v>
      </c>
      <c r="M35" s="44">
        <f t="shared" si="6"/>
        <v>8.3000000000000007</v>
      </c>
      <c r="N35" s="44">
        <f t="shared" si="5"/>
        <v>1.2083333333333333</v>
      </c>
      <c r="O35" s="44">
        <f t="shared" si="5"/>
        <v>1.4608501118568233</v>
      </c>
      <c r="P35" s="44">
        <f t="shared" si="5"/>
        <v>1.3580645161290323</v>
      </c>
      <c r="Q35" s="44">
        <f t="shared" si="5"/>
        <v>0.72363636363636363</v>
      </c>
      <c r="R35" s="44">
        <f t="shared" si="5"/>
        <v>1.2784772182254196</v>
      </c>
      <c r="S35" s="44">
        <f t="shared" si="5"/>
        <v>2.6161048689138577</v>
      </c>
      <c r="T35" s="44">
        <f t="shared" si="5"/>
        <v>1.1029411764705883</v>
      </c>
      <c r="U35" s="45">
        <f t="shared" si="5"/>
        <v>0.86256204207043252</v>
      </c>
      <c r="V35" s="46">
        <f t="shared" si="5"/>
        <v>1.1489041895743364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1.6512045569987663</v>
      </c>
      <c r="D36" s="48">
        <f t="shared" si="7"/>
        <v>1.8084970887918486</v>
      </c>
      <c r="E36" s="48">
        <f t="shared" si="7"/>
        <v>1.0065794566142889</v>
      </c>
      <c r="F36" s="48">
        <f t="shared" si="7"/>
        <v>1.0122324159021407</v>
      </c>
      <c r="G36" s="48">
        <f t="shared" si="7"/>
        <v>1.0840995360607339</v>
      </c>
      <c r="H36" s="48">
        <f t="shared" si="7"/>
        <v>1.6419575960465487</v>
      </c>
      <c r="I36" s="48">
        <f t="shared" si="7"/>
        <v>1.0117914596142508</v>
      </c>
      <c r="J36" s="48">
        <f t="shared" si="7"/>
        <v>1.3550295857988166</v>
      </c>
      <c r="K36" s="48">
        <f t="shared" ref="K36:M36" si="8">IF(K34=0,"- ",+K32/K34)</f>
        <v>1.527006751687922</v>
      </c>
      <c r="L36" s="48">
        <f t="shared" si="8"/>
        <v>1.976923076923077</v>
      </c>
      <c r="M36" s="48">
        <f t="shared" si="8"/>
        <v>4.0952380952380949</v>
      </c>
      <c r="N36" s="48">
        <f t="shared" si="7"/>
        <v>0.77500000000000002</v>
      </c>
      <c r="O36" s="48">
        <f t="shared" si="7"/>
        <v>1.3388581952117864</v>
      </c>
      <c r="P36" s="48">
        <f t="shared" si="7"/>
        <v>0.97713097713097719</v>
      </c>
      <c r="Q36" s="48">
        <f t="shared" si="7"/>
        <v>0.74309392265193375</v>
      </c>
      <c r="R36" s="48">
        <f t="shared" si="7"/>
        <v>1.2941613062840178</v>
      </c>
      <c r="S36" s="48">
        <f t="shared" si="7"/>
        <v>2.3302034428794993</v>
      </c>
      <c r="T36" s="48">
        <f t="shared" si="7"/>
        <v>0.92763819095477384</v>
      </c>
      <c r="U36" s="49">
        <f t="shared" si="7"/>
        <v>0.92553304338601883</v>
      </c>
      <c r="V36" s="50">
        <f t="shared" si="7"/>
        <v>1.1503273187369347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V3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257</v>
      </c>
      <c r="P4" s="23" t="s">
        <v>258</v>
      </c>
      <c r="Q4" s="24">
        <v>6</v>
      </c>
      <c r="R4" s="23" t="s">
        <v>37</v>
      </c>
      <c r="S4" s="23"/>
      <c r="T4" s="25" t="s">
        <v>33</v>
      </c>
      <c r="U4" s="25"/>
      <c r="V4" s="25" t="s">
        <v>119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4</v>
      </c>
      <c r="V18" s="41">
        <f t="shared" si="0"/>
        <v>4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si="3"/>
        <v>4</v>
      </c>
    </row>
    <row r="33" spans="1:22" ht="18" customHeight="1" x14ac:dyDescent="0.15">
      <c r="A33" s="177" t="s">
        <v>260</v>
      </c>
      <c r="B33" s="4" t="s">
        <v>13</v>
      </c>
      <c r="C33" s="11">
        <v>18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18</v>
      </c>
    </row>
    <row r="34" spans="1:22" ht="18" customHeight="1" x14ac:dyDescent="0.15">
      <c r="A34" s="172"/>
      <c r="B34" s="5" t="s">
        <v>14</v>
      </c>
      <c r="C34" s="14">
        <v>18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0.1111111111111111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0.22222222222222221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257</v>
      </c>
      <c r="P4" s="23" t="s">
        <v>258</v>
      </c>
      <c r="Q4" s="24">
        <v>1</v>
      </c>
      <c r="R4" s="23" t="s">
        <v>37</v>
      </c>
      <c r="S4" s="23"/>
      <c r="T4" s="25" t="s">
        <v>33</v>
      </c>
      <c r="U4" s="25"/>
      <c r="V4" s="25" t="s">
        <v>120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9</v>
      </c>
      <c r="D7" s="12"/>
      <c r="E7" s="12"/>
      <c r="F7" s="12"/>
      <c r="G7" s="12">
        <v>2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1</v>
      </c>
      <c r="U7" s="13"/>
      <c r="V7" s="39">
        <f>SUM(C7:U7)</f>
        <v>12</v>
      </c>
    </row>
    <row r="8" spans="1:22" ht="18" customHeight="1" x14ac:dyDescent="0.15">
      <c r="A8" s="176"/>
      <c r="B8" s="6" t="s">
        <v>14</v>
      </c>
      <c r="C8" s="14">
        <v>9</v>
      </c>
      <c r="D8" s="18"/>
      <c r="E8" s="18"/>
      <c r="F8" s="18"/>
      <c r="G8" s="18">
        <v>2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1</v>
      </c>
      <c r="U8" s="19"/>
      <c r="V8" s="40">
        <f t="shared" ref="V8:V30" si="0">SUM(C8:U8)</f>
        <v>12</v>
      </c>
    </row>
    <row r="9" spans="1:22" ht="18" customHeight="1" x14ac:dyDescent="0.15">
      <c r="A9" s="173" t="s">
        <v>2</v>
      </c>
      <c r="B9" s="4" t="s">
        <v>13</v>
      </c>
      <c r="C9" s="11">
        <v>8</v>
      </c>
      <c r="D9" s="12"/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5</v>
      </c>
      <c r="S9" s="12"/>
      <c r="T9" s="12"/>
      <c r="U9" s="13">
        <v>2</v>
      </c>
      <c r="V9" s="39">
        <f t="shared" si="0"/>
        <v>17</v>
      </c>
    </row>
    <row r="10" spans="1:22" ht="18" customHeight="1" x14ac:dyDescent="0.15">
      <c r="A10" s="172"/>
      <c r="B10" s="5" t="s">
        <v>14</v>
      </c>
      <c r="C10" s="14">
        <v>8</v>
      </c>
      <c r="D10" s="15"/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5</v>
      </c>
      <c r="S10" s="15"/>
      <c r="T10" s="15"/>
      <c r="U10" s="16">
        <v>2</v>
      </c>
      <c r="V10" s="41">
        <f t="shared" si="0"/>
        <v>17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3</v>
      </c>
    </row>
    <row r="14" spans="1:22" ht="18" customHeight="1" x14ac:dyDescent="0.15">
      <c r="A14" s="172"/>
      <c r="B14" s="5" t="s">
        <v>14</v>
      </c>
      <c r="C14" s="14">
        <v>2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3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/>
      <c r="E15" s="21"/>
      <c r="F15" s="21"/>
      <c r="G15" s="21">
        <v>6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10</v>
      </c>
    </row>
    <row r="16" spans="1:22" ht="18" customHeight="1" x14ac:dyDescent="0.15">
      <c r="A16" s="176"/>
      <c r="B16" s="6" t="s">
        <v>14</v>
      </c>
      <c r="C16" s="17">
        <v>4</v>
      </c>
      <c r="D16" s="18"/>
      <c r="E16" s="18"/>
      <c r="F16" s="18"/>
      <c r="G16" s="18">
        <v>6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>
        <v>2</v>
      </c>
      <c r="S19" s="12"/>
      <c r="T19" s="12"/>
      <c r="U19" s="13"/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2</v>
      </c>
      <c r="S20" s="18"/>
      <c r="T20" s="18"/>
      <c r="U20" s="19"/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75" t="s">
        <v>9</v>
      </c>
      <c r="B23" s="7" t="s">
        <v>13</v>
      </c>
      <c r="C23" s="20">
        <v>2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76"/>
      <c r="B24" s="6" t="s">
        <v>14</v>
      </c>
      <c r="C24" s="17">
        <v>2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>
        <v>1</v>
      </c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2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>
        <v>1</v>
      </c>
      <c r="J26" s="15"/>
      <c r="K26" s="15"/>
      <c r="L26" s="15"/>
      <c r="M26" s="15"/>
      <c r="N26" s="15"/>
      <c r="O26" s="15"/>
      <c r="P26" s="15"/>
      <c r="Q26" s="15"/>
      <c r="R26" s="15">
        <v>1</v>
      </c>
      <c r="S26" s="15"/>
      <c r="T26" s="15"/>
      <c r="U26" s="16"/>
      <c r="V26" s="41">
        <f t="shared" si="0"/>
        <v>2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2</v>
      </c>
      <c r="S27" s="21"/>
      <c r="T27" s="21"/>
      <c r="U27" s="22"/>
      <c r="V27" s="42">
        <f t="shared" si="0"/>
        <v>2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2</v>
      </c>
      <c r="S28" s="18"/>
      <c r="T28" s="18"/>
      <c r="U28" s="19"/>
      <c r="V28" s="40">
        <f t="shared" si="0"/>
        <v>2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25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4</v>
      </c>
      <c r="G31" s="12">
        <f t="shared" si="1"/>
        <v>8</v>
      </c>
      <c r="H31" s="12">
        <f t="shared" si="1"/>
        <v>0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13</v>
      </c>
      <c r="S31" s="12">
        <f t="shared" si="1"/>
        <v>0</v>
      </c>
      <c r="T31" s="12">
        <f t="shared" si="1"/>
        <v>1</v>
      </c>
      <c r="U31" s="13">
        <f t="shared" si="1"/>
        <v>2</v>
      </c>
      <c r="V31" s="39">
        <f t="shared" si="1"/>
        <v>54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25</v>
      </c>
      <c r="D32" s="15">
        <f t="shared" si="3"/>
        <v>0</v>
      </c>
      <c r="E32" s="15">
        <f t="shared" si="3"/>
        <v>0</v>
      </c>
      <c r="F32" s="15">
        <f t="shared" si="3"/>
        <v>4</v>
      </c>
      <c r="G32" s="15">
        <f t="shared" si="3"/>
        <v>8</v>
      </c>
      <c r="H32" s="15">
        <f t="shared" si="3"/>
        <v>0</v>
      </c>
      <c r="I32" s="15">
        <f t="shared" si="3"/>
        <v>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13</v>
      </c>
      <c r="S32" s="15">
        <f t="shared" si="3"/>
        <v>0</v>
      </c>
      <c r="T32" s="15">
        <f t="shared" si="3"/>
        <v>1</v>
      </c>
      <c r="U32" s="16">
        <f t="shared" si="3"/>
        <v>2</v>
      </c>
      <c r="V32" s="41">
        <f t="shared" si="3"/>
        <v>54</v>
      </c>
    </row>
    <row r="33" spans="1:22" ht="18" customHeight="1" x14ac:dyDescent="0.15">
      <c r="A33" s="177" t="s">
        <v>260</v>
      </c>
      <c r="B33" s="4" t="s">
        <v>13</v>
      </c>
      <c r="C33" s="11">
        <v>17</v>
      </c>
      <c r="D33" s="12">
        <v>0</v>
      </c>
      <c r="E33" s="12">
        <v>9</v>
      </c>
      <c r="F33" s="12">
        <v>0</v>
      </c>
      <c r="G33" s="12">
        <v>3</v>
      </c>
      <c r="H33" s="12">
        <v>0</v>
      </c>
      <c r="I33" s="12">
        <v>2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1</v>
      </c>
      <c r="Q33" s="12">
        <v>0</v>
      </c>
      <c r="R33" s="12">
        <v>7</v>
      </c>
      <c r="S33" s="12">
        <v>2</v>
      </c>
      <c r="T33" s="12">
        <v>0</v>
      </c>
      <c r="U33" s="13">
        <v>6</v>
      </c>
      <c r="V33" s="39">
        <f>SUM(C33:U33)</f>
        <v>47</v>
      </c>
    </row>
    <row r="34" spans="1:22" ht="18" customHeight="1" x14ac:dyDescent="0.15">
      <c r="A34" s="172"/>
      <c r="B34" s="5" t="s">
        <v>14</v>
      </c>
      <c r="C34" s="14">
        <v>17</v>
      </c>
      <c r="D34" s="15">
        <v>0</v>
      </c>
      <c r="E34" s="15">
        <v>9</v>
      </c>
      <c r="F34" s="15">
        <v>0</v>
      </c>
      <c r="G34" s="15">
        <v>3</v>
      </c>
      <c r="H34" s="15">
        <v>0</v>
      </c>
      <c r="I34" s="15">
        <v>2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1</v>
      </c>
      <c r="Q34" s="15">
        <v>0</v>
      </c>
      <c r="R34" s="15">
        <v>7</v>
      </c>
      <c r="S34" s="15">
        <v>2</v>
      </c>
      <c r="T34" s="15">
        <v>0</v>
      </c>
      <c r="U34" s="16">
        <v>6</v>
      </c>
      <c r="V34" s="41">
        <f>SUM(C34:U34)</f>
        <v>47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1.4705882352941178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>
        <f t="shared" si="5"/>
        <v>2.6666666666666665</v>
      </c>
      <c r="H35" s="44" t="str">
        <f t="shared" si="5"/>
        <v xml:space="preserve">- </v>
      </c>
      <c r="I35" s="44">
        <f t="shared" si="5"/>
        <v>0.5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1.8571428571428572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0.33333333333333331</v>
      </c>
      <c r="V35" s="46">
        <f t="shared" si="5"/>
        <v>1.1489361702127661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1.4705882352941178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>
        <f t="shared" si="7"/>
        <v>2.6666666666666665</v>
      </c>
      <c r="H36" s="48" t="str">
        <f t="shared" si="7"/>
        <v xml:space="preserve">- </v>
      </c>
      <c r="I36" s="48">
        <f t="shared" si="7"/>
        <v>0.5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1.8571428571428572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0.33333333333333331</v>
      </c>
      <c r="V36" s="50">
        <f t="shared" si="7"/>
        <v>1.1489361702127661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257</v>
      </c>
      <c r="P4" s="23" t="s">
        <v>258</v>
      </c>
      <c r="Q4" s="24">
        <v>6</v>
      </c>
      <c r="R4" s="23" t="s">
        <v>37</v>
      </c>
      <c r="S4" s="23"/>
      <c r="T4" s="25" t="s">
        <v>33</v>
      </c>
      <c r="U4" s="25"/>
      <c r="V4" s="25" t="s">
        <v>121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257</v>
      </c>
      <c r="P4" s="23" t="s">
        <v>258</v>
      </c>
      <c r="Q4" s="24">
        <v>1</v>
      </c>
      <c r="R4" s="23" t="s">
        <v>37</v>
      </c>
      <c r="S4" s="23"/>
      <c r="T4" s="25" t="s">
        <v>33</v>
      </c>
      <c r="U4" s="25"/>
      <c r="V4" s="25" t="s">
        <v>122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7</v>
      </c>
      <c r="D33" s="12">
        <v>2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11</v>
      </c>
    </row>
    <row r="34" spans="1:22" ht="18" customHeight="1" x14ac:dyDescent="0.15">
      <c r="A34" s="172"/>
      <c r="B34" s="5" t="s">
        <v>14</v>
      </c>
      <c r="C34" s="14">
        <v>7</v>
      </c>
      <c r="D34" s="15">
        <v>2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11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257</v>
      </c>
      <c r="P4" s="23" t="s">
        <v>258</v>
      </c>
      <c r="Q4" s="24">
        <v>0</v>
      </c>
      <c r="R4" s="23" t="s">
        <v>37</v>
      </c>
      <c r="S4" s="23"/>
      <c r="T4" s="25" t="s">
        <v>33</v>
      </c>
      <c r="U4" s="25"/>
      <c r="V4" s="25" t="s">
        <v>123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</v>
      </c>
      <c r="S33" s="12">
        <v>0</v>
      </c>
      <c r="T33" s="12">
        <v>0</v>
      </c>
      <c r="U33" s="13">
        <v>0</v>
      </c>
      <c r="V33" s="39">
        <f>SUM(C33:U33)</f>
        <v>5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0</v>
      </c>
      <c r="V34" s="41">
        <f>SUM(C34:U34)</f>
        <v>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V36"/>
  <sheetViews>
    <sheetView view="pageBreakPreview" topLeftCell="A10" zoomScale="65" zoomScaleNormal="85" zoomScaleSheetLayoutView="65" workbookViewId="0">
      <selection activeCell="W26" sqref="W26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257</v>
      </c>
      <c r="P4" s="23" t="s">
        <v>258</v>
      </c>
      <c r="Q4" s="24">
        <v>9</v>
      </c>
      <c r="R4" s="23" t="s">
        <v>37</v>
      </c>
      <c r="S4" s="23"/>
      <c r="T4" s="25" t="s">
        <v>33</v>
      </c>
      <c r="U4" s="25"/>
      <c r="V4" s="25" t="s">
        <v>124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339</v>
      </c>
      <c r="D7" s="12">
        <v>55</v>
      </c>
      <c r="E7" s="12">
        <v>402</v>
      </c>
      <c r="F7" s="12">
        <v>36</v>
      </c>
      <c r="G7" s="12">
        <v>1</v>
      </c>
      <c r="H7" s="12"/>
      <c r="I7" s="12">
        <v>15</v>
      </c>
      <c r="J7" s="12"/>
      <c r="K7" s="12">
        <v>19</v>
      </c>
      <c r="L7" s="12"/>
      <c r="M7" s="12"/>
      <c r="N7" s="12"/>
      <c r="O7" s="12"/>
      <c r="P7" s="12"/>
      <c r="Q7" s="12"/>
      <c r="R7" s="12">
        <v>3</v>
      </c>
      <c r="S7" s="12"/>
      <c r="T7" s="12"/>
      <c r="U7" s="13">
        <v>7</v>
      </c>
      <c r="V7" s="39">
        <f>SUM(C7:U7)</f>
        <v>877</v>
      </c>
    </row>
    <row r="8" spans="1:22" ht="18" customHeight="1" x14ac:dyDescent="0.15">
      <c r="A8" s="176"/>
      <c r="B8" s="6" t="s">
        <v>14</v>
      </c>
      <c r="C8" s="14">
        <v>616</v>
      </c>
      <c r="D8" s="18">
        <v>103</v>
      </c>
      <c r="E8" s="18">
        <v>745</v>
      </c>
      <c r="F8" s="18">
        <v>64</v>
      </c>
      <c r="G8" s="18">
        <v>2</v>
      </c>
      <c r="H8" s="18"/>
      <c r="I8" s="18">
        <v>31</v>
      </c>
      <c r="J8" s="18"/>
      <c r="K8" s="18">
        <v>38</v>
      </c>
      <c r="L8" s="18"/>
      <c r="M8" s="18"/>
      <c r="N8" s="18"/>
      <c r="O8" s="18"/>
      <c r="P8" s="18"/>
      <c r="Q8" s="18"/>
      <c r="R8" s="18">
        <v>3</v>
      </c>
      <c r="S8" s="18"/>
      <c r="T8" s="18"/>
      <c r="U8" s="19">
        <v>13</v>
      </c>
      <c r="V8" s="40">
        <f t="shared" ref="V8:V30" si="0">SUM(C8:U8)</f>
        <v>1615</v>
      </c>
    </row>
    <row r="9" spans="1:22" ht="18" customHeight="1" x14ac:dyDescent="0.15">
      <c r="A9" s="173" t="s">
        <v>2</v>
      </c>
      <c r="B9" s="4" t="s">
        <v>13</v>
      </c>
      <c r="C9" s="11">
        <v>273</v>
      </c>
      <c r="D9" s="12">
        <v>56</v>
      </c>
      <c r="E9" s="12">
        <v>1627</v>
      </c>
      <c r="F9" s="12">
        <v>16</v>
      </c>
      <c r="G9" s="12">
        <v>26</v>
      </c>
      <c r="H9" s="12">
        <v>24</v>
      </c>
      <c r="I9" s="12">
        <v>57</v>
      </c>
      <c r="J9" s="12"/>
      <c r="K9" s="12">
        <v>53</v>
      </c>
      <c r="L9" s="12">
        <v>10</v>
      </c>
      <c r="M9" s="12"/>
      <c r="N9" s="12"/>
      <c r="O9" s="12"/>
      <c r="P9" s="12"/>
      <c r="Q9" s="12"/>
      <c r="R9" s="12">
        <v>3</v>
      </c>
      <c r="S9" s="12"/>
      <c r="T9" s="12"/>
      <c r="U9" s="13">
        <v>41</v>
      </c>
      <c r="V9" s="39">
        <f t="shared" si="0"/>
        <v>2186</v>
      </c>
    </row>
    <row r="10" spans="1:22" ht="18" customHeight="1" x14ac:dyDescent="0.15">
      <c r="A10" s="172"/>
      <c r="B10" s="5" t="s">
        <v>14</v>
      </c>
      <c r="C10" s="14">
        <v>500</v>
      </c>
      <c r="D10" s="15">
        <v>102</v>
      </c>
      <c r="E10" s="15">
        <v>3023</v>
      </c>
      <c r="F10" s="15">
        <v>30</v>
      </c>
      <c r="G10" s="15">
        <v>48</v>
      </c>
      <c r="H10" s="15">
        <v>47</v>
      </c>
      <c r="I10" s="15">
        <v>113</v>
      </c>
      <c r="J10" s="15"/>
      <c r="K10" s="15">
        <v>96</v>
      </c>
      <c r="L10" s="15">
        <v>20</v>
      </c>
      <c r="M10" s="15"/>
      <c r="N10" s="15"/>
      <c r="O10" s="15"/>
      <c r="P10" s="15"/>
      <c r="Q10" s="15"/>
      <c r="R10" s="15">
        <v>5</v>
      </c>
      <c r="S10" s="15"/>
      <c r="T10" s="15"/>
      <c r="U10" s="16">
        <v>80</v>
      </c>
      <c r="V10" s="41">
        <f t="shared" si="0"/>
        <v>4064</v>
      </c>
    </row>
    <row r="11" spans="1:22" ht="18" customHeight="1" x14ac:dyDescent="0.15">
      <c r="A11" s="175" t="s">
        <v>3</v>
      </c>
      <c r="B11" s="7" t="s">
        <v>13</v>
      </c>
      <c r="C11" s="20">
        <v>383</v>
      </c>
      <c r="D11" s="21">
        <v>86</v>
      </c>
      <c r="E11" s="21">
        <v>261</v>
      </c>
      <c r="F11" s="21">
        <v>5</v>
      </c>
      <c r="G11" s="21">
        <v>24</v>
      </c>
      <c r="H11" s="21"/>
      <c r="I11" s="21"/>
      <c r="J11" s="21"/>
      <c r="K11" s="21"/>
      <c r="L11" s="21"/>
      <c r="M11" s="21"/>
      <c r="N11" s="21">
        <v>2</v>
      </c>
      <c r="O11" s="21"/>
      <c r="P11" s="21"/>
      <c r="Q11" s="21"/>
      <c r="R11" s="21">
        <v>2</v>
      </c>
      <c r="S11" s="21"/>
      <c r="T11" s="21"/>
      <c r="U11" s="22">
        <v>16</v>
      </c>
      <c r="V11" s="42">
        <f t="shared" si="0"/>
        <v>779</v>
      </c>
    </row>
    <row r="12" spans="1:22" ht="18" customHeight="1" x14ac:dyDescent="0.15">
      <c r="A12" s="176"/>
      <c r="B12" s="6" t="s">
        <v>14</v>
      </c>
      <c r="C12" s="17">
        <v>714</v>
      </c>
      <c r="D12" s="18">
        <v>156</v>
      </c>
      <c r="E12" s="18">
        <v>491</v>
      </c>
      <c r="F12" s="18">
        <v>10</v>
      </c>
      <c r="G12" s="18">
        <v>46</v>
      </c>
      <c r="H12" s="18"/>
      <c r="I12" s="18"/>
      <c r="J12" s="18"/>
      <c r="K12" s="18"/>
      <c r="L12" s="18"/>
      <c r="M12" s="18"/>
      <c r="N12" s="18">
        <v>2</v>
      </c>
      <c r="O12" s="18"/>
      <c r="P12" s="18"/>
      <c r="Q12" s="18"/>
      <c r="R12" s="18">
        <v>6</v>
      </c>
      <c r="S12" s="18"/>
      <c r="T12" s="18"/>
      <c r="U12" s="19">
        <v>29</v>
      </c>
      <c r="V12" s="40">
        <f t="shared" si="0"/>
        <v>1454</v>
      </c>
    </row>
    <row r="13" spans="1:22" ht="18" customHeight="1" x14ac:dyDescent="0.15">
      <c r="A13" s="173" t="s">
        <v>4</v>
      </c>
      <c r="B13" s="4" t="s">
        <v>13</v>
      </c>
      <c r="C13" s="11">
        <v>880</v>
      </c>
      <c r="D13" s="12">
        <v>1024</v>
      </c>
      <c r="E13" s="12">
        <v>1398</v>
      </c>
      <c r="F13" s="12">
        <v>6</v>
      </c>
      <c r="G13" s="12">
        <v>81</v>
      </c>
      <c r="H13" s="12">
        <v>48</v>
      </c>
      <c r="I13" s="12">
        <v>24</v>
      </c>
      <c r="J13" s="12"/>
      <c r="K13" s="12">
        <v>110</v>
      </c>
      <c r="L13" s="12"/>
      <c r="M13" s="12"/>
      <c r="N13" s="12"/>
      <c r="O13" s="12"/>
      <c r="P13" s="12">
        <v>2</v>
      </c>
      <c r="Q13" s="12"/>
      <c r="R13" s="12">
        <v>20</v>
      </c>
      <c r="S13" s="12"/>
      <c r="T13" s="12">
        <v>2</v>
      </c>
      <c r="U13" s="13">
        <v>49</v>
      </c>
      <c r="V13" s="39">
        <f t="shared" si="0"/>
        <v>3644</v>
      </c>
    </row>
    <row r="14" spans="1:22" ht="18" customHeight="1" x14ac:dyDescent="0.15">
      <c r="A14" s="172"/>
      <c r="B14" s="5" t="s">
        <v>14</v>
      </c>
      <c r="C14" s="14">
        <v>882</v>
      </c>
      <c r="D14" s="15">
        <v>1032</v>
      </c>
      <c r="E14" s="15">
        <v>1402</v>
      </c>
      <c r="F14" s="15">
        <v>8</v>
      </c>
      <c r="G14" s="15">
        <v>81</v>
      </c>
      <c r="H14" s="15">
        <v>48</v>
      </c>
      <c r="I14" s="15">
        <v>24</v>
      </c>
      <c r="J14" s="15"/>
      <c r="K14" s="15">
        <v>110</v>
      </c>
      <c r="L14" s="15"/>
      <c r="M14" s="15"/>
      <c r="N14" s="15"/>
      <c r="O14" s="15"/>
      <c r="P14" s="15">
        <v>2</v>
      </c>
      <c r="Q14" s="15"/>
      <c r="R14" s="15">
        <v>24</v>
      </c>
      <c r="S14" s="15"/>
      <c r="T14" s="15">
        <v>10</v>
      </c>
      <c r="U14" s="16">
        <v>63</v>
      </c>
      <c r="V14" s="41">
        <f t="shared" si="0"/>
        <v>3686</v>
      </c>
    </row>
    <row r="15" spans="1:22" ht="18" customHeight="1" x14ac:dyDescent="0.15">
      <c r="A15" s="175" t="s">
        <v>5</v>
      </c>
      <c r="B15" s="7" t="s">
        <v>13</v>
      </c>
      <c r="C15" s="20">
        <v>1228</v>
      </c>
      <c r="D15" s="21">
        <v>1687</v>
      </c>
      <c r="E15" s="21">
        <v>955</v>
      </c>
      <c r="F15" s="21">
        <v>17</v>
      </c>
      <c r="G15" s="21">
        <v>30</v>
      </c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>
        <v>3</v>
      </c>
      <c r="R15" s="21">
        <v>11</v>
      </c>
      <c r="S15" s="21"/>
      <c r="T15" s="21">
        <v>2</v>
      </c>
      <c r="U15" s="22">
        <v>17</v>
      </c>
      <c r="V15" s="42">
        <f t="shared" si="0"/>
        <v>3952</v>
      </c>
    </row>
    <row r="16" spans="1:22" ht="18" customHeight="1" x14ac:dyDescent="0.15">
      <c r="A16" s="176"/>
      <c r="B16" s="6" t="s">
        <v>14</v>
      </c>
      <c r="C16" s="17">
        <v>1234</v>
      </c>
      <c r="D16" s="18">
        <v>1691</v>
      </c>
      <c r="E16" s="18">
        <v>957</v>
      </c>
      <c r="F16" s="18">
        <v>21</v>
      </c>
      <c r="G16" s="18">
        <v>30</v>
      </c>
      <c r="H16" s="18"/>
      <c r="I16" s="18"/>
      <c r="J16" s="18"/>
      <c r="K16" s="18"/>
      <c r="L16" s="18"/>
      <c r="M16" s="18"/>
      <c r="N16" s="18"/>
      <c r="O16" s="18"/>
      <c r="P16" s="18">
        <v>2</v>
      </c>
      <c r="Q16" s="18">
        <v>3</v>
      </c>
      <c r="R16" s="18">
        <v>11</v>
      </c>
      <c r="S16" s="18"/>
      <c r="T16" s="18">
        <v>2</v>
      </c>
      <c r="U16" s="19">
        <v>39</v>
      </c>
      <c r="V16" s="40">
        <f t="shared" si="0"/>
        <v>3990</v>
      </c>
    </row>
    <row r="17" spans="1:22" ht="18" customHeight="1" x14ac:dyDescent="0.15">
      <c r="A17" s="173" t="s">
        <v>6</v>
      </c>
      <c r="B17" s="4" t="s">
        <v>13</v>
      </c>
      <c r="C17" s="11">
        <v>1049</v>
      </c>
      <c r="D17" s="12">
        <v>618</v>
      </c>
      <c r="E17" s="12">
        <v>579</v>
      </c>
      <c r="F17" s="12"/>
      <c r="G17" s="12">
        <v>6</v>
      </c>
      <c r="H17" s="12"/>
      <c r="I17" s="12">
        <v>4</v>
      </c>
      <c r="J17" s="12"/>
      <c r="K17" s="12"/>
      <c r="L17" s="12"/>
      <c r="M17" s="12"/>
      <c r="N17" s="12"/>
      <c r="O17" s="12">
        <v>2</v>
      </c>
      <c r="P17" s="12"/>
      <c r="Q17" s="12"/>
      <c r="R17" s="12">
        <v>33</v>
      </c>
      <c r="S17" s="12"/>
      <c r="T17" s="12">
        <v>10</v>
      </c>
      <c r="U17" s="13">
        <v>45</v>
      </c>
      <c r="V17" s="39">
        <f t="shared" si="0"/>
        <v>2346</v>
      </c>
    </row>
    <row r="18" spans="1:22" ht="18" customHeight="1" x14ac:dyDescent="0.15">
      <c r="A18" s="172"/>
      <c r="B18" s="5" t="s">
        <v>14</v>
      </c>
      <c r="C18" s="14">
        <v>1051</v>
      </c>
      <c r="D18" s="15">
        <v>618</v>
      </c>
      <c r="E18" s="15">
        <v>581</v>
      </c>
      <c r="F18" s="15"/>
      <c r="G18" s="15">
        <v>12</v>
      </c>
      <c r="H18" s="15"/>
      <c r="I18" s="15">
        <v>4</v>
      </c>
      <c r="J18" s="15"/>
      <c r="K18" s="15"/>
      <c r="L18" s="15"/>
      <c r="M18" s="15"/>
      <c r="N18" s="15"/>
      <c r="O18" s="15">
        <v>4</v>
      </c>
      <c r="P18" s="15"/>
      <c r="Q18" s="15"/>
      <c r="R18" s="15">
        <v>33</v>
      </c>
      <c r="S18" s="15"/>
      <c r="T18" s="15">
        <v>12</v>
      </c>
      <c r="U18" s="16">
        <v>45</v>
      </c>
      <c r="V18" s="41">
        <f t="shared" si="0"/>
        <v>2360</v>
      </c>
    </row>
    <row r="19" spans="1:22" ht="18" customHeight="1" x14ac:dyDescent="0.15">
      <c r="A19" s="175" t="s">
        <v>7</v>
      </c>
      <c r="B19" s="7" t="s">
        <v>13</v>
      </c>
      <c r="C19" s="151">
        <v>771</v>
      </c>
      <c r="D19" s="152">
        <v>236</v>
      </c>
      <c r="E19" s="152">
        <v>1824</v>
      </c>
      <c r="F19" s="152">
        <v>39</v>
      </c>
      <c r="G19" s="152">
        <v>111</v>
      </c>
      <c r="H19" s="152">
        <v>3</v>
      </c>
      <c r="I19" s="152">
        <v>83</v>
      </c>
      <c r="J19" s="152"/>
      <c r="K19" s="152"/>
      <c r="L19" s="152"/>
      <c r="M19" s="152"/>
      <c r="N19" s="152"/>
      <c r="O19" s="152"/>
      <c r="P19" s="152"/>
      <c r="Q19" s="152"/>
      <c r="R19" s="152">
        <v>12</v>
      </c>
      <c r="S19" s="152"/>
      <c r="T19" s="152">
        <v>3</v>
      </c>
      <c r="U19" s="153">
        <v>18</v>
      </c>
      <c r="V19" s="52">
        <f t="shared" si="0"/>
        <v>3100</v>
      </c>
    </row>
    <row r="20" spans="1:22" ht="18" customHeight="1" x14ac:dyDescent="0.15">
      <c r="A20" s="176"/>
      <c r="B20" s="6" t="s">
        <v>14</v>
      </c>
      <c r="C20" s="154">
        <v>771</v>
      </c>
      <c r="D20" s="155">
        <v>236</v>
      </c>
      <c r="E20" s="155">
        <v>1824</v>
      </c>
      <c r="F20" s="155">
        <v>39</v>
      </c>
      <c r="G20" s="155">
        <v>111</v>
      </c>
      <c r="H20" s="155">
        <v>3</v>
      </c>
      <c r="I20" s="155">
        <v>83</v>
      </c>
      <c r="J20" s="155"/>
      <c r="K20" s="155"/>
      <c r="L20" s="155"/>
      <c r="M20" s="155"/>
      <c r="N20" s="155"/>
      <c r="O20" s="155"/>
      <c r="P20" s="155"/>
      <c r="Q20" s="155"/>
      <c r="R20" s="155">
        <v>12</v>
      </c>
      <c r="S20" s="155"/>
      <c r="T20" s="155">
        <v>3</v>
      </c>
      <c r="U20" s="156">
        <v>18</v>
      </c>
      <c r="V20" s="132">
        <f t="shared" si="0"/>
        <v>3100</v>
      </c>
    </row>
    <row r="21" spans="1:22" ht="18" customHeight="1" x14ac:dyDescent="0.15">
      <c r="A21" s="173" t="s">
        <v>8</v>
      </c>
      <c r="B21" s="4" t="s">
        <v>13</v>
      </c>
      <c r="C21" s="157">
        <v>835</v>
      </c>
      <c r="D21" s="158">
        <v>139</v>
      </c>
      <c r="E21" s="158">
        <v>1188</v>
      </c>
      <c r="F21" s="158">
        <v>22</v>
      </c>
      <c r="G21" s="158">
        <v>14</v>
      </c>
      <c r="H21" s="158">
        <v>103</v>
      </c>
      <c r="I21" s="158">
        <v>39</v>
      </c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9">
        <v>5</v>
      </c>
      <c r="V21" s="52">
        <f t="shared" si="0"/>
        <v>2345</v>
      </c>
    </row>
    <row r="22" spans="1:22" ht="18" customHeight="1" x14ac:dyDescent="0.15">
      <c r="A22" s="172"/>
      <c r="B22" s="5" t="s">
        <v>14</v>
      </c>
      <c r="C22" s="154">
        <v>835</v>
      </c>
      <c r="D22" s="155">
        <v>139</v>
      </c>
      <c r="E22" s="155">
        <v>1188</v>
      </c>
      <c r="F22" s="155">
        <v>22</v>
      </c>
      <c r="G22" s="155">
        <v>14</v>
      </c>
      <c r="H22" s="155">
        <v>103</v>
      </c>
      <c r="I22" s="155">
        <v>39</v>
      </c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6">
        <v>5</v>
      </c>
      <c r="V22" s="54">
        <f t="shared" si="0"/>
        <v>2345</v>
      </c>
    </row>
    <row r="23" spans="1:22" ht="18" customHeight="1" x14ac:dyDescent="0.15">
      <c r="A23" s="175" t="s">
        <v>9</v>
      </c>
      <c r="B23" s="7" t="s">
        <v>13</v>
      </c>
      <c r="C23" s="157">
        <v>937</v>
      </c>
      <c r="D23" s="158">
        <v>130</v>
      </c>
      <c r="E23" s="158">
        <v>1571</v>
      </c>
      <c r="F23" s="158">
        <v>121</v>
      </c>
      <c r="G23" s="158">
        <v>71</v>
      </c>
      <c r="H23" s="158">
        <v>40</v>
      </c>
      <c r="I23" s="158">
        <v>74</v>
      </c>
      <c r="J23" s="158"/>
      <c r="K23" s="158">
        <v>250</v>
      </c>
      <c r="L23" s="158"/>
      <c r="M23" s="158">
        <v>55</v>
      </c>
      <c r="N23" s="158"/>
      <c r="O23" s="158"/>
      <c r="P23" s="158"/>
      <c r="Q23" s="158"/>
      <c r="R23" s="158"/>
      <c r="S23" s="158"/>
      <c r="T23" s="158">
        <v>2</v>
      </c>
      <c r="U23" s="159">
        <v>3</v>
      </c>
      <c r="V23" s="133">
        <f t="shared" si="0"/>
        <v>3254</v>
      </c>
    </row>
    <row r="24" spans="1:22" ht="18" customHeight="1" x14ac:dyDescent="0.15">
      <c r="A24" s="176"/>
      <c r="B24" s="6" t="s">
        <v>14</v>
      </c>
      <c r="C24" s="154">
        <v>937</v>
      </c>
      <c r="D24" s="155">
        <v>130</v>
      </c>
      <c r="E24" s="155">
        <v>1571</v>
      </c>
      <c r="F24" s="155">
        <v>121</v>
      </c>
      <c r="G24" s="155">
        <v>71</v>
      </c>
      <c r="H24" s="155">
        <v>40</v>
      </c>
      <c r="I24" s="155">
        <v>74</v>
      </c>
      <c r="J24" s="155"/>
      <c r="K24" s="155">
        <v>250</v>
      </c>
      <c r="L24" s="155"/>
      <c r="M24" s="155">
        <v>55</v>
      </c>
      <c r="N24" s="155"/>
      <c r="O24" s="155"/>
      <c r="P24" s="155"/>
      <c r="Q24" s="155"/>
      <c r="R24" s="155"/>
      <c r="S24" s="155"/>
      <c r="T24" s="155">
        <v>2</v>
      </c>
      <c r="U24" s="156">
        <v>3</v>
      </c>
      <c r="V24" s="132">
        <f t="shared" si="0"/>
        <v>3254</v>
      </c>
    </row>
    <row r="25" spans="1:22" ht="18" customHeight="1" x14ac:dyDescent="0.15">
      <c r="A25" s="173" t="s">
        <v>10</v>
      </c>
      <c r="B25" s="4" t="s">
        <v>13</v>
      </c>
      <c r="C25" s="157">
        <v>1607</v>
      </c>
      <c r="D25" s="158">
        <v>62</v>
      </c>
      <c r="E25" s="158">
        <v>736</v>
      </c>
      <c r="F25" s="158">
        <v>169</v>
      </c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>
        <v>4</v>
      </c>
      <c r="S25" s="158"/>
      <c r="T25" s="158"/>
      <c r="U25" s="159">
        <v>189</v>
      </c>
      <c r="V25" s="52">
        <f t="shared" si="0"/>
        <v>2767</v>
      </c>
    </row>
    <row r="26" spans="1:22" ht="18" customHeight="1" x14ac:dyDescent="0.15">
      <c r="A26" s="172"/>
      <c r="B26" s="5" t="s">
        <v>14</v>
      </c>
      <c r="C26" s="154">
        <v>1607</v>
      </c>
      <c r="D26" s="155">
        <v>62</v>
      </c>
      <c r="E26" s="155">
        <v>736</v>
      </c>
      <c r="F26" s="155">
        <v>169</v>
      </c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>
        <v>4</v>
      </c>
      <c r="S26" s="155"/>
      <c r="T26" s="155"/>
      <c r="U26" s="156">
        <v>189</v>
      </c>
      <c r="V26" s="54">
        <f t="shared" si="0"/>
        <v>2767</v>
      </c>
    </row>
    <row r="27" spans="1:22" ht="18" customHeight="1" x14ac:dyDescent="0.15">
      <c r="A27" s="175" t="s">
        <v>11</v>
      </c>
      <c r="B27" s="7" t="s">
        <v>13</v>
      </c>
      <c r="C27" s="157">
        <v>1701</v>
      </c>
      <c r="D27" s="158">
        <v>84</v>
      </c>
      <c r="E27" s="158">
        <v>830</v>
      </c>
      <c r="F27" s="158">
        <v>184</v>
      </c>
      <c r="G27" s="158">
        <v>36</v>
      </c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>
        <v>6</v>
      </c>
      <c r="U27" s="159">
        <v>231</v>
      </c>
      <c r="V27" s="133">
        <f t="shared" si="0"/>
        <v>3072</v>
      </c>
    </row>
    <row r="28" spans="1:22" ht="18" customHeight="1" x14ac:dyDescent="0.15">
      <c r="A28" s="176"/>
      <c r="B28" s="6" t="s">
        <v>14</v>
      </c>
      <c r="C28" s="154">
        <v>1701</v>
      </c>
      <c r="D28" s="155">
        <v>84</v>
      </c>
      <c r="E28" s="155">
        <v>830</v>
      </c>
      <c r="F28" s="155">
        <v>184</v>
      </c>
      <c r="G28" s="155">
        <v>36</v>
      </c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>
        <v>6</v>
      </c>
      <c r="U28" s="156">
        <v>231</v>
      </c>
      <c r="V28" s="132">
        <f t="shared" si="0"/>
        <v>3072</v>
      </c>
    </row>
    <row r="29" spans="1:22" ht="18" customHeight="1" x14ac:dyDescent="0.15">
      <c r="A29" s="173" t="s">
        <v>12</v>
      </c>
      <c r="B29" s="4" t="s">
        <v>13</v>
      </c>
      <c r="C29" s="157">
        <v>727</v>
      </c>
      <c r="D29" s="158">
        <v>185</v>
      </c>
      <c r="E29" s="158">
        <v>330</v>
      </c>
      <c r="F29" s="158">
        <v>28</v>
      </c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9">
        <v>9</v>
      </c>
      <c r="V29" s="52">
        <f t="shared" si="0"/>
        <v>1279</v>
      </c>
    </row>
    <row r="30" spans="1:22" ht="18" customHeight="1" x14ac:dyDescent="0.15">
      <c r="A30" s="172"/>
      <c r="B30" s="5" t="s">
        <v>14</v>
      </c>
      <c r="C30" s="160">
        <v>727</v>
      </c>
      <c r="D30" s="161">
        <v>185</v>
      </c>
      <c r="E30" s="161">
        <v>330</v>
      </c>
      <c r="F30" s="161">
        <v>28</v>
      </c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2">
        <v>9</v>
      </c>
      <c r="V30" s="54">
        <f t="shared" si="0"/>
        <v>1279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10730</v>
      </c>
      <c r="D31" s="12">
        <f t="shared" ref="D31:V31" si="1">+D7+D9+D11+D13+D15+D17+D19+D21+D23+D25+D27+D29</f>
        <v>4362</v>
      </c>
      <c r="E31" s="12">
        <f t="shared" si="1"/>
        <v>11701</v>
      </c>
      <c r="F31" s="12">
        <f t="shared" si="1"/>
        <v>643</v>
      </c>
      <c r="G31" s="12">
        <f t="shared" si="1"/>
        <v>400</v>
      </c>
      <c r="H31" s="12">
        <f t="shared" si="1"/>
        <v>218</v>
      </c>
      <c r="I31" s="12">
        <f t="shared" si="1"/>
        <v>296</v>
      </c>
      <c r="J31" s="12">
        <f t="shared" si="1"/>
        <v>0</v>
      </c>
      <c r="K31" s="12">
        <f t="shared" ref="K31:M31" si="2">+K7+K9+K11+K13+K15+K17+K19+K21+K23+K25+K27+K29</f>
        <v>432</v>
      </c>
      <c r="L31" s="12">
        <f t="shared" si="2"/>
        <v>10</v>
      </c>
      <c r="M31" s="12">
        <f t="shared" si="2"/>
        <v>55</v>
      </c>
      <c r="N31" s="12">
        <f t="shared" si="1"/>
        <v>2</v>
      </c>
      <c r="O31" s="12">
        <f t="shared" si="1"/>
        <v>2</v>
      </c>
      <c r="P31" s="12">
        <f t="shared" si="1"/>
        <v>4</v>
      </c>
      <c r="Q31" s="12">
        <f t="shared" si="1"/>
        <v>3</v>
      </c>
      <c r="R31" s="12">
        <f t="shared" si="1"/>
        <v>88</v>
      </c>
      <c r="S31" s="12">
        <f t="shared" si="1"/>
        <v>0</v>
      </c>
      <c r="T31" s="12">
        <f t="shared" si="1"/>
        <v>25</v>
      </c>
      <c r="U31" s="13">
        <f t="shared" si="1"/>
        <v>630</v>
      </c>
      <c r="V31" s="39">
        <f t="shared" si="1"/>
        <v>29601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11575</v>
      </c>
      <c r="D32" s="15">
        <f t="shared" si="3"/>
        <v>4538</v>
      </c>
      <c r="E32" s="15">
        <f t="shared" si="3"/>
        <v>13678</v>
      </c>
      <c r="F32" s="15">
        <f t="shared" si="3"/>
        <v>696</v>
      </c>
      <c r="G32" s="15">
        <f t="shared" si="3"/>
        <v>451</v>
      </c>
      <c r="H32" s="15">
        <f t="shared" si="3"/>
        <v>241</v>
      </c>
      <c r="I32" s="15">
        <f t="shared" si="3"/>
        <v>368</v>
      </c>
      <c r="J32" s="15">
        <f t="shared" si="3"/>
        <v>0</v>
      </c>
      <c r="K32" s="15">
        <f t="shared" ref="K32:M32" si="4">+K8+K10+K12+K14+K16+K18+K20+K22+K24+K26+K28+K30</f>
        <v>494</v>
      </c>
      <c r="L32" s="15">
        <f t="shared" si="4"/>
        <v>20</v>
      </c>
      <c r="M32" s="15">
        <f t="shared" si="4"/>
        <v>55</v>
      </c>
      <c r="N32" s="15">
        <f t="shared" si="3"/>
        <v>2</v>
      </c>
      <c r="O32" s="15">
        <f t="shared" si="3"/>
        <v>4</v>
      </c>
      <c r="P32" s="15">
        <f t="shared" si="3"/>
        <v>4</v>
      </c>
      <c r="Q32" s="15">
        <f t="shared" si="3"/>
        <v>3</v>
      </c>
      <c r="R32" s="15">
        <f t="shared" si="3"/>
        <v>98</v>
      </c>
      <c r="S32" s="15">
        <f t="shared" si="3"/>
        <v>0</v>
      </c>
      <c r="T32" s="15">
        <f t="shared" si="3"/>
        <v>35</v>
      </c>
      <c r="U32" s="16">
        <f t="shared" si="3"/>
        <v>724</v>
      </c>
      <c r="V32" s="41">
        <f t="shared" si="3"/>
        <v>32986</v>
      </c>
    </row>
    <row r="33" spans="1:22" ht="18" customHeight="1" x14ac:dyDescent="0.15">
      <c r="A33" s="177" t="s">
        <v>260</v>
      </c>
      <c r="B33" s="4" t="s">
        <v>13</v>
      </c>
      <c r="C33" s="11">
        <v>1869</v>
      </c>
      <c r="D33" s="12">
        <v>3879</v>
      </c>
      <c r="E33" s="12">
        <v>4756</v>
      </c>
      <c r="F33" s="12">
        <v>516</v>
      </c>
      <c r="G33" s="12">
        <v>233</v>
      </c>
      <c r="H33" s="12">
        <v>134</v>
      </c>
      <c r="I33" s="12">
        <v>107</v>
      </c>
      <c r="J33" s="12">
        <v>0</v>
      </c>
      <c r="K33" s="128">
        <v>31</v>
      </c>
      <c r="L33" s="128">
        <v>2</v>
      </c>
      <c r="M33" s="128">
        <v>0</v>
      </c>
      <c r="N33" s="12">
        <v>4</v>
      </c>
      <c r="O33" s="12">
        <v>2</v>
      </c>
      <c r="P33" s="12">
        <v>5</v>
      </c>
      <c r="Q33" s="12">
        <v>4</v>
      </c>
      <c r="R33" s="12">
        <v>83</v>
      </c>
      <c r="S33" s="12">
        <v>5</v>
      </c>
      <c r="T33" s="12">
        <v>0</v>
      </c>
      <c r="U33" s="13">
        <v>106</v>
      </c>
      <c r="V33" s="39">
        <f>SUM(C33:U33)</f>
        <v>11736</v>
      </c>
    </row>
    <row r="34" spans="1:22" ht="18" customHeight="1" x14ac:dyDescent="0.15">
      <c r="A34" s="172"/>
      <c r="B34" s="5" t="s">
        <v>14</v>
      </c>
      <c r="C34" s="14">
        <v>1926</v>
      </c>
      <c r="D34" s="15">
        <v>3935</v>
      </c>
      <c r="E34" s="15">
        <v>4783</v>
      </c>
      <c r="F34" s="15">
        <v>588</v>
      </c>
      <c r="G34" s="15">
        <v>234</v>
      </c>
      <c r="H34" s="15">
        <v>134</v>
      </c>
      <c r="I34" s="15">
        <v>116</v>
      </c>
      <c r="J34" s="15">
        <v>0</v>
      </c>
      <c r="K34" s="129">
        <v>62</v>
      </c>
      <c r="L34" s="129">
        <v>2</v>
      </c>
      <c r="M34" s="129">
        <v>0</v>
      </c>
      <c r="N34" s="15">
        <v>6</v>
      </c>
      <c r="O34" s="15">
        <v>4</v>
      </c>
      <c r="P34" s="15">
        <v>5</v>
      </c>
      <c r="Q34" s="15">
        <v>8</v>
      </c>
      <c r="R34" s="15">
        <v>111</v>
      </c>
      <c r="S34" s="15">
        <v>6</v>
      </c>
      <c r="T34" s="15">
        <v>0</v>
      </c>
      <c r="U34" s="16">
        <v>144</v>
      </c>
      <c r="V34" s="41">
        <f>SUM(C34:U34)</f>
        <v>12064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5.7410379882289995</v>
      </c>
      <c r="D35" s="44">
        <f t="shared" ref="D35:V35" si="5">IF(D33=0,"- ",+D31/D33)</f>
        <v>1.1245166279969063</v>
      </c>
      <c r="E35" s="44">
        <f t="shared" si="5"/>
        <v>2.4602607232968881</v>
      </c>
      <c r="F35" s="44">
        <f t="shared" si="5"/>
        <v>1.2461240310077519</v>
      </c>
      <c r="G35" s="44">
        <f t="shared" si="5"/>
        <v>1.7167381974248928</v>
      </c>
      <c r="H35" s="44">
        <f t="shared" si="5"/>
        <v>1.6268656716417911</v>
      </c>
      <c r="I35" s="44">
        <f t="shared" si="5"/>
        <v>2.7663551401869158</v>
      </c>
      <c r="J35" s="44" t="str">
        <f t="shared" si="5"/>
        <v xml:space="preserve">- </v>
      </c>
      <c r="K35" s="44">
        <f t="shared" ref="K35:M35" si="6">IF(K33=0,"- ",+K31/K33)</f>
        <v>13.935483870967742</v>
      </c>
      <c r="L35" s="44">
        <f t="shared" si="6"/>
        <v>5</v>
      </c>
      <c r="M35" s="44" t="str">
        <f t="shared" si="6"/>
        <v xml:space="preserve">- </v>
      </c>
      <c r="N35" s="44">
        <f t="shared" si="5"/>
        <v>0.5</v>
      </c>
      <c r="O35" s="44">
        <f t="shared" si="5"/>
        <v>1</v>
      </c>
      <c r="P35" s="44">
        <f t="shared" si="5"/>
        <v>0.8</v>
      </c>
      <c r="Q35" s="44">
        <f t="shared" si="5"/>
        <v>0.75</v>
      </c>
      <c r="R35" s="44">
        <f t="shared" si="5"/>
        <v>1.0602409638554218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5.9433962264150946</v>
      </c>
      <c r="V35" s="46">
        <f t="shared" si="5"/>
        <v>2.522239263803681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6.0098650051921076</v>
      </c>
      <c r="D36" s="48">
        <f t="shared" si="7"/>
        <v>1.1532401524777636</v>
      </c>
      <c r="E36" s="48">
        <f t="shared" si="7"/>
        <v>2.8597114781517874</v>
      </c>
      <c r="F36" s="48">
        <f t="shared" si="7"/>
        <v>1.1836734693877551</v>
      </c>
      <c r="G36" s="48">
        <f t="shared" si="7"/>
        <v>1.9273504273504274</v>
      </c>
      <c r="H36" s="48">
        <f t="shared" si="7"/>
        <v>1.7985074626865671</v>
      </c>
      <c r="I36" s="48">
        <f t="shared" si="7"/>
        <v>3.1724137931034484</v>
      </c>
      <c r="J36" s="48" t="str">
        <f t="shared" si="7"/>
        <v xml:space="preserve">- </v>
      </c>
      <c r="K36" s="48">
        <f t="shared" ref="K36:M36" si="8">IF(K34=0,"- ",+K32/K34)</f>
        <v>7.967741935483871</v>
      </c>
      <c r="L36" s="48">
        <f t="shared" si="8"/>
        <v>10</v>
      </c>
      <c r="M36" s="48" t="str">
        <f t="shared" si="8"/>
        <v xml:space="preserve">- </v>
      </c>
      <c r="N36" s="48">
        <f t="shared" si="7"/>
        <v>0.33333333333333331</v>
      </c>
      <c r="O36" s="48">
        <f t="shared" si="7"/>
        <v>1</v>
      </c>
      <c r="P36" s="48">
        <f t="shared" si="7"/>
        <v>0.8</v>
      </c>
      <c r="Q36" s="48">
        <f t="shared" si="7"/>
        <v>0.375</v>
      </c>
      <c r="R36" s="48">
        <f t="shared" si="7"/>
        <v>0.88288288288288286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5.0277777777777777</v>
      </c>
      <c r="V36" s="50">
        <f t="shared" si="7"/>
        <v>2.7342506631299734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V36"/>
  <sheetViews>
    <sheetView view="pageBreakPreview" topLeftCell="A10" zoomScale="65" zoomScaleNormal="85" zoomScaleSheetLayoutView="65" workbookViewId="0">
      <selection activeCell="J29" sqref="J29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257</v>
      </c>
      <c r="P4" s="23" t="s">
        <v>258</v>
      </c>
      <c r="Q4" s="24">
        <v>2</v>
      </c>
      <c r="R4" s="23" t="s">
        <v>37</v>
      </c>
      <c r="S4" s="23"/>
      <c r="T4" s="25" t="s">
        <v>33</v>
      </c>
      <c r="U4" s="25"/>
      <c r="V4" s="25" t="s">
        <v>125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56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56</v>
      </c>
    </row>
    <row r="8" spans="1:22" ht="18" customHeight="1" x14ac:dyDescent="0.15">
      <c r="A8" s="176"/>
      <c r="B8" s="6" t="s">
        <v>14</v>
      </c>
      <c r="C8" s="14">
        <v>56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56</v>
      </c>
    </row>
    <row r="9" spans="1:22" ht="18" customHeight="1" x14ac:dyDescent="0.15">
      <c r="A9" s="173" t="s">
        <v>2</v>
      </c>
      <c r="B9" s="4" t="s">
        <v>13</v>
      </c>
      <c r="C9" s="11">
        <v>214</v>
      </c>
      <c r="D9" s="12">
        <v>39</v>
      </c>
      <c r="E9" s="12">
        <v>419</v>
      </c>
      <c r="F9" s="12">
        <v>23</v>
      </c>
      <c r="G9" s="12">
        <v>16</v>
      </c>
      <c r="H9" s="12">
        <v>61</v>
      </c>
      <c r="I9" s="12"/>
      <c r="J9" s="12"/>
      <c r="K9" s="12">
        <v>22</v>
      </c>
      <c r="L9" s="12"/>
      <c r="M9" s="12"/>
      <c r="N9" s="12"/>
      <c r="O9" s="12"/>
      <c r="P9" s="12"/>
      <c r="Q9" s="12"/>
      <c r="R9" s="12">
        <v>46</v>
      </c>
      <c r="S9" s="12"/>
      <c r="T9" s="12"/>
      <c r="U9" s="13"/>
      <c r="V9" s="39">
        <f t="shared" si="0"/>
        <v>840</v>
      </c>
    </row>
    <row r="10" spans="1:22" ht="18" customHeight="1" x14ac:dyDescent="0.15">
      <c r="A10" s="172"/>
      <c r="B10" s="5" t="s">
        <v>14</v>
      </c>
      <c r="C10" s="14">
        <v>216</v>
      </c>
      <c r="D10" s="15">
        <v>39</v>
      </c>
      <c r="E10" s="15">
        <v>419</v>
      </c>
      <c r="F10" s="15">
        <v>23</v>
      </c>
      <c r="G10" s="15">
        <v>16</v>
      </c>
      <c r="H10" s="15">
        <v>61</v>
      </c>
      <c r="I10" s="15"/>
      <c r="J10" s="15"/>
      <c r="K10" s="15">
        <v>22</v>
      </c>
      <c r="L10" s="15"/>
      <c r="M10" s="15"/>
      <c r="N10" s="15"/>
      <c r="O10" s="15"/>
      <c r="P10" s="15"/>
      <c r="Q10" s="15"/>
      <c r="R10" s="15">
        <v>46</v>
      </c>
      <c r="S10" s="15"/>
      <c r="T10" s="15"/>
      <c r="U10" s="16"/>
      <c r="V10" s="41">
        <f t="shared" si="0"/>
        <v>842</v>
      </c>
    </row>
    <row r="11" spans="1:22" ht="18" customHeight="1" x14ac:dyDescent="0.15">
      <c r="A11" s="175" t="s">
        <v>3</v>
      </c>
      <c r="B11" s="7" t="s">
        <v>13</v>
      </c>
      <c r="C11" s="20">
        <v>275</v>
      </c>
      <c r="D11" s="21"/>
      <c r="E11" s="21">
        <v>95</v>
      </c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10</v>
      </c>
      <c r="T11" s="21"/>
      <c r="U11" s="22"/>
      <c r="V11" s="42">
        <f t="shared" si="0"/>
        <v>382</v>
      </c>
    </row>
    <row r="12" spans="1:22" ht="18" customHeight="1" x14ac:dyDescent="0.15">
      <c r="A12" s="176"/>
      <c r="B12" s="6" t="s">
        <v>14</v>
      </c>
      <c r="C12" s="17">
        <v>275</v>
      </c>
      <c r="D12" s="18"/>
      <c r="E12" s="18">
        <v>98</v>
      </c>
      <c r="F12" s="18">
        <v>2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10</v>
      </c>
      <c r="T12" s="18"/>
      <c r="U12" s="19"/>
      <c r="V12" s="40">
        <f t="shared" si="0"/>
        <v>385</v>
      </c>
    </row>
    <row r="13" spans="1:22" ht="18" customHeight="1" x14ac:dyDescent="0.15">
      <c r="A13" s="173" t="s">
        <v>4</v>
      </c>
      <c r="B13" s="4" t="s">
        <v>13</v>
      </c>
      <c r="C13" s="11">
        <v>325</v>
      </c>
      <c r="D13" s="12">
        <v>59</v>
      </c>
      <c r="E13" s="12">
        <v>87</v>
      </c>
      <c r="F13" s="12">
        <v>11</v>
      </c>
      <c r="G13" s="12">
        <v>22</v>
      </c>
      <c r="H13" s="12">
        <v>35</v>
      </c>
      <c r="I13" s="12"/>
      <c r="J13" s="12"/>
      <c r="K13" s="12">
        <v>64</v>
      </c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604</v>
      </c>
    </row>
    <row r="14" spans="1:22" ht="18" customHeight="1" x14ac:dyDescent="0.15">
      <c r="A14" s="172"/>
      <c r="B14" s="5" t="s">
        <v>14</v>
      </c>
      <c r="C14" s="14">
        <v>328</v>
      </c>
      <c r="D14" s="15">
        <v>63</v>
      </c>
      <c r="E14" s="15">
        <v>87</v>
      </c>
      <c r="F14" s="15">
        <v>11</v>
      </c>
      <c r="G14" s="15">
        <v>22</v>
      </c>
      <c r="H14" s="15">
        <v>35</v>
      </c>
      <c r="I14" s="15"/>
      <c r="J14" s="15"/>
      <c r="K14" s="15">
        <v>64</v>
      </c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611</v>
      </c>
    </row>
    <row r="15" spans="1:22" ht="18" customHeight="1" x14ac:dyDescent="0.15">
      <c r="A15" s="175" t="s">
        <v>5</v>
      </c>
      <c r="B15" s="7" t="s">
        <v>13</v>
      </c>
      <c r="C15" s="20">
        <v>395</v>
      </c>
      <c r="D15" s="21">
        <v>77</v>
      </c>
      <c r="E15" s="21">
        <v>60</v>
      </c>
      <c r="F15" s="21">
        <v>1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>
        <v>2</v>
      </c>
      <c r="T15" s="21"/>
      <c r="U15" s="22"/>
      <c r="V15" s="42">
        <f t="shared" si="0"/>
        <v>535</v>
      </c>
    </row>
    <row r="16" spans="1:22" ht="18" customHeight="1" x14ac:dyDescent="0.15">
      <c r="A16" s="176"/>
      <c r="B16" s="6" t="s">
        <v>14</v>
      </c>
      <c r="C16" s="17">
        <v>397</v>
      </c>
      <c r="D16" s="18">
        <v>77</v>
      </c>
      <c r="E16" s="18">
        <v>60</v>
      </c>
      <c r="F16" s="18">
        <v>1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>
        <v>2</v>
      </c>
      <c r="T16" s="18"/>
      <c r="U16" s="19"/>
      <c r="V16" s="40">
        <f t="shared" si="0"/>
        <v>537</v>
      </c>
    </row>
    <row r="17" spans="1:22" ht="18" customHeight="1" x14ac:dyDescent="0.15">
      <c r="A17" s="173" t="s">
        <v>6</v>
      </c>
      <c r="B17" s="4" t="s">
        <v>13</v>
      </c>
      <c r="C17" s="11">
        <v>919</v>
      </c>
      <c r="D17" s="12">
        <v>18</v>
      </c>
      <c r="E17" s="12">
        <v>81</v>
      </c>
      <c r="F17" s="12">
        <v>3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1022</v>
      </c>
    </row>
    <row r="18" spans="1:22" ht="18" customHeight="1" x14ac:dyDescent="0.15">
      <c r="A18" s="172"/>
      <c r="B18" s="5" t="s">
        <v>14</v>
      </c>
      <c r="C18" s="14">
        <v>922</v>
      </c>
      <c r="D18" s="15">
        <v>18</v>
      </c>
      <c r="E18" s="15">
        <v>81</v>
      </c>
      <c r="F18" s="15">
        <v>3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</v>
      </c>
      <c r="V18" s="41">
        <f t="shared" si="0"/>
        <v>1026</v>
      </c>
    </row>
    <row r="19" spans="1:22" ht="18" customHeight="1" x14ac:dyDescent="0.15">
      <c r="A19" s="175" t="s">
        <v>7</v>
      </c>
      <c r="B19" s="7" t="s">
        <v>13</v>
      </c>
      <c r="C19" s="151">
        <v>2200</v>
      </c>
      <c r="D19" s="152">
        <v>47</v>
      </c>
      <c r="E19" s="152">
        <v>186</v>
      </c>
      <c r="F19" s="152">
        <v>40</v>
      </c>
      <c r="G19" s="152"/>
      <c r="H19" s="163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2473</v>
      </c>
    </row>
    <row r="20" spans="1:22" ht="18" customHeight="1" x14ac:dyDescent="0.15">
      <c r="A20" s="176"/>
      <c r="B20" s="6" t="s">
        <v>14</v>
      </c>
      <c r="C20" s="154">
        <v>2200</v>
      </c>
      <c r="D20" s="155">
        <v>47</v>
      </c>
      <c r="E20" s="155">
        <v>186</v>
      </c>
      <c r="F20" s="155">
        <v>40</v>
      </c>
      <c r="G20" s="155"/>
      <c r="H20" s="164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2473</v>
      </c>
    </row>
    <row r="21" spans="1:22" ht="18" customHeight="1" x14ac:dyDescent="0.15">
      <c r="A21" s="173" t="s">
        <v>8</v>
      </c>
      <c r="B21" s="4" t="s">
        <v>13</v>
      </c>
      <c r="C21" s="157">
        <v>2296</v>
      </c>
      <c r="D21" s="158">
        <v>15</v>
      </c>
      <c r="E21" s="158">
        <v>66</v>
      </c>
      <c r="F21" s="158">
        <v>2</v>
      </c>
      <c r="G21" s="158"/>
      <c r="H21" s="163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2379</v>
      </c>
    </row>
    <row r="22" spans="1:22" ht="18" customHeight="1" x14ac:dyDescent="0.15">
      <c r="A22" s="172"/>
      <c r="B22" s="5" t="s">
        <v>14</v>
      </c>
      <c r="C22" s="154">
        <v>2296</v>
      </c>
      <c r="D22" s="155">
        <v>15</v>
      </c>
      <c r="E22" s="155">
        <v>66</v>
      </c>
      <c r="F22" s="155">
        <v>2</v>
      </c>
      <c r="G22" s="155"/>
      <c r="H22" s="16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2379</v>
      </c>
    </row>
    <row r="23" spans="1:22" ht="18" customHeight="1" x14ac:dyDescent="0.15">
      <c r="A23" s="175" t="s">
        <v>9</v>
      </c>
      <c r="B23" s="7" t="s">
        <v>13</v>
      </c>
      <c r="C23" s="157">
        <v>2710</v>
      </c>
      <c r="D23" s="158"/>
      <c r="E23" s="158"/>
      <c r="F23" s="158"/>
      <c r="G23" s="158">
        <v>4</v>
      </c>
      <c r="H23" s="166"/>
      <c r="I23" s="21"/>
      <c r="J23" s="21"/>
      <c r="K23" s="21">
        <v>89</v>
      </c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2803</v>
      </c>
    </row>
    <row r="24" spans="1:22" ht="18" customHeight="1" x14ac:dyDescent="0.15">
      <c r="A24" s="176"/>
      <c r="B24" s="6" t="s">
        <v>14</v>
      </c>
      <c r="C24" s="154">
        <v>2746</v>
      </c>
      <c r="D24" s="155"/>
      <c r="E24" s="155"/>
      <c r="F24" s="155"/>
      <c r="G24" s="155">
        <v>4</v>
      </c>
      <c r="H24" s="164"/>
      <c r="I24" s="18"/>
      <c r="J24" s="18"/>
      <c r="K24" s="18">
        <v>89</v>
      </c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2839</v>
      </c>
    </row>
    <row r="25" spans="1:22" ht="18" customHeight="1" x14ac:dyDescent="0.15">
      <c r="A25" s="173" t="s">
        <v>10</v>
      </c>
      <c r="B25" s="4" t="s">
        <v>13</v>
      </c>
      <c r="C25" s="157">
        <v>2493</v>
      </c>
      <c r="D25" s="158"/>
      <c r="E25" s="158"/>
      <c r="F25" s="158">
        <v>68</v>
      </c>
      <c r="G25" s="158"/>
      <c r="H25" s="163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2561</v>
      </c>
    </row>
    <row r="26" spans="1:22" ht="18" customHeight="1" x14ac:dyDescent="0.15">
      <c r="A26" s="172"/>
      <c r="B26" s="5" t="s">
        <v>14</v>
      </c>
      <c r="C26" s="154">
        <v>2493</v>
      </c>
      <c r="D26" s="155"/>
      <c r="E26" s="155"/>
      <c r="F26" s="155">
        <v>68</v>
      </c>
      <c r="G26" s="155"/>
      <c r="H26" s="16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2561</v>
      </c>
    </row>
    <row r="27" spans="1:22" ht="18" customHeight="1" x14ac:dyDescent="0.15">
      <c r="A27" s="175" t="s">
        <v>11</v>
      </c>
      <c r="B27" s="7" t="s">
        <v>13</v>
      </c>
      <c r="C27" s="157">
        <v>2419</v>
      </c>
      <c r="D27" s="158">
        <v>33</v>
      </c>
      <c r="E27" s="158"/>
      <c r="F27" s="158"/>
      <c r="G27" s="158"/>
      <c r="H27" s="166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2452</v>
      </c>
    </row>
    <row r="28" spans="1:22" ht="18" customHeight="1" x14ac:dyDescent="0.15">
      <c r="A28" s="176"/>
      <c r="B28" s="6" t="s">
        <v>14</v>
      </c>
      <c r="C28" s="154">
        <v>2431</v>
      </c>
      <c r="D28" s="155">
        <v>33</v>
      </c>
      <c r="E28" s="155"/>
      <c r="F28" s="155"/>
      <c r="G28" s="155"/>
      <c r="H28" s="164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2464</v>
      </c>
    </row>
    <row r="29" spans="1:22" ht="18" customHeight="1" x14ac:dyDescent="0.15">
      <c r="A29" s="173" t="s">
        <v>12</v>
      </c>
      <c r="B29" s="4" t="s">
        <v>13</v>
      </c>
      <c r="C29" s="157">
        <v>1546</v>
      </c>
      <c r="D29" s="158"/>
      <c r="E29" s="158">
        <v>2</v>
      </c>
      <c r="F29" s="158">
        <v>33</v>
      </c>
      <c r="G29" s="158"/>
      <c r="H29" s="163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1581</v>
      </c>
    </row>
    <row r="30" spans="1:22" ht="18" customHeight="1" x14ac:dyDescent="0.15">
      <c r="A30" s="172"/>
      <c r="B30" s="5" t="s">
        <v>14</v>
      </c>
      <c r="C30" s="160">
        <v>1546</v>
      </c>
      <c r="D30" s="161"/>
      <c r="E30" s="161">
        <v>2</v>
      </c>
      <c r="F30" s="161">
        <v>33</v>
      </c>
      <c r="G30" s="161"/>
      <c r="H30" s="16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1581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15848</v>
      </c>
      <c r="D31" s="12">
        <f t="shared" ref="D31:V31" si="1">+D7+D9+D11+D13+D15+D17+D19+D21+D23+D25+D27+D29</f>
        <v>288</v>
      </c>
      <c r="E31" s="12">
        <f t="shared" si="1"/>
        <v>996</v>
      </c>
      <c r="F31" s="12">
        <f t="shared" si="1"/>
        <v>183</v>
      </c>
      <c r="G31" s="12">
        <f t="shared" si="1"/>
        <v>42</v>
      </c>
      <c r="H31" s="12">
        <f t="shared" si="1"/>
        <v>96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175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46</v>
      </c>
      <c r="S31" s="12">
        <f t="shared" si="1"/>
        <v>12</v>
      </c>
      <c r="T31" s="12">
        <f t="shared" si="1"/>
        <v>0</v>
      </c>
      <c r="U31" s="13">
        <f t="shared" si="1"/>
        <v>2</v>
      </c>
      <c r="V31" s="39">
        <f t="shared" si="1"/>
        <v>17688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15906</v>
      </c>
      <c r="D32" s="15">
        <f t="shared" si="3"/>
        <v>292</v>
      </c>
      <c r="E32" s="15">
        <f t="shared" si="3"/>
        <v>999</v>
      </c>
      <c r="F32" s="15">
        <f t="shared" si="3"/>
        <v>183</v>
      </c>
      <c r="G32" s="15">
        <f t="shared" si="3"/>
        <v>42</v>
      </c>
      <c r="H32" s="15">
        <f t="shared" si="3"/>
        <v>96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175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46</v>
      </c>
      <c r="S32" s="15">
        <f t="shared" si="3"/>
        <v>12</v>
      </c>
      <c r="T32" s="15">
        <f t="shared" si="3"/>
        <v>0</v>
      </c>
      <c r="U32" s="16">
        <f t="shared" si="3"/>
        <v>3</v>
      </c>
      <c r="V32" s="41">
        <f t="shared" si="3"/>
        <v>17754</v>
      </c>
    </row>
    <row r="33" spans="1:22" ht="18" customHeight="1" x14ac:dyDescent="0.15">
      <c r="A33" s="177" t="s">
        <v>260</v>
      </c>
      <c r="B33" s="4" t="s">
        <v>13</v>
      </c>
      <c r="C33" s="11">
        <v>2595</v>
      </c>
      <c r="D33" s="12">
        <v>25</v>
      </c>
      <c r="E33" s="12">
        <v>69</v>
      </c>
      <c r="F33" s="12">
        <v>505</v>
      </c>
      <c r="G33" s="12">
        <v>0</v>
      </c>
      <c r="H33" s="12">
        <v>89</v>
      </c>
      <c r="I33" s="12">
        <v>0</v>
      </c>
      <c r="J33" s="12">
        <v>0</v>
      </c>
      <c r="K33" s="128">
        <v>26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3309</v>
      </c>
    </row>
    <row r="34" spans="1:22" ht="18" customHeight="1" x14ac:dyDescent="0.15">
      <c r="A34" s="172"/>
      <c r="B34" s="5" t="s">
        <v>14</v>
      </c>
      <c r="C34" s="14">
        <v>2595</v>
      </c>
      <c r="D34" s="15">
        <v>25</v>
      </c>
      <c r="E34" s="15">
        <v>69</v>
      </c>
      <c r="F34" s="15">
        <v>505</v>
      </c>
      <c r="G34" s="15">
        <v>0</v>
      </c>
      <c r="H34" s="15">
        <v>89</v>
      </c>
      <c r="I34" s="15">
        <v>0</v>
      </c>
      <c r="J34" s="15">
        <v>0</v>
      </c>
      <c r="K34" s="129">
        <v>26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3309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6.1071290944123318</v>
      </c>
      <c r="D35" s="44">
        <f t="shared" ref="D35:V35" si="5">IF(D33=0,"- ",+D31/D33)</f>
        <v>11.52</v>
      </c>
      <c r="E35" s="44">
        <f t="shared" si="5"/>
        <v>14.434782608695652</v>
      </c>
      <c r="F35" s="44">
        <f t="shared" si="5"/>
        <v>0.36237623762376237</v>
      </c>
      <c r="G35" s="44" t="str">
        <f t="shared" si="5"/>
        <v xml:space="preserve">- </v>
      </c>
      <c r="H35" s="44">
        <f t="shared" si="5"/>
        <v>1.0786516853932584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6.7307692307692308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5.3454215775158662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6.1294797687861271</v>
      </c>
      <c r="D36" s="48">
        <f t="shared" si="7"/>
        <v>11.68</v>
      </c>
      <c r="E36" s="48">
        <f t="shared" si="7"/>
        <v>14.478260869565217</v>
      </c>
      <c r="F36" s="48">
        <f t="shared" si="7"/>
        <v>0.36237623762376237</v>
      </c>
      <c r="G36" s="48" t="str">
        <f t="shared" si="7"/>
        <v xml:space="preserve">- </v>
      </c>
      <c r="H36" s="48">
        <f t="shared" si="7"/>
        <v>1.0786516853932584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6.7307692307692308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5.3653671804170449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V36"/>
  <sheetViews>
    <sheetView view="pageBreakPreview" zoomScale="65" zoomScaleNormal="85" zoomScaleSheetLayoutView="65" workbookViewId="0">
      <selection activeCell="C3" sqref="C3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257</v>
      </c>
      <c r="P4" s="23" t="s">
        <v>258</v>
      </c>
      <c r="Q4" s="24">
        <v>3</v>
      </c>
      <c r="R4" s="23" t="s">
        <v>37</v>
      </c>
      <c r="S4" s="23"/>
      <c r="T4" s="25" t="s">
        <v>33</v>
      </c>
      <c r="U4" s="25"/>
      <c r="V4" s="25" t="s">
        <v>126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260</v>
      </c>
      <c r="D7" s="12">
        <v>2</v>
      </c>
      <c r="E7" s="12">
        <v>402</v>
      </c>
      <c r="F7" s="12">
        <v>2</v>
      </c>
      <c r="G7" s="12"/>
      <c r="H7" s="12"/>
      <c r="I7" s="12">
        <v>32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699</v>
      </c>
    </row>
    <row r="8" spans="1:22" ht="18" customHeight="1" x14ac:dyDescent="0.15">
      <c r="A8" s="176"/>
      <c r="B8" s="6" t="s">
        <v>14</v>
      </c>
      <c r="C8" s="14">
        <v>260</v>
      </c>
      <c r="D8" s="18">
        <v>2</v>
      </c>
      <c r="E8" s="18">
        <v>402</v>
      </c>
      <c r="F8" s="18">
        <v>2</v>
      </c>
      <c r="G8" s="18"/>
      <c r="H8" s="18"/>
      <c r="I8" s="18">
        <v>32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1</v>
      </c>
      <c r="V8" s="40">
        <f t="shared" ref="V8:V30" si="0">SUM(C8:U8)</f>
        <v>699</v>
      </c>
    </row>
    <row r="9" spans="1:22" ht="18" customHeight="1" x14ac:dyDescent="0.15">
      <c r="A9" s="173" t="s">
        <v>2</v>
      </c>
      <c r="B9" s="4" t="s">
        <v>13</v>
      </c>
      <c r="C9" s="11">
        <v>194</v>
      </c>
      <c r="D9" s="12"/>
      <c r="E9" s="12">
        <v>430</v>
      </c>
      <c r="F9" s="12"/>
      <c r="G9" s="12"/>
      <c r="H9" s="12">
        <v>16</v>
      </c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21</v>
      </c>
      <c r="V9" s="39">
        <f t="shared" si="0"/>
        <v>661</v>
      </c>
    </row>
    <row r="10" spans="1:22" ht="18" customHeight="1" x14ac:dyDescent="0.15">
      <c r="A10" s="172"/>
      <c r="B10" s="5" t="s">
        <v>14</v>
      </c>
      <c r="C10" s="14">
        <v>194</v>
      </c>
      <c r="D10" s="15"/>
      <c r="E10" s="15">
        <v>430</v>
      </c>
      <c r="F10" s="15"/>
      <c r="G10" s="15"/>
      <c r="H10" s="15">
        <v>16</v>
      </c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21</v>
      </c>
      <c r="V10" s="41">
        <f t="shared" si="0"/>
        <v>661</v>
      </c>
    </row>
    <row r="11" spans="1:22" ht="18" customHeight="1" x14ac:dyDescent="0.15">
      <c r="A11" s="175" t="s">
        <v>3</v>
      </c>
      <c r="B11" s="7" t="s">
        <v>13</v>
      </c>
      <c r="C11" s="20">
        <v>148</v>
      </c>
      <c r="D11" s="21"/>
      <c r="E11" s="21">
        <v>397</v>
      </c>
      <c r="F11" s="21">
        <v>48</v>
      </c>
      <c r="G11" s="21"/>
      <c r="H11" s="21"/>
      <c r="I11" s="21">
        <v>22</v>
      </c>
      <c r="J11" s="21"/>
      <c r="K11" s="21"/>
      <c r="L11" s="21"/>
      <c r="M11" s="21"/>
      <c r="N11" s="21"/>
      <c r="O11" s="21"/>
      <c r="P11" s="21"/>
      <c r="Q11" s="21">
        <v>1</v>
      </c>
      <c r="R11" s="21">
        <v>1</v>
      </c>
      <c r="S11" s="21">
        <v>1</v>
      </c>
      <c r="T11" s="21"/>
      <c r="U11" s="22">
        <v>18</v>
      </c>
      <c r="V11" s="42">
        <f t="shared" si="0"/>
        <v>636</v>
      </c>
    </row>
    <row r="12" spans="1:22" ht="18" customHeight="1" x14ac:dyDescent="0.15">
      <c r="A12" s="176"/>
      <c r="B12" s="6" t="s">
        <v>14</v>
      </c>
      <c r="C12" s="17">
        <v>148</v>
      </c>
      <c r="D12" s="18"/>
      <c r="E12" s="18">
        <v>397</v>
      </c>
      <c r="F12" s="18">
        <v>48</v>
      </c>
      <c r="G12" s="18"/>
      <c r="H12" s="18"/>
      <c r="I12" s="18">
        <v>22</v>
      </c>
      <c r="J12" s="18"/>
      <c r="K12" s="18"/>
      <c r="L12" s="18"/>
      <c r="M12" s="18"/>
      <c r="N12" s="18"/>
      <c r="O12" s="18"/>
      <c r="P12" s="18"/>
      <c r="Q12" s="18">
        <v>1</v>
      </c>
      <c r="R12" s="18">
        <v>1</v>
      </c>
      <c r="S12" s="18">
        <v>1</v>
      </c>
      <c r="T12" s="18"/>
      <c r="U12" s="19">
        <v>18</v>
      </c>
      <c r="V12" s="40">
        <f t="shared" si="0"/>
        <v>636</v>
      </c>
    </row>
    <row r="13" spans="1:22" ht="18" customHeight="1" x14ac:dyDescent="0.15">
      <c r="A13" s="173" t="s">
        <v>4</v>
      </c>
      <c r="B13" s="4" t="s">
        <v>13</v>
      </c>
      <c r="C13" s="11">
        <v>126</v>
      </c>
      <c r="D13" s="12"/>
      <c r="E13" s="12">
        <v>336</v>
      </c>
      <c r="F13" s="12">
        <v>25</v>
      </c>
      <c r="G13" s="12"/>
      <c r="H13" s="12"/>
      <c r="I13" s="12">
        <v>18</v>
      </c>
      <c r="J13" s="12"/>
      <c r="K13" s="12"/>
      <c r="L13" s="12"/>
      <c r="M13" s="12"/>
      <c r="N13" s="12"/>
      <c r="O13" s="12"/>
      <c r="P13" s="12">
        <v>1</v>
      </c>
      <c r="Q13" s="12"/>
      <c r="R13" s="12"/>
      <c r="S13" s="12"/>
      <c r="T13" s="12"/>
      <c r="U13" s="13">
        <v>10</v>
      </c>
      <c r="V13" s="39">
        <f t="shared" si="0"/>
        <v>516</v>
      </c>
    </row>
    <row r="14" spans="1:22" ht="18" customHeight="1" x14ac:dyDescent="0.15">
      <c r="A14" s="172"/>
      <c r="B14" s="5" t="s">
        <v>14</v>
      </c>
      <c r="C14" s="14">
        <v>126</v>
      </c>
      <c r="D14" s="15"/>
      <c r="E14" s="15">
        <v>336</v>
      </c>
      <c r="F14" s="15">
        <v>25</v>
      </c>
      <c r="G14" s="15"/>
      <c r="H14" s="15"/>
      <c r="I14" s="15">
        <v>18</v>
      </c>
      <c r="J14" s="15"/>
      <c r="K14" s="15"/>
      <c r="L14" s="15"/>
      <c r="M14" s="15"/>
      <c r="N14" s="15"/>
      <c r="O14" s="15"/>
      <c r="P14" s="15">
        <v>1</v>
      </c>
      <c r="Q14" s="15"/>
      <c r="R14" s="15"/>
      <c r="S14" s="15"/>
      <c r="T14" s="15"/>
      <c r="U14" s="16">
        <v>10</v>
      </c>
      <c r="V14" s="41">
        <f t="shared" si="0"/>
        <v>516</v>
      </c>
    </row>
    <row r="15" spans="1:22" ht="18" customHeight="1" x14ac:dyDescent="0.15">
      <c r="A15" s="175" t="s">
        <v>5</v>
      </c>
      <c r="B15" s="7" t="s">
        <v>13</v>
      </c>
      <c r="C15" s="20">
        <v>104</v>
      </c>
      <c r="D15" s="21">
        <v>2</v>
      </c>
      <c r="E15" s="21">
        <v>349</v>
      </c>
      <c r="F15" s="21">
        <v>19</v>
      </c>
      <c r="G15" s="21">
        <v>28</v>
      </c>
      <c r="H15" s="21"/>
      <c r="I15" s="21">
        <v>12</v>
      </c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>
        <v>2</v>
      </c>
      <c r="V15" s="42">
        <f t="shared" si="0"/>
        <v>517</v>
      </c>
    </row>
    <row r="16" spans="1:22" ht="18" customHeight="1" x14ac:dyDescent="0.15">
      <c r="A16" s="176"/>
      <c r="B16" s="6" t="s">
        <v>14</v>
      </c>
      <c r="C16" s="17">
        <v>104</v>
      </c>
      <c r="D16" s="18">
        <v>2</v>
      </c>
      <c r="E16" s="18">
        <v>349</v>
      </c>
      <c r="F16" s="18">
        <v>19</v>
      </c>
      <c r="G16" s="18">
        <v>28</v>
      </c>
      <c r="H16" s="18"/>
      <c r="I16" s="18">
        <v>12</v>
      </c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>
        <v>2</v>
      </c>
      <c r="V16" s="40">
        <f t="shared" si="0"/>
        <v>517</v>
      </c>
    </row>
    <row r="17" spans="1:22" ht="18" customHeight="1" x14ac:dyDescent="0.15">
      <c r="A17" s="173" t="s">
        <v>6</v>
      </c>
      <c r="B17" s="4" t="s">
        <v>13</v>
      </c>
      <c r="C17" s="11">
        <v>88</v>
      </c>
      <c r="D17" s="12">
        <v>3</v>
      </c>
      <c r="E17" s="12">
        <v>263</v>
      </c>
      <c r="F17" s="12">
        <v>3</v>
      </c>
      <c r="G17" s="12">
        <v>54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411</v>
      </c>
    </row>
    <row r="18" spans="1:22" ht="18" customHeight="1" x14ac:dyDescent="0.15">
      <c r="A18" s="172"/>
      <c r="B18" s="5" t="s">
        <v>14</v>
      </c>
      <c r="C18" s="14">
        <v>88</v>
      </c>
      <c r="D18" s="15">
        <v>4</v>
      </c>
      <c r="E18" s="15">
        <v>263</v>
      </c>
      <c r="F18" s="15">
        <v>3</v>
      </c>
      <c r="G18" s="15">
        <v>54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412</v>
      </c>
    </row>
    <row r="19" spans="1:22" ht="18" customHeight="1" x14ac:dyDescent="0.15">
      <c r="A19" s="175" t="s">
        <v>7</v>
      </c>
      <c r="B19" s="7" t="s">
        <v>13</v>
      </c>
      <c r="C19" s="11">
        <v>249</v>
      </c>
      <c r="D19" s="12"/>
      <c r="E19" s="12">
        <v>312</v>
      </c>
      <c r="F19" s="12"/>
      <c r="G19" s="12">
        <v>31</v>
      </c>
      <c r="H19" s="12"/>
      <c r="I19" s="12">
        <v>22</v>
      </c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>
        <v>10</v>
      </c>
      <c r="V19" s="42">
        <f t="shared" si="0"/>
        <v>624</v>
      </c>
    </row>
    <row r="20" spans="1:22" ht="18" customHeight="1" x14ac:dyDescent="0.15">
      <c r="A20" s="176"/>
      <c r="B20" s="6" t="s">
        <v>14</v>
      </c>
      <c r="C20" s="17">
        <v>249</v>
      </c>
      <c r="D20" s="18"/>
      <c r="E20" s="18">
        <v>312</v>
      </c>
      <c r="F20" s="18"/>
      <c r="G20" s="18">
        <v>31</v>
      </c>
      <c r="H20" s="18"/>
      <c r="I20" s="18">
        <v>22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10</v>
      </c>
      <c r="V20" s="40">
        <f t="shared" si="0"/>
        <v>624</v>
      </c>
    </row>
    <row r="21" spans="1:22" ht="18" customHeight="1" x14ac:dyDescent="0.15">
      <c r="A21" s="173" t="s">
        <v>8</v>
      </c>
      <c r="B21" s="4" t="s">
        <v>13</v>
      </c>
      <c r="C21" s="11">
        <v>262</v>
      </c>
      <c r="D21" s="12"/>
      <c r="E21" s="12">
        <v>327</v>
      </c>
      <c r="F21" s="12"/>
      <c r="G21" s="12">
        <v>30</v>
      </c>
      <c r="H21" s="12"/>
      <c r="I21" s="12">
        <v>24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12</v>
      </c>
      <c r="V21" s="39">
        <f t="shared" si="0"/>
        <v>655</v>
      </c>
    </row>
    <row r="22" spans="1:22" ht="18" customHeight="1" x14ac:dyDescent="0.15">
      <c r="A22" s="172"/>
      <c r="B22" s="5" t="s">
        <v>14</v>
      </c>
      <c r="C22" s="14">
        <v>262</v>
      </c>
      <c r="D22" s="15"/>
      <c r="E22" s="15">
        <v>327</v>
      </c>
      <c r="F22" s="15"/>
      <c r="G22" s="15">
        <v>30</v>
      </c>
      <c r="H22" s="15"/>
      <c r="I22" s="15">
        <v>24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12</v>
      </c>
      <c r="V22" s="41">
        <f t="shared" si="0"/>
        <v>655</v>
      </c>
    </row>
    <row r="23" spans="1:22" ht="18" customHeight="1" x14ac:dyDescent="0.15">
      <c r="A23" s="175" t="s">
        <v>9</v>
      </c>
      <c r="B23" s="7" t="s">
        <v>13</v>
      </c>
      <c r="C23" s="151">
        <v>470</v>
      </c>
      <c r="D23" s="167"/>
      <c r="E23" s="21">
        <v>588</v>
      </c>
      <c r="F23" s="21"/>
      <c r="G23" s="21">
        <v>58</v>
      </c>
      <c r="H23" s="21"/>
      <c r="I23" s="21">
        <v>55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6</v>
      </c>
      <c r="V23" s="42">
        <f t="shared" si="0"/>
        <v>1177</v>
      </c>
    </row>
    <row r="24" spans="1:22" ht="18" customHeight="1" x14ac:dyDescent="0.15">
      <c r="A24" s="176"/>
      <c r="B24" s="6" t="s">
        <v>14</v>
      </c>
      <c r="C24" s="154">
        <v>470</v>
      </c>
      <c r="D24" s="168"/>
      <c r="E24" s="18">
        <v>588</v>
      </c>
      <c r="F24" s="18"/>
      <c r="G24" s="18">
        <v>58</v>
      </c>
      <c r="H24" s="18"/>
      <c r="I24" s="18">
        <v>55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6</v>
      </c>
      <c r="V24" s="40">
        <f t="shared" si="0"/>
        <v>1177</v>
      </c>
    </row>
    <row r="25" spans="1:22" ht="18" customHeight="1" x14ac:dyDescent="0.15">
      <c r="A25" s="173" t="s">
        <v>10</v>
      </c>
      <c r="B25" s="4" t="s">
        <v>13</v>
      </c>
      <c r="C25" s="157">
        <v>511</v>
      </c>
      <c r="D25" s="169"/>
      <c r="E25" s="12">
        <v>639</v>
      </c>
      <c r="F25" s="12"/>
      <c r="G25" s="12">
        <v>63</v>
      </c>
      <c r="H25" s="12"/>
      <c r="I25" s="12">
        <v>65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1</v>
      </c>
      <c r="V25" s="39">
        <f t="shared" si="0"/>
        <v>1279</v>
      </c>
    </row>
    <row r="26" spans="1:22" ht="18" customHeight="1" x14ac:dyDescent="0.15">
      <c r="A26" s="172"/>
      <c r="B26" s="5" t="s">
        <v>14</v>
      </c>
      <c r="C26" s="154">
        <v>511</v>
      </c>
      <c r="D26" s="168"/>
      <c r="E26" s="15">
        <v>639</v>
      </c>
      <c r="F26" s="15"/>
      <c r="G26" s="15">
        <v>63</v>
      </c>
      <c r="H26" s="15"/>
      <c r="I26" s="15">
        <v>65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</v>
      </c>
      <c r="V26" s="41">
        <f t="shared" si="0"/>
        <v>1279</v>
      </c>
    </row>
    <row r="27" spans="1:22" ht="18" customHeight="1" x14ac:dyDescent="0.15">
      <c r="A27" s="175" t="s">
        <v>11</v>
      </c>
      <c r="B27" s="7" t="s">
        <v>13</v>
      </c>
      <c r="C27" s="157">
        <v>221</v>
      </c>
      <c r="D27" s="169"/>
      <c r="E27" s="21">
        <v>277</v>
      </c>
      <c r="F27" s="21"/>
      <c r="G27" s="21">
        <v>30</v>
      </c>
      <c r="H27" s="21"/>
      <c r="I27" s="21">
        <v>25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1</v>
      </c>
      <c r="V27" s="42">
        <f t="shared" si="0"/>
        <v>554</v>
      </c>
    </row>
    <row r="28" spans="1:22" ht="18" customHeight="1" x14ac:dyDescent="0.15">
      <c r="A28" s="176"/>
      <c r="B28" s="6" t="s">
        <v>14</v>
      </c>
      <c r="C28" s="154">
        <v>221</v>
      </c>
      <c r="D28" s="168"/>
      <c r="E28" s="18">
        <v>277</v>
      </c>
      <c r="F28" s="18"/>
      <c r="G28" s="18">
        <v>30</v>
      </c>
      <c r="H28" s="18"/>
      <c r="I28" s="18">
        <v>25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1</v>
      </c>
      <c r="V28" s="40">
        <f t="shared" si="0"/>
        <v>554</v>
      </c>
    </row>
    <row r="29" spans="1:22" ht="18" customHeight="1" x14ac:dyDescent="0.15">
      <c r="A29" s="173" t="s">
        <v>12</v>
      </c>
      <c r="B29" s="4" t="s">
        <v>13</v>
      </c>
      <c r="C29" s="157">
        <v>401</v>
      </c>
      <c r="D29" s="169"/>
      <c r="E29" s="12">
        <v>501</v>
      </c>
      <c r="F29" s="12"/>
      <c r="G29" s="12">
        <v>50</v>
      </c>
      <c r="H29" s="12"/>
      <c r="I29" s="12">
        <v>50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1</v>
      </c>
      <c r="V29" s="39">
        <f t="shared" si="0"/>
        <v>1003</v>
      </c>
    </row>
    <row r="30" spans="1:22" ht="18" customHeight="1" x14ac:dyDescent="0.15">
      <c r="A30" s="172"/>
      <c r="B30" s="5" t="s">
        <v>14</v>
      </c>
      <c r="C30" s="160">
        <v>401</v>
      </c>
      <c r="D30" s="170"/>
      <c r="E30" s="15">
        <v>501</v>
      </c>
      <c r="F30" s="15"/>
      <c r="G30" s="15">
        <v>50</v>
      </c>
      <c r="H30" s="15"/>
      <c r="I30" s="15">
        <v>50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1</v>
      </c>
      <c r="V30" s="41">
        <f t="shared" si="0"/>
        <v>1003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3034</v>
      </c>
      <c r="D31" s="12">
        <f t="shared" ref="D31:V31" si="1">+D7+D9+D11+D13+D15+D17+D19+D21+D23+D25+D27+D29</f>
        <v>7</v>
      </c>
      <c r="E31" s="12">
        <f t="shared" si="1"/>
        <v>4821</v>
      </c>
      <c r="F31" s="12">
        <f t="shared" si="1"/>
        <v>97</v>
      </c>
      <c r="G31" s="12">
        <f t="shared" si="1"/>
        <v>344</v>
      </c>
      <c r="H31" s="12">
        <f t="shared" si="1"/>
        <v>16</v>
      </c>
      <c r="I31" s="12">
        <f t="shared" si="1"/>
        <v>325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1</v>
      </c>
      <c r="R31" s="12">
        <f t="shared" si="1"/>
        <v>2</v>
      </c>
      <c r="S31" s="12">
        <f t="shared" si="1"/>
        <v>1</v>
      </c>
      <c r="T31" s="12">
        <f t="shared" si="1"/>
        <v>0</v>
      </c>
      <c r="U31" s="13">
        <f t="shared" si="1"/>
        <v>83</v>
      </c>
      <c r="V31" s="39">
        <f t="shared" si="1"/>
        <v>8732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3034</v>
      </c>
      <c r="D32" s="15">
        <f t="shared" si="3"/>
        <v>8</v>
      </c>
      <c r="E32" s="15">
        <f t="shared" si="3"/>
        <v>4821</v>
      </c>
      <c r="F32" s="15">
        <f t="shared" si="3"/>
        <v>97</v>
      </c>
      <c r="G32" s="15">
        <f t="shared" si="3"/>
        <v>344</v>
      </c>
      <c r="H32" s="15">
        <f t="shared" si="3"/>
        <v>16</v>
      </c>
      <c r="I32" s="15">
        <f t="shared" si="3"/>
        <v>325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1</v>
      </c>
      <c r="R32" s="15">
        <f t="shared" si="3"/>
        <v>2</v>
      </c>
      <c r="S32" s="15">
        <f t="shared" si="3"/>
        <v>1</v>
      </c>
      <c r="T32" s="15">
        <f t="shared" si="3"/>
        <v>0</v>
      </c>
      <c r="U32" s="16">
        <f t="shared" si="3"/>
        <v>83</v>
      </c>
      <c r="V32" s="41">
        <f t="shared" si="3"/>
        <v>8733</v>
      </c>
    </row>
    <row r="33" spans="1:22" ht="18" customHeight="1" x14ac:dyDescent="0.15">
      <c r="A33" s="177" t="s">
        <v>260</v>
      </c>
      <c r="B33" s="4" t="s">
        <v>13</v>
      </c>
      <c r="C33" s="11">
        <v>2555</v>
      </c>
      <c r="D33" s="12">
        <v>0</v>
      </c>
      <c r="E33" s="12">
        <v>4932</v>
      </c>
      <c r="F33" s="12">
        <v>311</v>
      </c>
      <c r="G33" s="12">
        <v>26</v>
      </c>
      <c r="H33" s="12">
        <v>44</v>
      </c>
      <c r="I33" s="12">
        <v>67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7935</v>
      </c>
    </row>
    <row r="34" spans="1:22" ht="18" customHeight="1" x14ac:dyDescent="0.15">
      <c r="A34" s="172"/>
      <c r="B34" s="5" t="s">
        <v>14</v>
      </c>
      <c r="C34" s="14">
        <v>2555</v>
      </c>
      <c r="D34" s="15">
        <v>0</v>
      </c>
      <c r="E34" s="15">
        <v>4932</v>
      </c>
      <c r="F34" s="15">
        <v>311</v>
      </c>
      <c r="G34" s="15">
        <v>26</v>
      </c>
      <c r="H34" s="15">
        <v>44</v>
      </c>
      <c r="I34" s="15">
        <v>67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7935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1.1874755381604696</v>
      </c>
      <c r="D35" s="44" t="str">
        <f t="shared" ref="D35:V35" si="5">IF(D33=0,"- ",+D31/D33)</f>
        <v xml:space="preserve">- </v>
      </c>
      <c r="E35" s="44">
        <f t="shared" si="5"/>
        <v>0.97749391727493917</v>
      </c>
      <c r="F35" s="44">
        <f t="shared" si="5"/>
        <v>0.31189710610932475</v>
      </c>
      <c r="G35" s="44">
        <f t="shared" si="5"/>
        <v>13.23076923076923</v>
      </c>
      <c r="H35" s="44">
        <f t="shared" si="5"/>
        <v>0.36363636363636365</v>
      </c>
      <c r="I35" s="44">
        <f t="shared" si="5"/>
        <v>4.8507462686567164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1.1004410838059231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1.1874755381604696</v>
      </c>
      <c r="D36" s="48" t="str">
        <f t="shared" si="7"/>
        <v xml:space="preserve">- </v>
      </c>
      <c r="E36" s="48">
        <f t="shared" si="7"/>
        <v>0.97749391727493917</v>
      </c>
      <c r="F36" s="48">
        <f t="shared" si="7"/>
        <v>0.31189710610932475</v>
      </c>
      <c r="G36" s="48">
        <f t="shared" si="7"/>
        <v>13.23076923076923</v>
      </c>
      <c r="H36" s="48">
        <f t="shared" si="7"/>
        <v>0.36363636363636365</v>
      </c>
      <c r="I36" s="48">
        <f t="shared" si="7"/>
        <v>4.8507462686567164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1.1005671077504726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257</v>
      </c>
      <c r="P4" s="23" t="s">
        <v>258</v>
      </c>
      <c r="Q4" s="24">
        <v>20</v>
      </c>
      <c r="R4" s="23" t="s">
        <v>37</v>
      </c>
      <c r="S4" s="23"/>
      <c r="T4" s="25" t="s">
        <v>33</v>
      </c>
      <c r="U4" s="25"/>
      <c r="V4" s="25" t="s">
        <v>127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4</v>
      </c>
      <c r="G7" s="12">
        <v>8</v>
      </c>
      <c r="H7" s="12"/>
      <c r="I7" s="12"/>
      <c r="J7" s="12"/>
      <c r="K7" s="12"/>
      <c r="L7" s="12">
        <v>9</v>
      </c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21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4</v>
      </c>
      <c r="G8" s="18">
        <v>8</v>
      </c>
      <c r="H8" s="18"/>
      <c r="I8" s="18"/>
      <c r="J8" s="18"/>
      <c r="K8" s="18"/>
      <c r="L8" s="18">
        <v>9</v>
      </c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21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1</v>
      </c>
      <c r="F9" s="12"/>
      <c r="G9" s="12">
        <v>7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8</v>
      </c>
    </row>
    <row r="10" spans="1:22" ht="18" customHeight="1" x14ac:dyDescent="0.15">
      <c r="A10" s="172"/>
      <c r="B10" s="5" t="s">
        <v>14</v>
      </c>
      <c r="C10" s="14"/>
      <c r="D10" s="15"/>
      <c r="E10" s="15">
        <v>1</v>
      </c>
      <c r="F10" s="15"/>
      <c r="G10" s="15">
        <v>7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8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2</v>
      </c>
      <c r="D13" s="12"/>
      <c r="E13" s="12">
        <v>3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/>
      <c r="U13" s="13"/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>
        <v>2</v>
      </c>
      <c r="D14" s="15"/>
      <c r="E14" s="15">
        <v>7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/>
      <c r="U14" s="16"/>
      <c r="V14" s="41">
        <f t="shared" si="0"/>
        <v>11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>
        <v>4</v>
      </c>
      <c r="G15" s="21">
        <v>6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>
        <v>2</v>
      </c>
      <c r="V15" s="42">
        <f t="shared" si="0"/>
        <v>14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>
        <v>4</v>
      </c>
      <c r="G16" s="18">
        <v>6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>
        <v>2</v>
      </c>
      <c r="V16" s="40">
        <f t="shared" si="0"/>
        <v>14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</v>
      </c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11">
        <v>1</v>
      </c>
      <c r="D19" s="12">
        <v>2</v>
      </c>
      <c r="E19" s="12">
        <v>8</v>
      </c>
      <c r="F19" s="12"/>
      <c r="G19" s="12"/>
      <c r="H19" s="12">
        <v>3</v>
      </c>
      <c r="I19" s="12"/>
      <c r="J19" s="12"/>
      <c r="K19" s="12"/>
      <c r="L19" s="12"/>
      <c r="M19" s="12"/>
      <c r="N19" s="12"/>
      <c r="O19" s="12"/>
      <c r="P19" s="12"/>
      <c r="Q19" s="12">
        <v>1</v>
      </c>
      <c r="R19" s="12"/>
      <c r="S19" s="12"/>
      <c r="T19" s="12">
        <v>6</v>
      </c>
      <c r="U19" s="13">
        <v>1</v>
      </c>
      <c r="V19" s="42">
        <f t="shared" si="0"/>
        <v>22</v>
      </c>
    </row>
    <row r="20" spans="1:22" ht="18" customHeight="1" x14ac:dyDescent="0.15">
      <c r="A20" s="176"/>
      <c r="B20" s="6" t="s">
        <v>14</v>
      </c>
      <c r="C20" s="17">
        <v>1</v>
      </c>
      <c r="D20" s="18">
        <v>2</v>
      </c>
      <c r="E20" s="18">
        <v>8</v>
      </c>
      <c r="F20" s="18"/>
      <c r="G20" s="18"/>
      <c r="H20" s="18">
        <v>3</v>
      </c>
      <c r="I20" s="18"/>
      <c r="J20" s="18"/>
      <c r="K20" s="18"/>
      <c r="L20" s="18"/>
      <c r="M20" s="18"/>
      <c r="N20" s="18"/>
      <c r="O20" s="18"/>
      <c r="P20" s="18"/>
      <c r="Q20" s="18">
        <v>1</v>
      </c>
      <c r="R20" s="18"/>
      <c r="S20" s="18"/>
      <c r="T20" s="18">
        <v>6</v>
      </c>
      <c r="U20" s="19">
        <v>1</v>
      </c>
      <c r="V20" s="40">
        <f t="shared" si="0"/>
        <v>22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</v>
      </c>
      <c r="V22" s="41">
        <f t="shared" si="0"/>
        <v>1</v>
      </c>
    </row>
    <row r="23" spans="1:22" ht="18" customHeight="1" x14ac:dyDescent="0.15">
      <c r="A23" s="175" t="s">
        <v>9</v>
      </c>
      <c r="B23" s="7" t="s">
        <v>13</v>
      </c>
      <c r="C23" s="20">
        <v>15</v>
      </c>
      <c r="D23" s="21">
        <v>3</v>
      </c>
      <c r="E23" s="21">
        <v>12</v>
      </c>
      <c r="F23" s="21">
        <v>6</v>
      </c>
      <c r="G23" s="21"/>
      <c r="H23" s="21"/>
      <c r="I23" s="21"/>
      <c r="J23" s="21"/>
      <c r="K23" s="21"/>
      <c r="L23" s="21"/>
      <c r="M23" s="21"/>
      <c r="N23" s="21">
        <v>3</v>
      </c>
      <c r="O23" s="21"/>
      <c r="P23" s="21"/>
      <c r="Q23" s="21"/>
      <c r="R23" s="21"/>
      <c r="S23" s="21"/>
      <c r="T23" s="21"/>
      <c r="U23" s="22"/>
      <c r="V23" s="42">
        <f t="shared" si="0"/>
        <v>39</v>
      </c>
    </row>
    <row r="24" spans="1:22" ht="18" customHeight="1" x14ac:dyDescent="0.15">
      <c r="A24" s="176"/>
      <c r="B24" s="6" t="s">
        <v>14</v>
      </c>
      <c r="C24" s="17">
        <v>15</v>
      </c>
      <c r="D24" s="18">
        <v>3</v>
      </c>
      <c r="E24" s="18">
        <v>12</v>
      </c>
      <c r="F24" s="18">
        <v>6</v>
      </c>
      <c r="G24" s="18"/>
      <c r="H24" s="18"/>
      <c r="I24" s="18"/>
      <c r="J24" s="18"/>
      <c r="K24" s="18"/>
      <c r="L24" s="18"/>
      <c r="M24" s="18"/>
      <c r="N24" s="18">
        <v>3</v>
      </c>
      <c r="O24" s="18"/>
      <c r="P24" s="18"/>
      <c r="Q24" s="18"/>
      <c r="R24" s="18"/>
      <c r="S24" s="18"/>
      <c r="T24" s="18"/>
      <c r="U24" s="19"/>
      <c r="V24" s="40">
        <f t="shared" si="0"/>
        <v>39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>
        <v>7</v>
      </c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2</v>
      </c>
      <c r="V25" s="39">
        <f t="shared" si="0"/>
        <v>9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>
        <v>7</v>
      </c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2</v>
      </c>
      <c r="V26" s="41">
        <f t="shared" si="0"/>
        <v>9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>
        <v>5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2</v>
      </c>
      <c r="S27" s="21"/>
      <c r="T27" s="21"/>
      <c r="U27" s="22"/>
      <c r="V27" s="42">
        <f t="shared" si="0"/>
        <v>7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>
        <v>5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2</v>
      </c>
      <c r="S28" s="18"/>
      <c r="T28" s="18"/>
      <c r="U28" s="19"/>
      <c r="V28" s="40">
        <f t="shared" si="0"/>
        <v>7</v>
      </c>
    </row>
    <row r="29" spans="1:22" ht="18" customHeight="1" x14ac:dyDescent="0.15">
      <c r="A29" s="173" t="s">
        <v>12</v>
      </c>
      <c r="B29" s="4" t="s">
        <v>13</v>
      </c>
      <c r="C29" s="11"/>
      <c r="D29" s="12">
        <v>2</v>
      </c>
      <c r="E29" s="12">
        <v>6</v>
      </c>
      <c r="F29" s="12">
        <v>2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10</v>
      </c>
    </row>
    <row r="30" spans="1:22" ht="18" customHeight="1" x14ac:dyDescent="0.15">
      <c r="A30" s="172"/>
      <c r="B30" s="5" t="s">
        <v>14</v>
      </c>
      <c r="C30" s="14"/>
      <c r="D30" s="15">
        <v>2</v>
      </c>
      <c r="E30" s="15">
        <v>6</v>
      </c>
      <c r="F30" s="15">
        <v>2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18</v>
      </c>
      <c r="D31" s="12">
        <f t="shared" ref="D31:V31" si="1">+D7+D9+D11+D13+D15+D17+D19+D21+D23+D25+D27+D29</f>
        <v>7</v>
      </c>
      <c r="E31" s="12">
        <f t="shared" si="1"/>
        <v>30</v>
      </c>
      <c r="F31" s="12">
        <f t="shared" si="1"/>
        <v>21</v>
      </c>
      <c r="G31" s="12">
        <f t="shared" si="1"/>
        <v>28</v>
      </c>
      <c r="H31" s="12">
        <f t="shared" si="1"/>
        <v>3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9</v>
      </c>
      <c r="M31" s="12">
        <f t="shared" si="2"/>
        <v>0</v>
      </c>
      <c r="N31" s="12">
        <f t="shared" si="1"/>
        <v>3</v>
      </c>
      <c r="O31" s="12">
        <f t="shared" si="1"/>
        <v>0</v>
      </c>
      <c r="P31" s="12">
        <f t="shared" si="1"/>
        <v>0</v>
      </c>
      <c r="Q31" s="12">
        <f t="shared" si="1"/>
        <v>1</v>
      </c>
      <c r="R31" s="12">
        <f t="shared" si="1"/>
        <v>6</v>
      </c>
      <c r="S31" s="12">
        <f t="shared" si="1"/>
        <v>0</v>
      </c>
      <c r="T31" s="12">
        <f t="shared" si="1"/>
        <v>6</v>
      </c>
      <c r="U31" s="13">
        <f t="shared" si="1"/>
        <v>8</v>
      </c>
      <c r="V31" s="39">
        <f t="shared" si="1"/>
        <v>140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18</v>
      </c>
      <c r="D32" s="15">
        <f t="shared" si="3"/>
        <v>7</v>
      </c>
      <c r="E32" s="15">
        <f t="shared" si="3"/>
        <v>34</v>
      </c>
      <c r="F32" s="15">
        <f t="shared" si="3"/>
        <v>21</v>
      </c>
      <c r="G32" s="15">
        <f t="shared" si="3"/>
        <v>28</v>
      </c>
      <c r="H32" s="15">
        <f t="shared" si="3"/>
        <v>3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9</v>
      </c>
      <c r="M32" s="15">
        <f t="shared" si="4"/>
        <v>0</v>
      </c>
      <c r="N32" s="15">
        <f t="shared" si="3"/>
        <v>3</v>
      </c>
      <c r="O32" s="15">
        <f t="shared" si="3"/>
        <v>0</v>
      </c>
      <c r="P32" s="15">
        <f t="shared" si="3"/>
        <v>0</v>
      </c>
      <c r="Q32" s="15">
        <f t="shared" si="3"/>
        <v>1</v>
      </c>
      <c r="R32" s="15">
        <f t="shared" si="3"/>
        <v>6</v>
      </c>
      <c r="S32" s="15">
        <f t="shared" si="3"/>
        <v>0</v>
      </c>
      <c r="T32" s="15">
        <f t="shared" si="3"/>
        <v>6</v>
      </c>
      <c r="U32" s="16">
        <f t="shared" si="3"/>
        <v>8</v>
      </c>
      <c r="V32" s="41">
        <f t="shared" si="3"/>
        <v>144</v>
      </c>
    </row>
    <row r="33" spans="1:22" ht="18" customHeight="1" x14ac:dyDescent="0.15">
      <c r="A33" s="177" t="s">
        <v>260</v>
      </c>
      <c r="B33" s="4" t="s">
        <v>13</v>
      </c>
      <c r="C33" s="11">
        <v>4</v>
      </c>
      <c r="D33" s="12">
        <v>1</v>
      </c>
      <c r="E33" s="12">
        <v>0</v>
      </c>
      <c r="F33" s="12">
        <v>6</v>
      </c>
      <c r="G33" s="12">
        <v>16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1</v>
      </c>
      <c r="U33" s="13">
        <v>0</v>
      </c>
      <c r="V33" s="39">
        <f>SUM(C33:U33)</f>
        <v>29</v>
      </c>
    </row>
    <row r="34" spans="1:22" ht="18" customHeight="1" x14ac:dyDescent="0.15">
      <c r="A34" s="172"/>
      <c r="B34" s="5" t="s">
        <v>14</v>
      </c>
      <c r="C34" s="14">
        <v>4</v>
      </c>
      <c r="D34" s="15">
        <v>1</v>
      </c>
      <c r="E34" s="15">
        <v>0</v>
      </c>
      <c r="F34" s="15">
        <v>6</v>
      </c>
      <c r="G34" s="15">
        <v>16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1</v>
      </c>
      <c r="U34" s="16">
        <v>0</v>
      </c>
      <c r="V34" s="41">
        <f>SUM(C34:U34)</f>
        <v>29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4.5</v>
      </c>
      <c r="D35" s="44">
        <f t="shared" ref="D35:V35" si="5">IF(D33=0,"- ",+D31/D33)</f>
        <v>7</v>
      </c>
      <c r="E35" s="44" t="str">
        <f t="shared" si="5"/>
        <v xml:space="preserve">- </v>
      </c>
      <c r="F35" s="44">
        <f t="shared" si="5"/>
        <v>3.5</v>
      </c>
      <c r="G35" s="44">
        <f t="shared" si="5"/>
        <v>1.75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6</v>
      </c>
      <c r="U35" s="45" t="str">
        <f t="shared" si="5"/>
        <v xml:space="preserve">- </v>
      </c>
      <c r="V35" s="46">
        <f t="shared" si="5"/>
        <v>4.8275862068965516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4.5</v>
      </c>
      <c r="D36" s="48">
        <f t="shared" si="7"/>
        <v>7</v>
      </c>
      <c r="E36" s="48" t="str">
        <f t="shared" si="7"/>
        <v xml:space="preserve">- </v>
      </c>
      <c r="F36" s="48">
        <f t="shared" si="7"/>
        <v>3.5</v>
      </c>
      <c r="G36" s="48">
        <f t="shared" si="7"/>
        <v>1.75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6</v>
      </c>
      <c r="U36" s="49" t="str">
        <f t="shared" si="7"/>
        <v xml:space="preserve">- </v>
      </c>
      <c r="V36" s="50">
        <f t="shared" si="7"/>
        <v>4.9655172413793105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257</v>
      </c>
      <c r="P4" s="23" t="s">
        <v>258</v>
      </c>
      <c r="Q4" s="24">
        <v>0</v>
      </c>
      <c r="R4" s="23" t="s">
        <v>37</v>
      </c>
      <c r="S4" s="23"/>
      <c r="T4" s="25" t="s">
        <v>33</v>
      </c>
      <c r="U4" s="25"/>
      <c r="V4" s="25" t="s">
        <v>128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indexed="13"/>
    <pageSetUpPr fitToPage="1"/>
  </sheetPr>
  <dimension ref="A1:V36"/>
  <sheetViews>
    <sheetView view="pageBreakPreview" topLeftCell="A13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+江差町!N4+上ノ国町!N4+厚沢部町!N4+乙部町!N4+奥尻町!N4+今金町!N4+せたな町!N4</f>
        <v>64</v>
      </c>
      <c r="O4" s="23" t="s">
        <v>35</v>
      </c>
      <c r="P4" s="23" t="s">
        <v>36</v>
      </c>
      <c r="Q4" s="24">
        <f>+江差町!Q4+上ノ国町!Q4+厚沢部町!Q4+乙部町!Q4+奥尻町!Q4+今金町!Q4+せたな町!Q4</f>
        <v>16</v>
      </c>
      <c r="R4" s="23" t="s">
        <v>37</v>
      </c>
      <c r="S4" s="23"/>
      <c r="T4" s="25" t="s">
        <v>33</v>
      </c>
      <c r="U4" s="25"/>
      <c r="V4" s="26" t="s">
        <v>129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+江差町!C7+上ノ国町!C7+厚沢部町!C7+乙部町!C7+奥尻町!C7+今金町!C7+せたな町!C7</f>
        <v>0</v>
      </c>
      <c r="D7" s="12">
        <f>+江差町!D7+上ノ国町!D7+厚沢部町!D7+乙部町!D7+奥尻町!D7+今金町!D7+せたな町!D7</f>
        <v>1</v>
      </c>
      <c r="E7" s="12">
        <f>+江差町!E7+上ノ国町!E7+厚沢部町!E7+乙部町!E7+奥尻町!E7+今金町!E7+せたな町!E7</f>
        <v>15</v>
      </c>
      <c r="F7" s="12">
        <f>+江差町!F7+上ノ国町!F7+厚沢部町!F7+乙部町!F7+奥尻町!F7+今金町!F7+せたな町!F7</f>
        <v>0</v>
      </c>
      <c r="G7" s="12">
        <f>+江差町!G7+上ノ国町!G7+厚沢部町!G7+乙部町!G7+奥尻町!G7+今金町!G7+せたな町!G7</f>
        <v>0</v>
      </c>
      <c r="H7" s="12">
        <f>+江差町!H7+上ノ国町!H7+厚沢部町!H7+乙部町!H7+奥尻町!H7+今金町!H7+せたな町!H7</f>
        <v>0</v>
      </c>
      <c r="I7" s="12">
        <f>+江差町!I7+上ノ国町!I7+厚沢部町!I7+乙部町!I7+奥尻町!I7+今金町!I7+せたな町!I7</f>
        <v>0</v>
      </c>
      <c r="J7" s="12">
        <f>+江差町!J7+上ノ国町!J7+厚沢部町!J7+乙部町!J7+奥尻町!J7+今金町!J7+せたな町!J7</f>
        <v>0</v>
      </c>
      <c r="K7" s="12">
        <f>+江差町!K7+上ノ国町!K7+厚沢部町!K7+乙部町!K7+奥尻町!K7+今金町!K7+せたな町!K7</f>
        <v>0</v>
      </c>
      <c r="L7" s="12">
        <f>+江差町!L7+上ノ国町!L7+厚沢部町!L7+乙部町!L7+奥尻町!L7+今金町!L7+せたな町!L7</f>
        <v>0</v>
      </c>
      <c r="M7" s="12">
        <f>+江差町!M7+上ノ国町!M7+厚沢部町!M7+乙部町!M7+奥尻町!M7+今金町!M7+せたな町!M7</f>
        <v>0</v>
      </c>
      <c r="N7" s="12">
        <f>+江差町!N7+上ノ国町!N7+厚沢部町!N7+乙部町!N7+奥尻町!N7+今金町!N7+せたな町!N7</f>
        <v>1</v>
      </c>
      <c r="O7" s="12">
        <f>+江差町!O7+上ノ国町!O7+厚沢部町!O7+乙部町!O7+奥尻町!O7+今金町!O7+せたな町!O7</f>
        <v>0</v>
      </c>
      <c r="P7" s="12">
        <f>+江差町!P7+上ノ国町!P7+厚沢部町!P7+乙部町!P7+奥尻町!P7+今金町!P7+せたな町!P7</f>
        <v>0</v>
      </c>
      <c r="Q7" s="12">
        <f>+江差町!Q7+上ノ国町!Q7+厚沢部町!Q7+乙部町!Q7+奥尻町!Q7+今金町!Q7+せたな町!Q7</f>
        <v>0</v>
      </c>
      <c r="R7" s="12">
        <f>+江差町!R7+上ノ国町!R7+厚沢部町!R7+乙部町!R7+奥尻町!R7+今金町!R7+せたな町!R7</f>
        <v>2</v>
      </c>
      <c r="S7" s="12">
        <f>+江差町!S7+上ノ国町!S7+厚沢部町!S7+乙部町!S7+奥尻町!S7+今金町!S7+せたな町!S7</f>
        <v>0</v>
      </c>
      <c r="T7" s="12">
        <f>+江差町!T7+上ノ国町!T7+厚沢部町!T7+乙部町!T7+奥尻町!T7+今金町!T7+せたな町!T7</f>
        <v>0</v>
      </c>
      <c r="U7" s="13">
        <f>+江差町!U7+上ノ国町!U7+厚沢部町!U7+乙部町!U7+奥尻町!U7+今金町!U7+せたな町!U7</f>
        <v>0</v>
      </c>
      <c r="V7" s="39">
        <f>+江差町!V7+上ノ国町!V7+厚沢部町!V7+乙部町!V7+奥尻町!V7+今金町!V7+せたな町!V7</f>
        <v>19</v>
      </c>
    </row>
    <row r="8" spans="1:22" ht="18" customHeight="1" x14ac:dyDescent="0.15">
      <c r="A8" s="176"/>
      <c r="B8" s="6" t="s">
        <v>14</v>
      </c>
      <c r="C8" s="14">
        <f>+江差町!C8+上ノ国町!C8+厚沢部町!C8+乙部町!C8+奥尻町!C8+今金町!C8+せたな町!C8</f>
        <v>0</v>
      </c>
      <c r="D8" s="18">
        <f>+江差町!D8+上ノ国町!D8+厚沢部町!D8+乙部町!D8+奥尻町!D8+今金町!D8+せたな町!D8</f>
        <v>1</v>
      </c>
      <c r="E8" s="18">
        <f>+江差町!E8+上ノ国町!E8+厚沢部町!E8+乙部町!E8+奥尻町!E8+今金町!E8+せたな町!E8</f>
        <v>15</v>
      </c>
      <c r="F8" s="18">
        <f>+江差町!F8+上ノ国町!F8+厚沢部町!F8+乙部町!F8+奥尻町!F8+今金町!F8+せたな町!F8</f>
        <v>0</v>
      </c>
      <c r="G8" s="18">
        <f>+江差町!G8+上ノ国町!G8+厚沢部町!G8+乙部町!G8+奥尻町!G8+今金町!G8+せたな町!G8</f>
        <v>0</v>
      </c>
      <c r="H8" s="18">
        <f>+江差町!H8+上ノ国町!H8+厚沢部町!H8+乙部町!H8+奥尻町!H8+今金町!H8+せたな町!H8</f>
        <v>0</v>
      </c>
      <c r="I8" s="18">
        <f>+江差町!I8+上ノ国町!I8+厚沢部町!I8+乙部町!I8+奥尻町!I8+今金町!I8+せたな町!I8</f>
        <v>0</v>
      </c>
      <c r="J8" s="18">
        <f>+江差町!J8+上ノ国町!J8+厚沢部町!J8+乙部町!J8+奥尻町!J8+今金町!J8+せたな町!J8</f>
        <v>0</v>
      </c>
      <c r="K8" s="18">
        <f>+江差町!K8+上ノ国町!K8+厚沢部町!K8+乙部町!K8+奥尻町!K8+今金町!K8+せたな町!K8</f>
        <v>0</v>
      </c>
      <c r="L8" s="18">
        <f>+江差町!L8+上ノ国町!L8+厚沢部町!L8+乙部町!L8+奥尻町!L8+今金町!L8+せたな町!L8</f>
        <v>0</v>
      </c>
      <c r="M8" s="18">
        <f>+江差町!M8+上ノ国町!M8+厚沢部町!M8+乙部町!M8+奥尻町!M8+今金町!M8+せたな町!M8</f>
        <v>0</v>
      </c>
      <c r="N8" s="18">
        <f>+江差町!N8+上ノ国町!N8+厚沢部町!N8+乙部町!N8+奥尻町!N8+今金町!N8+せたな町!N8</f>
        <v>1</v>
      </c>
      <c r="O8" s="18">
        <f>+江差町!O8+上ノ国町!O8+厚沢部町!O8+乙部町!O8+奥尻町!O8+今金町!O8+せたな町!O8</f>
        <v>0</v>
      </c>
      <c r="P8" s="18">
        <f>+江差町!P8+上ノ国町!P8+厚沢部町!P8+乙部町!P8+奥尻町!P8+今金町!P8+せたな町!P8</f>
        <v>0</v>
      </c>
      <c r="Q8" s="18">
        <f>+江差町!Q8+上ノ国町!Q8+厚沢部町!Q8+乙部町!Q8+奥尻町!Q8+今金町!Q8+せたな町!Q8</f>
        <v>0</v>
      </c>
      <c r="R8" s="18">
        <f>+江差町!R8+上ノ国町!R8+厚沢部町!R8+乙部町!R8+奥尻町!R8+今金町!R8+せたな町!R8</f>
        <v>2</v>
      </c>
      <c r="S8" s="18">
        <f>+江差町!S8+上ノ国町!S8+厚沢部町!S8+乙部町!S8+奥尻町!S8+今金町!S8+せたな町!S8</f>
        <v>0</v>
      </c>
      <c r="T8" s="18">
        <f>+江差町!T8+上ノ国町!T8+厚沢部町!T8+乙部町!T8+奥尻町!T8+今金町!T8+せたな町!T8</f>
        <v>0</v>
      </c>
      <c r="U8" s="19">
        <f>+江差町!U8+上ノ国町!U8+厚沢部町!U8+乙部町!U8+奥尻町!U8+今金町!U8+せたな町!U8</f>
        <v>0</v>
      </c>
      <c r="V8" s="40">
        <f>+江差町!V8+上ノ国町!V8+厚沢部町!V8+乙部町!V8+奥尻町!V8+今金町!V8+せたな町!V8</f>
        <v>19</v>
      </c>
    </row>
    <row r="9" spans="1:22" ht="18" customHeight="1" x14ac:dyDescent="0.15">
      <c r="A9" s="173" t="s">
        <v>2</v>
      </c>
      <c r="B9" s="4" t="s">
        <v>13</v>
      </c>
      <c r="C9" s="11">
        <f>+江差町!C9+上ノ国町!C9+厚沢部町!C9+乙部町!C9+奥尻町!C9+今金町!C9+せたな町!C9</f>
        <v>2</v>
      </c>
      <c r="D9" s="12">
        <f>+江差町!D9+上ノ国町!D9+厚沢部町!D9+乙部町!D9+奥尻町!D9+今金町!D9+せたな町!D9</f>
        <v>4</v>
      </c>
      <c r="E9" s="12">
        <f>+江差町!E9+上ノ国町!E9+厚沢部町!E9+乙部町!E9+奥尻町!E9+今金町!E9+せたな町!E9</f>
        <v>0</v>
      </c>
      <c r="F9" s="12">
        <f>+江差町!F9+上ノ国町!F9+厚沢部町!F9+乙部町!F9+奥尻町!F9+今金町!F9+せたな町!F9</f>
        <v>0</v>
      </c>
      <c r="G9" s="12">
        <f>+江差町!G9+上ノ国町!G9+厚沢部町!G9+乙部町!G9+奥尻町!G9+今金町!G9+せたな町!G9</f>
        <v>0</v>
      </c>
      <c r="H9" s="12">
        <f>+江差町!H9+上ノ国町!H9+厚沢部町!H9+乙部町!H9+奥尻町!H9+今金町!H9+せたな町!H9</f>
        <v>0</v>
      </c>
      <c r="I9" s="12">
        <f>+江差町!I9+上ノ国町!I9+厚沢部町!I9+乙部町!I9+奥尻町!I9+今金町!I9+せたな町!I9</f>
        <v>0</v>
      </c>
      <c r="J9" s="12">
        <f>+江差町!J9+上ノ国町!J9+厚沢部町!J9+乙部町!J9+奥尻町!J9+今金町!J9+せたな町!J9</f>
        <v>0</v>
      </c>
      <c r="K9" s="12">
        <f>+江差町!K9+上ノ国町!K9+厚沢部町!K9+乙部町!K9+奥尻町!K9+今金町!K9+せたな町!K9</f>
        <v>0</v>
      </c>
      <c r="L9" s="12">
        <f>+江差町!L9+上ノ国町!L9+厚沢部町!L9+乙部町!L9+奥尻町!L9+今金町!L9+せたな町!L9</f>
        <v>0</v>
      </c>
      <c r="M9" s="12">
        <f>+江差町!M9+上ノ国町!M9+厚沢部町!M9+乙部町!M9+奥尻町!M9+今金町!M9+せたな町!M9</f>
        <v>0</v>
      </c>
      <c r="N9" s="12">
        <f>+江差町!N9+上ノ国町!N9+厚沢部町!N9+乙部町!N9+奥尻町!N9+今金町!N9+せたな町!N9</f>
        <v>0</v>
      </c>
      <c r="O9" s="12">
        <f>+江差町!O9+上ノ国町!O9+厚沢部町!O9+乙部町!O9+奥尻町!O9+今金町!O9+せたな町!O9</f>
        <v>0</v>
      </c>
      <c r="P9" s="12">
        <f>+江差町!P9+上ノ国町!P9+厚沢部町!P9+乙部町!P9+奥尻町!P9+今金町!P9+せたな町!P9</f>
        <v>0</v>
      </c>
      <c r="Q9" s="12">
        <f>+江差町!Q9+上ノ国町!Q9+厚沢部町!Q9+乙部町!Q9+奥尻町!Q9+今金町!Q9+せたな町!Q9</f>
        <v>1</v>
      </c>
      <c r="R9" s="12">
        <f>+江差町!R9+上ノ国町!R9+厚沢部町!R9+乙部町!R9+奥尻町!R9+今金町!R9+せたな町!R9</f>
        <v>2</v>
      </c>
      <c r="S9" s="12">
        <f>+江差町!S9+上ノ国町!S9+厚沢部町!S9+乙部町!S9+奥尻町!S9+今金町!S9+せたな町!S9</f>
        <v>0</v>
      </c>
      <c r="T9" s="12">
        <f>+江差町!T9+上ノ国町!T9+厚沢部町!T9+乙部町!T9+奥尻町!T9+今金町!T9+せたな町!T9</f>
        <v>0</v>
      </c>
      <c r="U9" s="13">
        <f>+江差町!U9+上ノ国町!U9+厚沢部町!U9+乙部町!U9+奥尻町!U9+今金町!U9+せたな町!U9</f>
        <v>4</v>
      </c>
      <c r="V9" s="39">
        <f>+江差町!V9+上ノ国町!V9+厚沢部町!V9+乙部町!V9+奥尻町!V9+今金町!V9+せたな町!V9</f>
        <v>13</v>
      </c>
    </row>
    <row r="10" spans="1:22" ht="18" customHeight="1" x14ac:dyDescent="0.15">
      <c r="A10" s="172"/>
      <c r="B10" s="5" t="s">
        <v>14</v>
      </c>
      <c r="C10" s="14">
        <f>+江差町!C10+上ノ国町!C10+厚沢部町!C10+乙部町!C10+奥尻町!C10+今金町!C10+せたな町!C10</f>
        <v>2</v>
      </c>
      <c r="D10" s="15">
        <f>+江差町!D10+上ノ国町!D10+厚沢部町!D10+乙部町!D10+奥尻町!D10+今金町!D10+せたな町!D10</f>
        <v>4</v>
      </c>
      <c r="E10" s="15">
        <f>+江差町!E10+上ノ国町!E10+厚沢部町!E10+乙部町!E10+奥尻町!E10+今金町!E10+せたな町!E10</f>
        <v>0</v>
      </c>
      <c r="F10" s="15">
        <f>+江差町!F10+上ノ国町!F10+厚沢部町!F10+乙部町!F10+奥尻町!F10+今金町!F10+せたな町!F10</f>
        <v>0</v>
      </c>
      <c r="G10" s="15">
        <f>+江差町!G10+上ノ国町!G10+厚沢部町!G10+乙部町!G10+奥尻町!G10+今金町!G10+せたな町!G10</f>
        <v>0</v>
      </c>
      <c r="H10" s="15">
        <f>+江差町!H10+上ノ国町!H10+厚沢部町!H10+乙部町!H10+奥尻町!H10+今金町!H10+せたな町!H10</f>
        <v>0</v>
      </c>
      <c r="I10" s="15">
        <f>+江差町!I10+上ノ国町!I10+厚沢部町!I10+乙部町!I10+奥尻町!I10+今金町!I10+せたな町!I10</f>
        <v>0</v>
      </c>
      <c r="J10" s="15">
        <f>+江差町!J10+上ノ国町!J10+厚沢部町!J10+乙部町!J10+奥尻町!J10+今金町!J10+せたな町!J10</f>
        <v>0</v>
      </c>
      <c r="K10" s="15">
        <f>+江差町!K10+上ノ国町!K10+厚沢部町!K10+乙部町!K10+奥尻町!K10+今金町!K10+せたな町!K10</f>
        <v>0</v>
      </c>
      <c r="L10" s="15">
        <f>+江差町!L10+上ノ国町!L10+厚沢部町!L10+乙部町!L10+奥尻町!L10+今金町!L10+せたな町!L10</f>
        <v>0</v>
      </c>
      <c r="M10" s="15">
        <f>+江差町!M10+上ノ国町!M10+厚沢部町!M10+乙部町!M10+奥尻町!M10+今金町!M10+せたな町!M10</f>
        <v>0</v>
      </c>
      <c r="N10" s="15">
        <f>+江差町!N10+上ノ国町!N10+厚沢部町!N10+乙部町!N10+奥尻町!N10+今金町!N10+せたな町!N10</f>
        <v>0</v>
      </c>
      <c r="O10" s="15">
        <f>+江差町!O10+上ノ国町!O10+厚沢部町!O10+乙部町!O10+奥尻町!O10+今金町!O10+せたな町!O10</f>
        <v>0</v>
      </c>
      <c r="P10" s="15">
        <f>+江差町!P10+上ノ国町!P10+厚沢部町!P10+乙部町!P10+奥尻町!P10+今金町!P10+せたな町!P10</f>
        <v>0</v>
      </c>
      <c r="Q10" s="15">
        <f>+江差町!Q10+上ノ国町!Q10+厚沢部町!Q10+乙部町!Q10+奥尻町!Q10+今金町!Q10+せたな町!Q10</f>
        <v>1</v>
      </c>
      <c r="R10" s="15">
        <f>+江差町!R10+上ノ国町!R10+厚沢部町!R10+乙部町!R10+奥尻町!R10+今金町!R10+せたな町!R10</f>
        <v>2</v>
      </c>
      <c r="S10" s="15">
        <f>+江差町!S10+上ノ国町!S10+厚沢部町!S10+乙部町!S10+奥尻町!S10+今金町!S10+せたな町!S10</f>
        <v>0</v>
      </c>
      <c r="T10" s="15">
        <f>+江差町!T10+上ノ国町!T10+厚沢部町!T10+乙部町!T10+奥尻町!T10+今金町!T10+せたな町!T10</f>
        <v>0</v>
      </c>
      <c r="U10" s="16">
        <f>+江差町!U10+上ノ国町!U10+厚沢部町!U10+乙部町!U10+奥尻町!U10+今金町!U10+せたな町!U10</f>
        <v>4</v>
      </c>
      <c r="V10" s="41">
        <f>+江差町!V10+上ノ国町!V10+厚沢部町!V10+乙部町!V10+奥尻町!V10+今金町!V10+せたな町!V10</f>
        <v>13</v>
      </c>
    </row>
    <row r="11" spans="1:22" ht="18" customHeight="1" x14ac:dyDescent="0.15">
      <c r="A11" s="175" t="s">
        <v>3</v>
      </c>
      <c r="B11" s="7" t="s">
        <v>13</v>
      </c>
      <c r="C11" s="20">
        <f>+江差町!C11+上ノ国町!C11+厚沢部町!C11+乙部町!C11+奥尻町!C11+今金町!C11+せたな町!C11</f>
        <v>2</v>
      </c>
      <c r="D11" s="21">
        <f>+江差町!D11+上ノ国町!D11+厚沢部町!D11+乙部町!D11+奥尻町!D11+今金町!D11+せたな町!D11</f>
        <v>0</v>
      </c>
      <c r="E11" s="21">
        <f>+江差町!E11+上ノ国町!E11+厚沢部町!E11+乙部町!E11+奥尻町!E11+今金町!E11+せたな町!E11</f>
        <v>7</v>
      </c>
      <c r="F11" s="21">
        <f>+江差町!F11+上ノ国町!F11+厚沢部町!F11+乙部町!F11+奥尻町!F11+今金町!F11+せたな町!F11</f>
        <v>0</v>
      </c>
      <c r="G11" s="21">
        <f>+江差町!G11+上ノ国町!G11+厚沢部町!G11+乙部町!G11+奥尻町!G11+今金町!G11+せたな町!G11</f>
        <v>1</v>
      </c>
      <c r="H11" s="21">
        <f>+江差町!H11+上ノ国町!H11+厚沢部町!H11+乙部町!H11+奥尻町!H11+今金町!H11+せたな町!H11</f>
        <v>0</v>
      </c>
      <c r="I11" s="21">
        <f>+江差町!I11+上ノ国町!I11+厚沢部町!I11+乙部町!I11+奥尻町!I11+今金町!I11+せたな町!I11</f>
        <v>0</v>
      </c>
      <c r="J11" s="21">
        <f>+江差町!J11+上ノ国町!J11+厚沢部町!J11+乙部町!J11+奥尻町!J11+今金町!J11+せたな町!J11</f>
        <v>0</v>
      </c>
      <c r="K11" s="21">
        <f>+江差町!K11+上ノ国町!K11+厚沢部町!K11+乙部町!K11+奥尻町!K11+今金町!K11+せたな町!K11</f>
        <v>0</v>
      </c>
      <c r="L11" s="21">
        <f>+江差町!L11+上ノ国町!L11+厚沢部町!L11+乙部町!L11+奥尻町!L11+今金町!L11+せたな町!L11</f>
        <v>0</v>
      </c>
      <c r="M11" s="21">
        <f>+江差町!M11+上ノ国町!M11+厚沢部町!M11+乙部町!M11+奥尻町!M11+今金町!M11+せたな町!M11</f>
        <v>0</v>
      </c>
      <c r="N11" s="21">
        <f>+江差町!N11+上ノ国町!N11+厚沢部町!N11+乙部町!N11+奥尻町!N11+今金町!N11+せたな町!N11</f>
        <v>0</v>
      </c>
      <c r="O11" s="21">
        <f>+江差町!O11+上ノ国町!O11+厚沢部町!O11+乙部町!O11+奥尻町!O11+今金町!O11+せたな町!O11</f>
        <v>0</v>
      </c>
      <c r="P11" s="21">
        <f>+江差町!P11+上ノ国町!P11+厚沢部町!P11+乙部町!P11+奥尻町!P11+今金町!P11+せたな町!P11</f>
        <v>0</v>
      </c>
      <c r="Q11" s="21">
        <f>+江差町!Q11+上ノ国町!Q11+厚沢部町!Q11+乙部町!Q11+奥尻町!Q11+今金町!Q11+せたな町!Q11</f>
        <v>0</v>
      </c>
      <c r="R11" s="21">
        <f>+江差町!R11+上ノ国町!R11+厚沢部町!R11+乙部町!R11+奥尻町!R11+今金町!R11+せたな町!R11</f>
        <v>3</v>
      </c>
      <c r="S11" s="21">
        <f>+江差町!S11+上ノ国町!S11+厚沢部町!S11+乙部町!S11+奥尻町!S11+今金町!S11+せたな町!S11</f>
        <v>0</v>
      </c>
      <c r="T11" s="21">
        <f>+江差町!T11+上ノ国町!T11+厚沢部町!T11+乙部町!T11+奥尻町!T11+今金町!T11+せたな町!T11</f>
        <v>0</v>
      </c>
      <c r="U11" s="22">
        <f>+江差町!U11+上ノ国町!U11+厚沢部町!U11+乙部町!U11+奥尻町!U11+今金町!U11+せたな町!U11</f>
        <v>0</v>
      </c>
      <c r="V11" s="42">
        <f>+江差町!V11+上ノ国町!V11+厚沢部町!V11+乙部町!V11+奥尻町!V11+今金町!V11+せたな町!V11</f>
        <v>13</v>
      </c>
    </row>
    <row r="12" spans="1:22" ht="18" customHeight="1" x14ac:dyDescent="0.15">
      <c r="A12" s="176"/>
      <c r="B12" s="6" t="s">
        <v>14</v>
      </c>
      <c r="C12" s="17">
        <f>+江差町!C12+上ノ国町!C12+厚沢部町!C12+乙部町!C12+奥尻町!C12+今金町!C12+せたな町!C12</f>
        <v>2</v>
      </c>
      <c r="D12" s="18">
        <f>+江差町!D12+上ノ国町!D12+厚沢部町!D12+乙部町!D12+奥尻町!D12+今金町!D12+せたな町!D12</f>
        <v>0</v>
      </c>
      <c r="E12" s="18">
        <f>+江差町!E12+上ノ国町!E12+厚沢部町!E12+乙部町!E12+奥尻町!E12+今金町!E12+せたな町!E12</f>
        <v>11</v>
      </c>
      <c r="F12" s="18">
        <f>+江差町!F12+上ノ国町!F12+厚沢部町!F12+乙部町!F12+奥尻町!F12+今金町!F12+せたな町!F12</f>
        <v>0</v>
      </c>
      <c r="G12" s="18">
        <f>+江差町!G12+上ノ国町!G12+厚沢部町!G12+乙部町!G12+奥尻町!G12+今金町!G12+せたな町!G12</f>
        <v>1</v>
      </c>
      <c r="H12" s="18">
        <f>+江差町!H12+上ノ国町!H12+厚沢部町!H12+乙部町!H12+奥尻町!H12+今金町!H12+せたな町!H12</f>
        <v>0</v>
      </c>
      <c r="I12" s="18">
        <f>+江差町!I12+上ノ国町!I12+厚沢部町!I12+乙部町!I12+奥尻町!I12+今金町!I12+せたな町!I12</f>
        <v>0</v>
      </c>
      <c r="J12" s="18">
        <f>+江差町!J12+上ノ国町!J12+厚沢部町!J12+乙部町!J12+奥尻町!J12+今金町!J12+せたな町!J12</f>
        <v>0</v>
      </c>
      <c r="K12" s="18">
        <f>+江差町!K12+上ノ国町!K12+厚沢部町!K12+乙部町!K12+奥尻町!K12+今金町!K12+せたな町!K12</f>
        <v>0</v>
      </c>
      <c r="L12" s="18">
        <f>+江差町!L12+上ノ国町!L12+厚沢部町!L12+乙部町!L12+奥尻町!L12+今金町!L12+せたな町!L12</f>
        <v>0</v>
      </c>
      <c r="M12" s="18">
        <f>+江差町!M12+上ノ国町!M12+厚沢部町!M12+乙部町!M12+奥尻町!M12+今金町!M12+せたな町!M12</f>
        <v>0</v>
      </c>
      <c r="N12" s="18">
        <f>+江差町!N12+上ノ国町!N12+厚沢部町!N12+乙部町!N12+奥尻町!N12+今金町!N12+せたな町!N12</f>
        <v>0</v>
      </c>
      <c r="O12" s="18">
        <f>+江差町!O12+上ノ国町!O12+厚沢部町!O12+乙部町!O12+奥尻町!O12+今金町!O12+せたな町!O12</f>
        <v>0</v>
      </c>
      <c r="P12" s="18">
        <f>+江差町!P12+上ノ国町!P12+厚沢部町!P12+乙部町!P12+奥尻町!P12+今金町!P12+せたな町!P12</f>
        <v>0</v>
      </c>
      <c r="Q12" s="18">
        <f>+江差町!Q12+上ノ国町!Q12+厚沢部町!Q12+乙部町!Q12+奥尻町!Q12+今金町!Q12+せたな町!Q12</f>
        <v>0</v>
      </c>
      <c r="R12" s="18">
        <f>+江差町!R12+上ノ国町!R12+厚沢部町!R12+乙部町!R12+奥尻町!R12+今金町!R12+せたな町!R12</f>
        <v>3</v>
      </c>
      <c r="S12" s="18">
        <f>+江差町!S12+上ノ国町!S12+厚沢部町!S12+乙部町!S12+奥尻町!S12+今金町!S12+せたな町!S12</f>
        <v>0</v>
      </c>
      <c r="T12" s="18">
        <f>+江差町!T12+上ノ国町!T12+厚沢部町!T12+乙部町!T12+奥尻町!T12+今金町!T12+せたな町!T12</f>
        <v>0</v>
      </c>
      <c r="U12" s="19">
        <f>+江差町!U12+上ノ国町!U12+厚沢部町!U12+乙部町!U12+奥尻町!U12+今金町!U12+せたな町!U12</f>
        <v>0</v>
      </c>
      <c r="V12" s="40">
        <f>+江差町!V12+上ノ国町!V12+厚沢部町!V12+乙部町!V12+奥尻町!V12+今金町!V12+せたな町!V12</f>
        <v>17</v>
      </c>
    </row>
    <row r="13" spans="1:22" ht="18" customHeight="1" x14ac:dyDescent="0.15">
      <c r="A13" s="173" t="s">
        <v>4</v>
      </c>
      <c r="B13" s="4" t="s">
        <v>13</v>
      </c>
      <c r="C13" s="11">
        <f>+江差町!C13+上ノ国町!C13+厚沢部町!C13+乙部町!C13+奥尻町!C13+今金町!C13+せたな町!C13</f>
        <v>6</v>
      </c>
      <c r="D13" s="12">
        <f>+江差町!D13+上ノ国町!D13+厚沢部町!D13+乙部町!D13+奥尻町!D13+今金町!D13+せたな町!D13</f>
        <v>6</v>
      </c>
      <c r="E13" s="12">
        <f>+江差町!E13+上ノ国町!E13+厚沢部町!E13+乙部町!E13+奥尻町!E13+今金町!E13+せたな町!E13</f>
        <v>4</v>
      </c>
      <c r="F13" s="12">
        <f>+江差町!F13+上ノ国町!F13+厚沢部町!F13+乙部町!F13+奥尻町!F13+今金町!F13+せたな町!F13</f>
        <v>0</v>
      </c>
      <c r="G13" s="12">
        <f>+江差町!G13+上ノ国町!G13+厚沢部町!G13+乙部町!G13+奥尻町!G13+今金町!G13+せたな町!G13</f>
        <v>0</v>
      </c>
      <c r="H13" s="12">
        <f>+江差町!H13+上ノ国町!H13+厚沢部町!H13+乙部町!H13+奥尻町!H13+今金町!H13+せたな町!H13</f>
        <v>0</v>
      </c>
      <c r="I13" s="12">
        <f>+江差町!I13+上ノ国町!I13+厚沢部町!I13+乙部町!I13+奥尻町!I13+今金町!I13+せたな町!I13</f>
        <v>4</v>
      </c>
      <c r="J13" s="12">
        <f>+江差町!J13+上ノ国町!J13+厚沢部町!J13+乙部町!J13+奥尻町!J13+今金町!J13+せたな町!J13</f>
        <v>0</v>
      </c>
      <c r="K13" s="12">
        <f>+江差町!K13+上ノ国町!K13+厚沢部町!K13+乙部町!K13+奥尻町!K13+今金町!K13+せたな町!K13</f>
        <v>0</v>
      </c>
      <c r="L13" s="12">
        <f>+江差町!L13+上ノ国町!L13+厚沢部町!L13+乙部町!L13+奥尻町!L13+今金町!L13+せたな町!L13</f>
        <v>0</v>
      </c>
      <c r="M13" s="12">
        <f>+江差町!M13+上ノ国町!M13+厚沢部町!M13+乙部町!M13+奥尻町!M13+今金町!M13+せたな町!M13</f>
        <v>0</v>
      </c>
      <c r="N13" s="12">
        <f>+江差町!N13+上ノ国町!N13+厚沢部町!N13+乙部町!N13+奥尻町!N13+今金町!N13+せたな町!N13</f>
        <v>0</v>
      </c>
      <c r="O13" s="12">
        <f>+江差町!O13+上ノ国町!O13+厚沢部町!O13+乙部町!O13+奥尻町!O13+今金町!O13+せたな町!O13</f>
        <v>0</v>
      </c>
      <c r="P13" s="12">
        <f>+江差町!P13+上ノ国町!P13+厚沢部町!P13+乙部町!P13+奥尻町!P13+今金町!P13+せたな町!P13</f>
        <v>0</v>
      </c>
      <c r="Q13" s="12">
        <f>+江差町!Q13+上ノ国町!Q13+厚沢部町!Q13+乙部町!Q13+奥尻町!Q13+今金町!Q13+せたな町!Q13</f>
        <v>0</v>
      </c>
      <c r="R13" s="12">
        <f>+江差町!R13+上ノ国町!R13+厚沢部町!R13+乙部町!R13+奥尻町!R13+今金町!R13+せたな町!R13</f>
        <v>6</v>
      </c>
      <c r="S13" s="12">
        <f>+江差町!S13+上ノ国町!S13+厚沢部町!S13+乙部町!S13+奥尻町!S13+今金町!S13+せたな町!S13</f>
        <v>0</v>
      </c>
      <c r="T13" s="12">
        <f>+江差町!T13+上ノ国町!T13+厚沢部町!T13+乙部町!T13+奥尻町!T13+今金町!T13+せたな町!T13</f>
        <v>0</v>
      </c>
      <c r="U13" s="13">
        <f>+江差町!U13+上ノ国町!U13+厚沢部町!U13+乙部町!U13+奥尻町!U13+今金町!U13+せたな町!U13</f>
        <v>1</v>
      </c>
      <c r="V13" s="39">
        <f>+江差町!V13+上ノ国町!V13+厚沢部町!V13+乙部町!V13+奥尻町!V13+今金町!V13+せたな町!V13</f>
        <v>27</v>
      </c>
    </row>
    <row r="14" spans="1:22" ht="18" customHeight="1" x14ac:dyDescent="0.15">
      <c r="A14" s="172"/>
      <c r="B14" s="5" t="s">
        <v>14</v>
      </c>
      <c r="C14" s="14">
        <f>+江差町!C14+上ノ国町!C14+厚沢部町!C14+乙部町!C14+奥尻町!C14+今金町!C14+せたな町!C14</f>
        <v>6</v>
      </c>
      <c r="D14" s="15">
        <f>+江差町!D14+上ノ国町!D14+厚沢部町!D14+乙部町!D14+奥尻町!D14+今金町!D14+せたな町!D14</f>
        <v>8</v>
      </c>
      <c r="E14" s="15">
        <f>+江差町!E14+上ノ国町!E14+厚沢部町!E14+乙部町!E14+奥尻町!E14+今金町!E14+せたな町!E14</f>
        <v>4</v>
      </c>
      <c r="F14" s="15">
        <f>+江差町!F14+上ノ国町!F14+厚沢部町!F14+乙部町!F14+奥尻町!F14+今金町!F14+せたな町!F14</f>
        <v>0</v>
      </c>
      <c r="G14" s="15">
        <f>+江差町!G14+上ノ国町!G14+厚沢部町!G14+乙部町!G14+奥尻町!G14+今金町!G14+せたな町!G14</f>
        <v>0</v>
      </c>
      <c r="H14" s="15">
        <f>+江差町!H14+上ノ国町!H14+厚沢部町!H14+乙部町!H14+奥尻町!H14+今金町!H14+せたな町!H14</f>
        <v>0</v>
      </c>
      <c r="I14" s="15">
        <f>+江差町!I14+上ノ国町!I14+厚沢部町!I14+乙部町!I14+奥尻町!I14+今金町!I14+せたな町!I14</f>
        <v>4</v>
      </c>
      <c r="J14" s="15">
        <f>+江差町!J14+上ノ国町!J14+厚沢部町!J14+乙部町!J14+奥尻町!J14+今金町!J14+せたな町!J14</f>
        <v>0</v>
      </c>
      <c r="K14" s="15">
        <f>+江差町!K14+上ノ国町!K14+厚沢部町!K14+乙部町!K14+奥尻町!K14+今金町!K14+せたな町!K14</f>
        <v>0</v>
      </c>
      <c r="L14" s="15">
        <f>+江差町!L14+上ノ国町!L14+厚沢部町!L14+乙部町!L14+奥尻町!L14+今金町!L14+せたな町!L14</f>
        <v>0</v>
      </c>
      <c r="M14" s="15">
        <f>+江差町!M14+上ノ国町!M14+厚沢部町!M14+乙部町!M14+奥尻町!M14+今金町!M14+せたな町!M14</f>
        <v>0</v>
      </c>
      <c r="N14" s="15">
        <f>+江差町!N14+上ノ国町!N14+厚沢部町!N14+乙部町!N14+奥尻町!N14+今金町!N14+せたな町!N14</f>
        <v>0</v>
      </c>
      <c r="O14" s="15">
        <f>+江差町!O14+上ノ国町!O14+厚沢部町!O14+乙部町!O14+奥尻町!O14+今金町!O14+せたな町!O14</f>
        <v>0</v>
      </c>
      <c r="P14" s="15">
        <f>+江差町!P14+上ノ国町!P14+厚沢部町!P14+乙部町!P14+奥尻町!P14+今金町!P14+せたな町!P14</f>
        <v>0</v>
      </c>
      <c r="Q14" s="15">
        <f>+江差町!Q14+上ノ国町!Q14+厚沢部町!Q14+乙部町!Q14+奥尻町!Q14+今金町!Q14+せたな町!Q14</f>
        <v>0</v>
      </c>
      <c r="R14" s="15">
        <f>+江差町!R14+上ノ国町!R14+厚沢部町!R14+乙部町!R14+奥尻町!R14+今金町!R14+せたな町!R14</f>
        <v>6</v>
      </c>
      <c r="S14" s="15">
        <f>+江差町!S14+上ノ国町!S14+厚沢部町!S14+乙部町!S14+奥尻町!S14+今金町!S14+せたな町!S14</f>
        <v>0</v>
      </c>
      <c r="T14" s="15">
        <f>+江差町!T14+上ノ国町!T14+厚沢部町!T14+乙部町!T14+奥尻町!T14+今金町!T14+せたな町!T14</f>
        <v>0</v>
      </c>
      <c r="U14" s="16">
        <f>+江差町!U14+上ノ国町!U14+厚沢部町!U14+乙部町!U14+奥尻町!U14+今金町!U14+せたな町!U14</f>
        <v>1</v>
      </c>
      <c r="V14" s="41">
        <f>+江差町!V14+上ノ国町!V14+厚沢部町!V14+乙部町!V14+奥尻町!V14+今金町!V14+せたな町!V14</f>
        <v>29</v>
      </c>
    </row>
    <row r="15" spans="1:22" ht="18" customHeight="1" x14ac:dyDescent="0.15">
      <c r="A15" s="175" t="s">
        <v>5</v>
      </c>
      <c r="B15" s="7" t="s">
        <v>13</v>
      </c>
      <c r="C15" s="20">
        <f>+江差町!C15+上ノ国町!C15+厚沢部町!C15+乙部町!C15+奥尻町!C15+今金町!C15+せたな町!C15</f>
        <v>2</v>
      </c>
      <c r="D15" s="21">
        <f>+江差町!D15+上ノ国町!D15+厚沢部町!D15+乙部町!D15+奥尻町!D15+今金町!D15+せたな町!D15</f>
        <v>0</v>
      </c>
      <c r="E15" s="21">
        <f>+江差町!E15+上ノ国町!E15+厚沢部町!E15+乙部町!E15+奥尻町!E15+今金町!E15+せたな町!E15</f>
        <v>11</v>
      </c>
      <c r="F15" s="21">
        <f>+江差町!F15+上ノ国町!F15+厚沢部町!F15+乙部町!F15+奥尻町!F15+今金町!F15+せたな町!F15</f>
        <v>4</v>
      </c>
      <c r="G15" s="21">
        <f>+江差町!G15+上ノ国町!G15+厚沢部町!G15+乙部町!G15+奥尻町!G15+今金町!G15+せたな町!G15</f>
        <v>0</v>
      </c>
      <c r="H15" s="21">
        <f>+江差町!H15+上ノ国町!H15+厚沢部町!H15+乙部町!H15+奥尻町!H15+今金町!H15+せたな町!H15</f>
        <v>0</v>
      </c>
      <c r="I15" s="21">
        <f>+江差町!I15+上ノ国町!I15+厚沢部町!I15+乙部町!I15+奥尻町!I15+今金町!I15+せたな町!I15</f>
        <v>0</v>
      </c>
      <c r="J15" s="21">
        <f>+江差町!J15+上ノ国町!J15+厚沢部町!J15+乙部町!J15+奥尻町!J15+今金町!J15+せたな町!J15</f>
        <v>0</v>
      </c>
      <c r="K15" s="21">
        <f>+江差町!K15+上ノ国町!K15+厚沢部町!K15+乙部町!K15+奥尻町!K15+今金町!K15+せたな町!K15</f>
        <v>0</v>
      </c>
      <c r="L15" s="21">
        <f>+江差町!L15+上ノ国町!L15+厚沢部町!L15+乙部町!L15+奥尻町!L15+今金町!L15+せたな町!L15</f>
        <v>0</v>
      </c>
      <c r="M15" s="21">
        <f>+江差町!M15+上ノ国町!M15+厚沢部町!M15+乙部町!M15+奥尻町!M15+今金町!M15+せたな町!M15</f>
        <v>0</v>
      </c>
      <c r="N15" s="21">
        <f>+江差町!N15+上ノ国町!N15+厚沢部町!N15+乙部町!N15+奥尻町!N15+今金町!N15+せたな町!N15</f>
        <v>0</v>
      </c>
      <c r="O15" s="21">
        <f>+江差町!O15+上ノ国町!O15+厚沢部町!O15+乙部町!O15+奥尻町!O15+今金町!O15+せたな町!O15</f>
        <v>0</v>
      </c>
      <c r="P15" s="21">
        <f>+江差町!P15+上ノ国町!P15+厚沢部町!P15+乙部町!P15+奥尻町!P15+今金町!P15+せたな町!P15</f>
        <v>0</v>
      </c>
      <c r="Q15" s="21">
        <f>+江差町!Q15+上ノ国町!Q15+厚沢部町!Q15+乙部町!Q15+奥尻町!Q15+今金町!Q15+せたな町!Q15</f>
        <v>2</v>
      </c>
      <c r="R15" s="21">
        <f>+江差町!R15+上ノ国町!R15+厚沢部町!R15+乙部町!R15+奥尻町!R15+今金町!R15+せたな町!R15</f>
        <v>0</v>
      </c>
      <c r="S15" s="21">
        <f>+江差町!S15+上ノ国町!S15+厚沢部町!S15+乙部町!S15+奥尻町!S15+今金町!S15+せたな町!S15</f>
        <v>2</v>
      </c>
      <c r="T15" s="21">
        <f>+江差町!T15+上ノ国町!T15+厚沢部町!T15+乙部町!T15+奥尻町!T15+今金町!T15+せたな町!T15</f>
        <v>0</v>
      </c>
      <c r="U15" s="22">
        <f>+江差町!U15+上ノ国町!U15+厚沢部町!U15+乙部町!U15+奥尻町!U15+今金町!U15+せたな町!U15</f>
        <v>4</v>
      </c>
      <c r="V15" s="42">
        <f>+江差町!V15+上ノ国町!V15+厚沢部町!V15+乙部町!V15+奥尻町!V15+今金町!V15+せたな町!V15</f>
        <v>25</v>
      </c>
    </row>
    <row r="16" spans="1:22" ht="18" customHeight="1" x14ac:dyDescent="0.15">
      <c r="A16" s="176"/>
      <c r="B16" s="6" t="s">
        <v>14</v>
      </c>
      <c r="C16" s="17">
        <f>+江差町!C16+上ノ国町!C16+厚沢部町!C16+乙部町!C16+奥尻町!C16+今金町!C16+せたな町!C16</f>
        <v>2</v>
      </c>
      <c r="D16" s="18">
        <f>+江差町!D16+上ノ国町!D16+厚沢部町!D16+乙部町!D16+奥尻町!D16+今金町!D16+せたな町!D16</f>
        <v>0</v>
      </c>
      <c r="E16" s="18">
        <f>+江差町!E16+上ノ国町!E16+厚沢部町!E16+乙部町!E16+奥尻町!E16+今金町!E16+せたな町!E16</f>
        <v>11</v>
      </c>
      <c r="F16" s="18">
        <f>+江差町!F16+上ノ国町!F16+厚沢部町!F16+乙部町!F16+奥尻町!F16+今金町!F16+せたな町!F16</f>
        <v>4</v>
      </c>
      <c r="G16" s="18">
        <f>+江差町!G16+上ノ国町!G16+厚沢部町!G16+乙部町!G16+奥尻町!G16+今金町!G16+せたな町!G16</f>
        <v>0</v>
      </c>
      <c r="H16" s="18">
        <f>+江差町!H16+上ノ国町!H16+厚沢部町!H16+乙部町!H16+奥尻町!H16+今金町!H16+せたな町!H16</f>
        <v>0</v>
      </c>
      <c r="I16" s="18">
        <f>+江差町!I16+上ノ国町!I16+厚沢部町!I16+乙部町!I16+奥尻町!I16+今金町!I16+せたな町!I16</f>
        <v>0</v>
      </c>
      <c r="J16" s="18">
        <f>+江差町!J16+上ノ国町!J16+厚沢部町!J16+乙部町!J16+奥尻町!J16+今金町!J16+せたな町!J16</f>
        <v>0</v>
      </c>
      <c r="K16" s="18">
        <f>+江差町!K16+上ノ国町!K16+厚沢部町!K16+乙部町!K16+奥尻町!K16+今金町!K16+せたな町!K16</f>
        <v>0</v>
      </c>
      <c r="L16" s="18">
        <f>+江差町!L16+上ノ国町!L16+厚沢部町!L16+乙部町!L16+奥尻町!L16+今金町!L16+せたな町!L16</f>
        <v>0</v>
      </c>
      <c r="M16" s="18">
        <f>+江差町!M16+上ノ国町!M16+厚沢部町!M16+乙部町!M16+奥尻町!M16+今金町!M16+せたな町!M16</f>
        <v>0</v>
      </c>
      <c r="N16" s="18">
        <f>+江差町!N16+上ノ国町!N16+厚沢部町!N16+乙部町!N16+奥尻町!N16+今金町!N16+せたな町!N16</f>
        <v>0</v>
      </c>
      <c r="O16" s="18">
        <f>+江差町!O16+上ノ国町!O16+厚沢部町!O16+乙部町!O16+奥尻町!O16+今金町!O16+せたな町!O16</f>
        <v>0</v>
      </c>
      <c r="P16" s="18">
        <f>+江差町!P16+上ノ国町!P16+厚沢部町!P16+乙部町!P16+奥尻町!P16+今金町!P16+せたな町!P16</f>
        <v>0</v>
      </c>
      <c r="Q16" s="18">
        <f>+江差町!Q16+上ノ国町!Q16+厚沢部町!Q16+乙部町!Q16+奥尻町!Q16+今金町!Q16+せたな町!Q16</f>
        <v>2</v>
      </c>
      <c r="R16" s="18">
        <f>+江差町!R16+上ノ国町!R16+厚沢部町!R16+乙部町!R16+奥尻町!R16+今金町!R16+せたな町!R16</f>
        <v>0</v>
      </c>
      <c r="S16" s="18">
        <f>+江差町!S16+上ノ国町!S16+厚沢部町!S16+乙部町!S16+奥尻町!S16+今金町!S16+せたな町!S16</f>
        <v>2</v>
      </c>
      <c r="T16" s="18">
        <f>+江差町!T16+上ノ国町!T16+厚沢部町!T16+乙部町!T16+奥尻町!T16+今金町!T16+せたな町!T16</f>
        <v>0</v>
      </c>
      <c r="U16" s="19">
        <f>+江差町!U16+上ノ国町!U16+厚沢部町!U16+乙部町!U16+奥尻町!U16+今金町!U16+せたな町!U16</f>
        <v>4</v>
      </c>
      <c r="V16" s="40">
        <f>+江差町!V16+上ノ国町!V16+厚沢部町!V16+乙部町!V16+奥尻町!V16+今金町!V16+せたな町!V16</f>
        <v>25</v>
      </c>
    </row>
    <row r="17" spans="1:22" ht="18" customHeight="1" x14ac:dyDescent="0.15">
      <c r="A17" s="173" t="s">
        <v>6</v>
      </c>
      <c r="B17" s="4" t="s">
        <v>13</v>
      </c>
      <c r="C17" s="11">
        <f>+江差町!C17+上ノ国町!C17+厚沢部町!C17+乙部町!C17+奥尻町!C17+今金町!C17+せたな町!C17</f>
        <v>7</v>
      </c>
      <c r="D17" s="12">
        <f>+江差町!D17+上ノ国町!D17+厚沢部町!D17+乙部町!D17+奥尻町!D17+今金町!D17+せたな町!D17</f>
        <v>0</v>
      </c>
      <c r="E17" s="12">
        <f>+江差町!E17+上ノ国町!E17+厚沢部町!E17+乙部町!E17+奥尻町!E17+今金町!E17+せたな町!E17</f>
        <v>0</v>
      </c>
      <c r="F17" s="12">
        <f>+江差町!F17+上ノ国町!F17+厚沢部町!F17+乙部町!F17+奥尻町!F17+今金町!F17+せたな町!F17</f>
        <v>0</v>
      </c>
      <c r="G17" s="12">
        <f>+江差町!G17+上ノ国町!G17+厚沢部町!G17+乙部町!G17+奥尻町!G17+今金町!G17+せたな町!G17</f>
        <v>0</v>
      </c>
      <c r="H17" s="12">
        <f>+江差町!H17+上ノ国町!H17+厚沢部町!H17+乙部町!H17+奥尻町!H17+今金町!H17+せたな町!H17</f>
        <v>0</v>
      </c>
      <c r="I17" s="12">
        <f>+江差町!I17+上ノ国町!I17+厚沢部町!I17+乙部町!I17+奥尻町!I17+今金町!I17+せたな町!I17</f>
        <v>0</v>
      </c>
      <c r="J17" s="12">
        <f>+江差町!J17+上ノ国町!J17+厚沢部町!J17+乙部町!J17+奥尻町!J17+今金町!J17+せたな町!J17</f>
        <v>0</v>
      </c>
      <c r="K17" s="12">
        <f>+江差町!K17+上ノ国町!K17+厚沢部町!K17+乙部町!K17+奥尻町!K17+今金町!K17+せたな町!K17</f>
        <v>0</v>
      </c>
      <c r="L17" s="12">
        <f>+江差町!L17+上ノ国町!L17+厚沢部町!L17+乙部町!L17+奥尻町!L17+今金町!L17+せたな町!L17</f>
        <v>0</v>
      </c>
      <c r="M17" s="12">
        <f>+江差町!M17+上ノ国町!M17+厚沢部町!M17+乙部町!M17+奥尻町!M17+今金町!M17+せたな町!M17</f>
        <v>0</v>
      </c>
      <c r="N17" s="12">
        <f>+江差町!N17+上ノ国町!N17+厚沢部町!N17+乙部町!N17+奥尻町!N17+今金町!N17+せたな町!N17</f>
        <v>0</v>
      </c>
      <c r="O17" s="12">
        <f>+江差町!O17+上ノ国町!O17+厚沢部町!O17+乙部町!O17+奥尻町!O17+今金町!O17+せたな町!O17</f>
        <v>0</v>
      </c>
      <c r="P17" s="12">
        <f>+江差町!P17+上ノ国町!P17+厚沢部町!P17+乙部町!P17+奥尻町!P17+今金町!P17+せたな町!P17</f>
        <v>0</v>
      </c>
      <c r="Q17" s="12">
        <f>+江差町!Q17+上ノ国町!Q17+厚沢部町!Q17+乙部町!Q17+奥尻町!Q17+今金町!Q17+せたな町!Q17</f>
        <v>0</v>
      </c>
      <c r="R17" s="12">
        <f>+江差町!R17+上ノ国町!R17+厚沢部町!R17+乙部町!R17+奥尻町!R17+今金町!R17+せたな町!R17</f>
        <v>2</v>
      </c>
      <c r="S17" s="12">
        <f>+江差町!S17+上ノ国町!S17+厚沢部町!S17+乙部町!S17+奥尻町!S17+今金町!S17+せたな町!S17</f>
        <v>1</v>
      </c>
      <c r="T17" s="12">
        <f>+江差町!T17+上ノ国町!T17+厚沢部町!T17+乙部町!T17+奥尻町!T17+今金町!T17+せたな町!T17</f>
        <v>1</v>
      </c>
      <c r="U17" s="13">
        <f>+江差町!U17+上ノ国町!U17+厚沢部町!U17+乙部町!U17+奥尻町!U17+今金町!U17+せたな町!U17</f>
        <v>7</v>
      </c>
      <c r="V17" s="39">
        <f>+江差町!V17+上ノ国町!V17+厚沢部町!V17+乙部町!V17+奥尻町!V17+今金町!V17+せたな町!V17</f>
        <v>18</v>
      </c>
    </row>
    <row r="18" spans="1:22" ht="18" customHeight="1" x14ac:dyDescent="0.15">
      <c r="A18" s="172"/>
      <c r="B18" s="5" t="s">
        <v>14</v>
      </c>
      <c r="C18" s="14">
        <f>+江差町!C18+上ノ国町!C18+厚沢部町!C18+乙部町!C18+奥尻町!C18+今金町!C18+せたな町!C18</f>
        <v>7</v>
      </c>
      <c r="D18" s="15">
        <f>+江差町!D18+上ノ国町!D18+厚沢部町!D18+乙部町!D18+奥尻町!D18+今金町!D18+せたな町!D18</f>
        <v>0</v>
      </c>
      <c r="E18" s="15">
        <f>+江差町!E18+上ノ国町!E18+厚沢部町!E18+乙部町!E18+奥尻町!E18+今金町!E18+せたな町!E18</f>
        <v>0</v>
      </c>
      <c r="F18" s="15">
        <f>+江差町!F18+上ノ国町!F18+厚沢部町!F18+乙部町!F18+奥尻町!F18+今金町!F18+せたな町!F18</f>
        <v>0</v>
      </c>
      <c r="G18" s="15">
        <f>+江差町!G18+上ノ国町!G18+厚沢部町!G18+乙部町!G18+奥尻町!G18+今金町!G18+せたな町!G18</f>
        <v>0</v>
      </c>
      <c r="H18" s="15">
        <f>+江差町!H18+上ノ国町!H18+厚沢部町!H18+乙部町!H18+奥尻町!H18+今金町!H18+せたな町!H18</f>
        <v>0</v>
      </c>
      <c r="I18" s="15">
        <f>+江差町!I18+上ノ国町!I18+厚沢部町!I18+乙部町!I18+奥尻町!I18+今金町!I18+せたな町!I18</f>
        <v>0</v>
      </c>
      <c r="J18" s="15">
        <f>+江差町!J18+上ノ国町!J18+厚沢部町!J18+乙部町!J18+奥尻町!J18+今金町!J18+せたな町!J18</f>
        <v>0</v>
      </c>
      <c r="K18" s="15">
        <f>+江差町!K18+上ノ国町!K18+厚沢部町!K18+乙部町!K18+奥尻町!K18+今金町!K18+せたな町!K18</f>
        <v>0</v>
      </c>
      <c r="L18" s="15">
        <f>+江差町!L18+上ノ国町!L18+厚沢部町!L18+乙部町!L18+奥尻町!L18+今金町!L18+せたな町!L18</f>
        <v>0</v>
      </c>
      <c r="M18" s="15">
        <f>+江差町!M18+上ノ国町!M18+厚沢部町!M18+乙部町!M18+奥尻町!M18+今金町!M18+せたな町!M18</f>
        <v>0</v>
      </c>
      <c r="N18" s="15">
        <f>+江差町!N18+上ノ国町!N18+厚沢部町!N18+乙部町!N18+奥尻町!N18+今金町!N18+せたな町!N18</f>
        <v>0</v>
      </c>
      <c r="O18" s="15">
        <f>+江差町!O18+上ノ国町!O18+厚沢部町!O18+乙部町!O18+奥尻町!O18+今金町!O18+せたな町!O18</f>
        <v>0</v>
      </c>
      <c r="P18" s="15">
        <f>+江差町!P18+上ノ国町!P18+厚沢部町!P18+乙部町!P18+奥尻町!P18+今金町!P18+せたな町!P18</f>
        <v>0</v>
      </c>
      <c r="Q18" s="15">
        <f>+江差町!Q18+上ノ国町!Q18+厚沢部町!Q18+乙部町!Q18+奥尻町!Q18+今金町!Q18+せたな町!Q18</f>
        <v>0</v>
      </c>
      <c r="R18" s="15">
        <f>+江差町!R18+上ノ国町!R18+厚沢部町!R18+乙部町!R18+奥尻町!R18+今金町!R18+せたな町!R18</f>
        <v>2</v>
      </c>
      <c r="S18" s="15">
        <f>+江差町!S18+上ノ国町!S18+厚沢部町!S18+乙部町!S18+奥尻町!S18+今金町!S18+せたな町!S18</f>
        <v>1</v>
      </c>
      <c r="T18" s="15">
        <f>+江差町!T18+上ノ国町!T18+厚沢部町!T18+乙部町!T18+奥尻町!T18+今金町!T18+せたな町!T18</f>
        <v>1</v>
      </c>
      <c r="U18" s="16">
        <f>+江差町!U18+上ノ国町!U18+厚沢部町!U18+乙部町!U18+奥尻町!U18+今金町!U18+せたな町!U18</f>
        <v>8</v>
      </c>
      <c r="V18" s="41">
        <f>+江差町!V18+上ノ国町!V18+厚沢部町!V18+乙部町!V18+奥尻町!V18+今金町!V18+せたな町!V18</f>
        <v>19</v>
      </c>
    </row>
    <row r="19" spans="1:22" ht="18" customHeight="1" x14ac:dyDescent="0.15">
      <c r="A19" s="175" t="s">
        <v>7</v>
      </c>
      <c r="B19" s="7" t="s">
        <v>13</v>
      </c>
      <c r="C19" s="20">
        <f>+江差町!C19+上ノ国町!C19+厚沢部町!C19+乙部町!C19+奥尻町!C19+今金町!C19+せたな町!C19</f>
        <v>0</v>
      </c>
      <c r="D19" s="21">
        <f>+江差町!D19+上ノ国町!D19+厚沢部町!D19+乙部町!D19+奥尻町!D19+今金町!D19+せたな町!D19</f>
        <v>0</v>
      </c>
      <c r="E19" s="21">
        <f>+江差町!E19+上ノ国町!E19+厚沢部町!E19+乙部町!E19+奥尻町!E19+今金町!E19+せたな町!E19</f>
        <v>8</v>
      </c>
      <c r="F19" s="21">
        <f>+江差町!F19+上ノ国町!F19+厚沢部町!F19+乙部町!F19+奥尻町!F19+今金町!F19+せたな町!F19</f>
        <v>0</v>
      </c>
      <c r="G19" s="21">
        <f>+江差町!G19+上ノ国町!G19+厚沢部町!G19+乙部町!G19+奥尻町!G19+今金町!G19+せたな町!G19</f>
        <v>9</v>
      </c>
      <c r="H19" s="21">
        <f>+江差町!H19+上ノ国町!H19+厚沢部町!H19+乙部町!H19+奥尻町!H19+今金町!H19+せたな町!H19</f>
        <v>1</v>
      </c>
      <c r="I19" s="21">
        <f>+江差町!I19+上ノ国町!I19+厚沢部町!I19+乙部町!I19+奥尻町!I19+今金町!I19+せたな町!I19</f>
        <v>0</v>
      </c>
      <c r="J19" s="21">
        <f>+江差町!J19+上ノ国町!J19+厚沢部町!J19+乙部町!J19+奥尻町!J19+今金町!J19+せたな町!J19</f>
        <v>2</v>
      </c>
      <c r="K19" s="21">
        <f>+江差町!K19+上ノ国町!K19+厚沢部町!K19+乙部町!K19+奥尻町!K19+今金町!K19+せたな町!K19</f>
        <v>0</v>
      </c>
      <c r="L19" s="21">
        <f>+江差町!L19+上ノ国町!L19+厚沢部町!L19+乙部町!L19+奥尻町!L19+今金町!L19+せたな町!L19</f>
        <v>0</v>
      </c>
      <c r="M19" s="21">
        <f>+江差町!M19+上ノ国町!M19+厚沢部町!M19+乙部町!M19+奥尻町!M19+今金町!M19+せたな町!M19</f>
        <v>0</v>
      </c>
      <c r="N19" s="21">
        <f>+江差町!N19+上ノ国町!N19+厚沢部町!N19+乙部町!N19+奥尻町!N19+今金町!N19+せたな町!N19</f>
        <v>0</v>
      </c>
      <c r="O19" s="21">
        <f>+江差町!O19+上ノ国町!O19+厚沢部町!O19+乙部町!O19+奥尻町!O19+今金町!O19+せたな町!O19</f>
        <v>0</v>
      </c>
      <c r="P19" s="21">
        <f>+江差町!P19+上ノ国町!P19+厚沢部町!P19+乙部町!P19+奥尻町!P19+今金町!P19+せたな町!P19</f>
        <v>0</v>
      </c>
      <c r="Q19" s="21">
        <f>+江差町!Q19+上ノ国町!Q19+厚沢部町!Q19+乙部町!Q19+奥尻町!Q19+今金町!Q19+せたな町!Q19</f>
        <v>0</v>
      </c>
      <c r="R19" s="21">
        <f>+江差町!R19+上ノ国町!R19+厚沢部町!R19+乙部町!R19+奥尻町!R19+今金町!R19+せたな町!R19</f>
        <v>0</v>
      </c>
      <c r="S19" s="21">
        <f>+江差町!S19+上ノ国町!S19+厚沢部町!S19+乙部町!S19+奥尻町!S19+今金町!S19+せたな町!S19</f>
        <v>0</v>
      </c>
      <c r="T19" s="21">
        <f>+江差町!T19+上ノ国町!T19+厚沢部町!T19+乙部町!T19+奥尻町!T19+今金町!T19+せたな町!T19</f>
        <v>0</v>
      </c>
      <c r="U19" s="22">
        <f>+江差町!U19+上ノ国町!U19+厚沢部町!U19+乙部町!U19+奥尻町!U19+今金町!U19+せたな町!U19</f>
        <v>0</v>
      </c>
      <c r="V19" s="42">
        <f>+江差町!V19+上ノ国町!V19+厚沢部町!V19+乙部町!V19+奥尻町!V19+今金町!V19+せたな町!V19</f>
        <v>20</v>
      </c>
    </row>
    <row r="20" spans="1:22" ht="18" customHeight="1" x14ac:dyDescent="0.15">
      <c r="A20" s="176"/>
      <c r="B20" s="6" t="s">
        <v>14</v>
      </c>
      <c r="C20" s="17">
        <f>+江差町!C20+上ノ国町!C20+厚沢部町!C20+乙部町!C20+奥尻町!C20+今金町!C20+せたな町!C20</f>
        <v>0</v>
      </c>
      <c r="D20" s="18">
        <f>+江差町!D20+上ノ国町!D20+厚沢部町!D20+乙部町!D20+奥尻町!D20+今金町!D20+せたな町!D20</f>
        <v>0</v>
      </c>
      <c r="E20" s="18">
        <f>+江差町!E20+上ノ国町!E20+厚沢部町!E20+乙部町!E20+奥尻町!E20+今金町!E20+せたな町!E20</f>
        <v>9</v>
      </c>
      <c r="F20" s="18">
        <f>+江差町!F20+上ノ国町!F20+厚沢部町!F20+乙部町!F20+奥尻町!F20+今金町!F20+せたな町!F20</f>
        <v>0</v>
      </c>
      <c r="G20" s="18">
        <f>+江差町!G20+上ノ国町!G20+厚沢部町!G20+乙部町!G20+奥尻町!G20+今金町!G20+せたな町!G20</f>
        <v>9</v>
      </c>
      <c r="H20" s="18">
        <f>+江差町!H20+上ノ国町!H20+厚沢部町!H20+乙部町!H20+奥尻町!H20+今金町!H20+せたな町!H20</f>
        <v>2</v>
      </c>
      <c r="I20" s="18">
        <f>+江差町!I20+上ノ国町!I20+厚沢部町!I20+乙部町!I20+奥尻町!I20+今金町!I20+せたな町!I20</f>
        <v>0</v>
      </c>
      <c r="J20" s="18">
        <f>+江差町!J20+上ノ国町!J20+厚沢部町!J20+乙部町!J20+奥尻町!J20+今金町!J20+せたな町!J20</f>
        <v>4</v>
      </c>
      <c r="K20" s="18">
        <f>+江差町!K20+上ノ国町!K20+厚沢部町!K20+乙部町!K20+奥尻町!K20+今金町!K20+せたな町!K20</f>
        <v>0</v>
      </c>
      <c r="L20" s="18">
        <f>+江差町!L20+上ノ国町!L20+厚沢部町!L20+乙部町!L20+奥尻町!L20+今金町!L20+せたな町!L20</f>
        <v>0</v>
      </c>
      <c r="M20" s="18">
        <f>+江差町!M20+上ノ国町!M20+厚沢部町!M20+乙部町!M20+奥尻町!M20+今金町!M20+せたな町!M20</f>
        <v>0</v>
      </c>
      <c r="N20" s="18">
        <f>+江差町!N20+上ノ国町!N20+厚沢部町!N20+乙部町!N20+奥尻町!N20+今金町!N20+せたな町!N20</f>
        <v>0</v>
      </c>
      <c r="O20" s="18">
        <f>+江差町!O20+上ノ国町!O20+厚沢部町!O20+乙部町!O20+奥尻町!O20+今金町!O20+せたな町!O20</f>
        <v>0</v>
      </c>
      <c r="P20" s="18">
        <f>+江差町!P20+上ノ国町!P20+厚沢部町!P20+乙部町!P20+奥尻町!P20+今金町!P20+せたな町!P20</f>
        <v>0</v>
      </c>
      <c r="Q20" s="18">
        <f>+江差町!Q20+上ノ国町!Q20+厚沢部町!Q20+乙部町!Q20+奥尻町!Q20+今金町!Q20+せたな町!Q20</f>
        <v>0</v>
      </c>
      <c r="R20" s="18">
        <f>+江差町!R20+上ノ国町!R20+厚沢部町!R20+乙部町!R20+奥尻町!R20+今金町!R20+せたな町!R20</f>
        <v>0</v>
      </c>
      <c r="S20" s="18">
        <f>+江差町!S20+上ノ国町!S20+厚沢部町!S20+乙部町!S20+奥尻町!S20+今金町!S20+せたな町!S20</f>
        <v>0</v>
      </c>
      <c r="T20" s="18">
        <f>+江差町!T20+上ノ国町!T20+厚沢部町!T20+乙部町!T20+奥尻町!T20+今金町!T20+せたな町!T20</f>
        <v>0</v>
      </c>
      <c r="U20" s="19">
        <f>+江差町!U20+上ノ国町!U20+厚沢部町!U20+乙部町!U20+奥尻町!U20+今金町!U20+せたな町!U20</f>
        <v>0</v>
      </c>
      <c r="V20" s="40">
        <f>+江差町!V20+上ノ国町!V20+厚沢部町!V20+乙部町!V20+奥尻町!V20+今金町!V20+せたな町!V20</f>
        <v>24</v>
      </c>
    </row>
    <row r="21" spans="1:22" ht="18" customHeight="1" x14ac:dyDescent="0.15">
      <c r="A21" s="173" t="s">
        <v>8</v>
      </c>
      <c r="B21" s="4" t="s">
        <v>13</v>
      </c>
      <c r="C21" s="11">
        <f>+江差町!C21+上ノ国町!C21+厚沢部町!C21+乙部町!C21+奥尻町!C21+今金町!C21+せたな町!C21</f>
        <v>15</v>
      </c>
      <c r="D21" s="12">
        <f>+江差町!D21+上ノ国町!D21+厚沢部町!D21+乙部町!D21+奥尻町!D21+今金町!D21+せたな町!D21</f>
        <v>1</v>
      </c>
      <c r="E21" s="12">
        <f>+江差町!E21+上ノ国町!E21+厚沢部町!E21+乙部町!E21+奥尻町!E21+今金町!E21+せたな町!E21</f>
        <v>1</v>
      </c>
      <c r="F21" s="12">
        <f>+江差町!F21+上ノ国町!F21+厚沢部町!F21+乙部町!F21+奥尻町!F21+今金町!F21+せたな町!F21</f>
        <v>0</v>
      </c>
      <c r="G21" s="12">
        <f>+江差町!G21+上ノ国町!G21+厚沢部町!G21+乙部町!G21+奥尻町!G21+今金町!G21+せたな町!G21</f>
        <v>0</v>
      </c>
      <c r="H21" s="12">
        <f>+江差町!H21+上ノ国町!H21+厚沢部町!H21+乙部町!H21+奥尻町!H21+今金町!H21+せたな町!H21</f>
        <v>1</v>
      </c>
      <c r="I21" s="12">
        <f>+江差町!I21+上ノ国町!I21+厚沢部町!I21+乙部町!I21+奥尻町!I21+今金町!I21+せたな町!I21</f>
        <v>0</v>
      </c>
      <c r="J21" s="12">
        <f>+江差町!J21+上ノ国町!J21+厚沢部町!J21+乙部町!J21+奥尻町!J21+今金町!J21+せたな町!J21</f>
        <v>2</v>
      </c>
      <c r="K21" s="12">
        <f>+江差町!K21+上ノ国町!K21+厚沢部町!K21+乙部町!K21+奥尻町!K21+今金町!K21+せたな町!K21</f>
        <v>0</v>
      </c>
      <c r="L21" s="12">
        <f>+江差町!L21+上ノ国町!L21+厚沢部町!L21+乙部町!L21+奥尻町!L21+今金町!L21+せたな町!L21</f>
        <v>0</v>
      </c>
      <c r="M21" s="12">
        <f>+江差町!M21+上ノ国町!M21+厚沢部町!M21+乙部町!M21+奥尻町!M21+今金町!M21+せたな町!M21</f>
        <v>0</v>
      </c>
      <c r="N21" s="12">
        <f>+江差町!N21+上ノ国町!N21+厚沢部町!N21+乙部町!N21+奥尻町!N21+今金町!N21+せたな町!N21</f>
        <v>0</v>
      </c>
      <c r="O21" s="12">
        <f>+江差町!O21+上ノ国町!O21+厚沢部町!O21+乙部町!O21+奥尻町!O21+今金町!O21+せたな町!O21</f>
        <v>0</v>
      </c>
      <c r="P21" s="12">
        <f>+江差町!P21+上ノ国町!P21+厚沢部町!P21+乙部町!P21+奥尻町!P21+今金町!P21+せたな町!P21</f>
        <v>0</v>
      </c>
      <c r="Q21" s="12">
        <f>+江差町!Q21+上ノ国町!Q21+厚沢部町!Q21+乙部町!Q21+奥尻町!Q21+今金町!Q21+せたな町!Q21</f>
        <v>0</v>
      </c>
      <c r="R21" s="12">
        <f>+江差町!R21+上ノ国町!R21+厚沢部町!R21+乙部町!R21+奥尻町!R21+今金町!R21+せたな町!R21</f>
        <v>2</v>
      </c>
      <c r="S21" s="12">
        <f>+江差町!S21+上ノ国町!S21+厚沢部町!S21+乙部町!S21+奥尻町!S21+今金町!S21+せたな町!S21</f>
        <v>0</v>
      </c>
      <c r="T21" s="12">
        <f>+江差町!T21+上ノ国町!T21+厚沢部町!T21+乙部町!T21+奥尻町!T21+今金町!T21+せたな町!T21</f>
        <v>0</v>
      </c>
      <c r="U21" s="13">
        <f>+江差町!U21+上ノ国町!U21+厚沢部町!U21+乙部町!U21+奥尻町!U21+今金町!U21+せたな町!U21</f>
        <v>0</v>
      </c>
      <c r="V21" s="39">
        <f>+江差町!V21+上ノ国町!V21+厚沢部町!V21+乙部町!V21+奥尻町!V21+今金町!V21+せたな町!V21</f>
        <v>22</v>
      </c>
    </row>
    <row r="22" spans="1:22" ht="18" customHeight="1" x14ac:dyDescent="0.15">
      <c r="A22" s="172"/>
      <c r="B22" s="5" t="s">
        <v>14</v>
      </c>
      <c r="C22" s="14">
        <f>+江差町!C22+上ノ国町!C22+厚沢部町!C22+乙部町!C22+奥尻町!C22+今金町!C22+せたな町!C22</f>
        <v>15</v>
      </c>
      <c r="D22" s="15">
        <f>+江差町!D22+上ノ国町!D22+厚沢部町!D22+乙部町!D22+奥尻町!D22+今金町!D22+せたな町!D22</f>
        <v>1</v>
      </c>
      <c r="E22" s="15">
        <f>+江差町!E22+上ノ国町!E22+厚沢部町!E22+乙部町!E22+奥尻町!E22+今金町!E22+せたな町!E22</f>
        <v>2</v>
      </c>
      <c r="F22" s="15">
        <f>+江差町!F22+上ノ国町!F22+厚沢部町!F22+乙部町!F22+奥尻町!F22+今金町!F22+せたな町!F22</f>
        <v>0</v>
      </c>
      <c r="G22" s="15">
        <f>+江差町!G22+上ノ国町!G22+厚沢部町!G22+乙部町!G22+奥尻町!G22+今金町!G22+せたな町!G22</f>
        <v>0</v>
      </c>
      <c r="H22" s="15">
        <f>+江差町!H22+上ノ国町!H22+厚沢部町!H22+乙部町!H22+奥尻町!H22+今金町!H22+せたな町!H22</f>
        <v>2</v>
      </c>
      <c r="I22" s="15">
        <f>+江差町!I22+上ノ国町!I22+厚沢部町!I22+乙部町!I22+奥尻町!I22+今金町!I22+せたな町!I22</f>
        <v>0</v>
      </c>
      <c r="J22" s="15">
        <f>+江差町!J22+上ノ国町!J22+厚沢部町!J22+乙部町!J22+奥尻町!J22+今金町!J22+せたな町!J22</f>
        <v>4</v>
      </c>
      <c r="K22" s="15">
        <f>+江差町!K22+上ノ国町!K22+厚沢部町!K22+乙部町!K22+奥尻町!K22+今金町!K22+せたな町!K22</f>
        <v>0</v>
      </c>
      <c r="L22" s="15">
        <f>+江差町!L22+上ノ国町!L22+厚沢部町!L22+乙部町!L22+奥尻町!L22+今金町!L22+せたな町!L22</f>
        <v>0</v>
      </c>
      <c r="M22" s="15">
        <f>+江差町!M22+上ノ国町!M22+厚沢部町!M22+乙部町!M22+奥尻町!M22+今金町!M22+せたな町!M22</f>
        <v>0</v>
      </c>
      <c r="N22" s="15">
        <f>+江差町!N22+上ノ国町!N22+厚沢部町!N22+乙部町!N22+奥尻町!N22+今金町!N22+せたな町!N22</f>
        <v>0</v>
      </c>
      <c r="O22" s="15">
        <f>+江差町!O22+上ノ国町!O22+厚沢部町!O22+乙部町!O22+奥尻町!O22+今金町!O22+せたな町!O22</f>
        <v>0</v>
      </c>
      <c r="P22" s="15">
        <f>+江差町!P22+上ノ国町!P22+厚沢部町!P22+乙部町!P22+奥尻町!P22+今金町!P22+せたな町!P22</f>
        <v>0</v>
      </c>
      <c r="Q22" s="15">
        <f>+江差町!Q22+上ノ国町!Q22+厚沢部町!Q22+乙部町!Q22+奥尻町!Q22+今金町!Q22+せたな町!Q22</f>
        <v>0</v>
      </c>
      <c r="R22" s="15">
        <f>+江差町!R22+上ノ国町!R22+厚沢部町!R22+乙部町!R22+奥尻町!R22+今金町!R22+せたな町!R22</f>
        <v>2</v>
      </c>
      <c r="S22" s="15">
        <f>+江差町!S22+上ノ国町!S22+厚沢部町!S22+乙部町!S22+奥尻町!S22+今金町!S22+せたな町!S22</f>
        <v>0</v>
      </c>
      <c r="T22" s="15">
        <f>+江差町!T22+上ノ国町!T22+厚沢部町!T22+乙部町!T22+奥尻町!T22+今金町!T22+せたな町!T22</f>
        <v>0</v>
      </c>
      <c r="U22" s="16">
        <f>+江差町!U22+上ノ国町!U22+厚沢部町!U22+乙部町!U22+奥尻町!U22+今金町!U22+せたな町!U22</f>
        <v>0</v>
      </c>
      <c r="V22" s="41">
        <f>+江差町!V22+上ノ国町!V22+厚沢部町!V22+乙部町!V22+奥尻町!V22+今金町!V22+せたな町!V22</f>
        <v>26</v>
      </c>
    </row>
    <row r="23" spans="1:22" ht="18" customHeight="1" x14ac:dyDescent="0.15">
      <c r="A23" s="175" t="s">
        <v>9</v>
      </c>
      <c r="B23" s="7" t="s">
        <v>13</v>
      </c>
      <c r="C23" s="20">
        <f>+江差町!C23+上ノ国町!C23+厚沢部町!C23+乙部町!C23+奥尻町!C23+今金町!C23+せたな町!C23</f>
        <v>3</v>
      </c>
      <c r="D23" s="21">
        <f>+江差町!D23+上ノ国町!D23+厚沢部町!D23+乙部町!D23+奥尻町!D23+今金町!D23+せたな町!D23</f>
        <v>0</v>
      </c>
      <c r="E23" s="21">
        <f>+江差町!E23+上ノ国町!E23+厚沢部町!E23+乙部町!E23+奥尻町!E23+今金町!E23+せたな町!E23</f>
        <v>0</v>
      </c>
      <c r="F23" s="21">
        <f>+江差町!F23+上ノ国町!F23+厚沢部町!F23+乙部町!F23+奥尻町!F23+今金町!F23+せたな町!F23</f>
        <v>0</v>
      </c>
      <c r="G23" s="21">
        <f>+江差町!G23+上ノ国町!G23+厚沢部町!G23+乙部町!G23+奥尻町!G23+今金町!G23+せたな町!G23</f>
        <v>0</v>
      </c>
      <c r="H23" s="21">
        <f>+江差町!H23+上ノ国町!H23+厚沢部町!H23+乙部町!H23+奥尻町!H23+今金町!H23+せたな町!H23</f>
        <v>0</v>
      </c>
      <c r="I23" s="21">
        <f>+江差町!I23+上ノ国町!I23+厚沢部町!I23+乙部町!I23+奥尻町!I23+今金町!I23+せたな町!I23</f>
        <v>0</v>
      </c>
      <c r="J23" s="21">
        <f>+江差町!J23+上ノ国町!J23+厚沢部町!J23+乙部町!J23+奥尻町!J23+今金町!J23+せたな町!J23</f>
        <v>1</v>
      </c>
      <c r="K23" s="21">
        <f>+江差町!K23+上ノ国町!K23+厚沢部町!K23+乙部町!K23+奥尻町!K23+今金町!K23+せたな町!K23</f>
        <v>0</v>
      </c>
      <c r="L23" s="21">
        <f>+江差町!L23+上ノ国町!L23+厚沢部町!L23+乙部町!L23+奥尻町!L23+今金町!L23+せたな町!L23</f>
        <v>0</v>
      </c>
      <c r="M23" s="21">
        <f>+江差町!M23+上ノ国町!M23+厚沢部町!M23+乙部町!M23+奥尻町!M23+今金町!M23+せたな町!M23</f>
        <v>0</v>
      </c>
      <c r="N23" s="21">
        <f>+江差町!N23+上ノ国町!N23+厚沢部町!N23+乙部町!N23+奥尻町!N23+今金町!N23+せたな町!N23</f>
        <v>2</v>
      </c>
      <c r="O23" s="21">
        <f>+江差町!O23+上ノ国町!O23+厚沢部町!O23+乙部町!O23+奥尻町!O23+今金町!O23+せたな町!O23</f>
        <v>0</v>
      </c>
      <c r="P23" s="21">
        <f>+江差町!P23+上ノ国町!P23+厚沢部町!P23+乙部町!P23+奥尻町!P23+今金町!P23+せたな町!P23</f>
        <v>0</v>
      </c>
      <c r="Q23" s="21">
        <f>+江差町!Q23+上ノ国町!Q23+厚沢部町!Q23+乙部町!Q23+奥尻町!Q23+今金町!Q23+せたな町!Q23</f>
        <v>0</v>
      </c>
      <c r="R23" s="21">
        <f>+江差町!R23+上ノ国町!R23+厚沢部町!R23+乙部町!R23+奥尻町!R23+今金町!R23+せたな町!R23</f>
        <v>0</v>
      </c>
      <c r="S23" s="21">
        <f>+江差町!S23+上ノ国町!S23+厚沢部町!S23+乙部町!S23+奥尻町!S23+今金町!S23+せたな町!S23</f>
        <v>0</v>
      </c>
      <c r="T23" s="21">
        <f>+江差町!T23+上ノ国町!T23+厚沢部町!T23+乙部町!T23+奥尻町!T23+今金町!T23+せたな町!T23</f>
        <v>0</v>
      </c>
      <c r="U23" s="22">
        <f>+江差町!U23+上ノ国町!U23+厚沢部町!U23+乙部町!U23+奥尻町!U23+今金町!U23+せたな町!U23</f>
        <v>0</v>
      </c>
      <c r="V23" s="42">
        <f>+江差町!V23+上ノ国町!V23+厚沢部町!V23+乙部町!V23+奥尻町!V23+今金町!V23+せたな町!V23</f>
        <v>6</v>
      </c>
    </row>
    <row r="24" spans="1:22" ht="18" customHeight="1" x14ac:dyDescent="0.15">
      <c r="A24" s="176"/>
      <c r="B24" s="6" t="s">
        <v>14</v>
      </c>
      <c r="C24" s="17">
        <f>+江差町!C24+上ノ国町!C24+厚沢部町!C24+乙部町!C24+奥尻町!C24+今金町!C24+せたな町!C24</f>
        <v>3</v>
      </c>
      <c r="D24" s="18">
        <f>+江差町!D24+上ノ国町!D24+厚沢部町!D24+乙部町!D24+奥尻町!D24+今金町!D24+せたな町!D24</f>
        <v>0</v>
      </c>
      <c r="E24" s="18">
        <f>+江差町!E24+上ノ国町!E24+厚沢部町!E24+乙部町!E24+奥尻町!E24+今金町!E24+せたな町!E24</f>
        <v>0</v>
      </c>
      <c r="F24" s="18">
        <f>+江差町!F24+上ノ国町!F24+厚沢部町!F24+乙部町!F24+奥尻町!F24+今金町!F24+せたな町!F24</f>
        <v>0</v>
      </c>
      <c r="G24" s="18">
        <f>+江差町!G24+上ノ国町!G24+厚沢部町!G24+乙部町!G24+奥尻町!G24+今金町!G24+せたな町!G24</f>
        <v>0</v>
      </c>
      <c r="H24" s="18">
        <f>+江差町!H24+上ノ国町!H24+厚沢部町!H24+乙部町!H24+奥尻町!H24+今金町!H24+せたな町!H24</f>
        <v>0</v>
      </c>
      <c r="I24" s="18">
        <f>+江差町!I24+上ノ国町!I24+厚沢部町!I24+乙部町!I24+奥尻町!I24+今金町!I24+せたな町!I24</f>
        <v>0</v>
      </c>
      <c r="J24" s="18">
        <f>+江差町!J24+上ノ国町!J24+厚沢部町!J24+乙部町!J24+奥尻町!J24+今金町!J24+せたな町!J24</f>
        <v>3</v>
      </c>
      <c r="K24" s="18">
        <f>+江差町!K24+上ノ国町!K24+厚沢部町!K24+乙部町!K24+奥尻町!K24+今金町!K24+せたな町!K24</f>
        <v>0</v>
      </c>
      <c r="L24" s="18">
        <f>+江差町!L24+上ノ国町!L24+厚沢部町!L24+乙部町!L24+奥尻町!L24+今金町!L24+せたな町!L24</f>
        <v>0</v>
      </c>
      <c r="M24" s="18">
        <f>+江差町!M24+上ノ国町!M24+厚沢部町!M24+乙部町!M24+奥尻町!M24+今金町!M24+せたな町!M24</f>
        <v>0</v>
      </c>
      <c r="N24" s="18">
        <f>+江差町!N24+上ノ国町!N24+厚沢部町!N24+乙部町!N24+奥尻町!N24+今金町!N24+せたな町!N24</f>
        <v>2</v>
      </c>
      <c r="O24" s="18">
        <f>+江差町!O24+上ノ国町!O24+厚沢部町!O24+乙部町!O24+奥尻町!O24+今金町!O24+せたな町!O24</f>
        <v>0</v>
      </c>
      <c r="P24" s="18">
        <f>+江差町!P24+上ノ国町!P24+厚沢部町!P24+乙部町!P24+奥尻町!P24+今金町!P24+せたな町!P24</f>
        <v>0</v>
      </c>
      <c r="Q24" s="18">
        <f>+江差町!Q24+上ノ国町!Q24+厚沢部町!Q24+乙部町!Q24+奥尻町!Q24+今金町!Q24+せたな町!Q24</f>
        <v>0</v>
      </c>
      <c r="R24" s="18">
        <f>+江差町!R24+上ノ国町!R24+厚沢部町!R24+乙部町!R24+奥尻町!R24+今金町!R24+せたな町!R24</f>
        <v>0</v>
      </c>
      <c r="S24" s="18">
        <f>+江差町!S24+上ノ国町!S24+厚沢部町!S24+乙部町!S24+奥尻町!S24+今金町!S24+せたな町!S24</f>
        <v>0</v>
      </c>
      <c r="T24" s="18">
        <f>+江差町!T24+上ノ国町!T24+厚沢部町!T24+乙部町!T24+奥尻町!T24+今金町!T24+せたな町!T24</f>
        <v>0</v>
      </c>
      <c r="U24" s="19">
        <f>+江差町!U24+上ノ国町!U24+厚沢部町!U24+乙部町!U24+奥尻町!U24+今金町!U24+せたな町!U24</f>
        <v>0</v>
      </c>
      <c r="V24" s="40">
        <f>+江差町!V24+上ノ国町!V24+厚沢部町!V24+乙部町!V24+奥尻町!V24+今金町!V24+せたな町!V24</f>
        <v>8</v>
      </c>
    </row>
    <row r="25" spans="1:22" ht="18" customHeight="1" x14ac:dyDescent="0.15">
      <c r="A25" s="173" t="s">
        <v>10</v>
      </c>
      <c r="B25" s="4" t="s">
        <v>13</v>
      </c>
      <c r="C25" s="11">
        <f>+江差町!C25+上ノ国町!C25+厚沢部町!C25+乙部町!C25+奥尻町!C25+今金町!C25+せたな町!C25</f>
        <v>4</v>
      </c>
      <c r="D25" s="12">
        <f>+江差町!D25+上ノ国町!D25+厚沢部町!D25+乙部町!D25+奥尻町!D25+今金町!D25+せたな町!D25</f>
        <v>0</v>
      </c>
      <c r="E25" s="12">
        <f>+江差町!E25+上ノ国町!E25+厚沢部町!E25+乙部町!E25+奥尻町!E25+今金町!E25+せたな町!E25</f>
        <v>0</v>
      </c>
      <c r="F25" s="12">
        <f>+江差町!F25+上ノ国町!F25+厚沢部町!F25+乙部町!F25+奥尻町!F25+今金町!F25+せたな町!F25</f>
        <v>0</v>
      </c>
      <c r="G25" s="12">
        <f>+江差町!G25+上ノ国町!G25+厚沢部町!G25+乙部町!G25+奥尻町!G25+今金町!G25+せたな町!G25</f>
        <v>0</v>
      </c>
      <c r="H25" s="12">
        <f>+江差町!H25+上ノ国町!H25+厚沢部町!H25+乙部町!H25+奥尻町!H25+今金町!H25+せたな町!H25</f>
        <v>1</v>
      </c>
      <c r="I25" s="12">
        <f>+江差町!I25+上ノ国町!I25+厚沢部町!I25+乙部町!I25+奥尻町!I25+今金町!I25+せたな町!I25</f>
        <v>0</v>
      </c>
      <c r="J25" s="12">
        <f>+江差町!J25+上ノ国町!J25+厚沢部町!J25+乙部町!J25+奥尻町!J25+今金町!J25+せたな町!J25</f>
        <v>0</v>
      </c>
      <c r="K25" s="12">
        <f>+江差町!K25+上ノ国町!K25+厚沢部町!K25+乙部町!K25+奥尻町!K25+今金町!K25+せたな町!K25</f>
        <v>0</v>
      </c>
      <c r="L25" s="12">
        <f>+江差町!L25+上ノ国町!L25+厚沢部町!L25+乙部町!L25+奥尻町!L25+今金町!L25+せたな町!L25</f>
        <v>0</v>
      </c>
      <c r="M25" s="12">
        <f>+江差町!M25+上ノ国町!M25+厚沢部町!M25+乙部町!M25+奥尻町!M25+今金町!M25+せたな町!M25</f>
        <v>0</v>
      </c>
      <c r="N25" s="12">
        <f>+江差町!N25+上ノ国町!N25+厚沢部町!N25+乙部町!N25+奥尻町!N25+今金町!N25+せたな町!N25</f>
        <v>0</v>
      </c>
      <c r="O25" s="12">
        <f>+江差町!O25+上ノ国町!O25+厚沢部町!O25+乙部町!O25+奥尻町!O25+今金町!O25+せたな町!O25</f>
        <v>0</v>
      </c>
      <c r="P25" s="12">
        <f>+江差町!P25+上ノ国町!P25+厚沢部町!P25+乙部町!P25+奥尻町!P25+今金町!P25+せたな町!P25</f>
        <v>0</v>
      </c>
      <c r="Q25" s="12">
        <f>+江差町!Q25+上ノ国町!Q25+厚沢部町!Q25+乙部町!Q25+奥尻町!Q25+今金町!Q25+せたな町!Q25</f>
        <v>0</v>
      </c>
      <c r="R25" s="12">
        <f>+江差町!R25+上ノ国町!R25+厚沢部町!R25+乙部町!R25+奥尻町!R25+今金町!R25+せたな町!R25</f>
        <v>2</v>
      </c>
      <c r="S25" s="12">
        <f>+江差町!S25+上ノ国町!S25+厚沢部町!S25+乙部町!S25+奥尻町!S25+今金町!S25+せたな町!S25</f>
        <v>0</v>
      </c>
      <c r="T25" s="12">
        <f>+江差町!T25+上ノ国町!T25+厚沢部町!T25+乙部町!T25+奥尻町!T25+今金町!T25+せたな町!T25</f>
        <v>1</v>
      </c>
      <c r="U25" s="13">
        <f>+江差町!U25+上ノ国町!U25+厚沢部町!U25+乙部町!U25+奥尻町!U25+今金町!U25+せたな町!U25</f>
        <v>0</v>
      </c>
      <c r="V25" s="39">
        <f>+江差町!V25+上ノ国町!V25+厚沢部町!V25+乙部町!V25+奥尻町!V25+今金町!V25+せたな町!V25</f>
        <v>8</v>
      </c>
    </row>
    <row r="26" spans="1:22" ht="18" customHeight="1" x14ac:dyDescent="0.15">
      <c r="A26" s="172"/>
      <c r="B26" s="5" t="s">
        <v>14</v>
      </c>
      <c r="C26" s="14">
        <f>+江差町!C26+上ノ国町!C26+厚沢部町!C26+乙部町!C26+奥尻町!C26+今金町!C26+せたな町!C26</f>
        <v>4</v>
      </c>
      <c r="D26" s="15">
        <f>+江差町!D26+上ノ国町!D26+厚沢部町!D26+乙部町!D26+奥尻町!D26+今金町!D26+せたな町!D26</f>
        <v>0</v>
      </c>
      <c r="E26" s="15">
        <f>+江差町!E26+上ノ国町!E26+厚沢部町!E26+乙部町!E26+奥尻町!E26+今金町!E26+せたな町!E26</f>
        <v>0</v>
      </c>
      <c r="F26" s="15">
        <f>+江差町!F26+上ノ国町!F26+厚沢部町!F26+乙部町!F26+奥尻町!F26+今金町!F26+せたな町!F26</f>
        <v>0</v>
      </c>
      <c r="G26" s="15">
        <f>+江差町!G26+上ノ国町!G26+厚沢部町!G26+乙部町!G26+奥尻町!G26+今金町!G26+せたな町!G26</f>
        <v>0</v>
      </c>
      <c r="H26" s="15">
        <f>+江差町!H26+上ノ国町!H26+厚沢部町!H26+乙部町!H26+奥尻町!H26+今金町!H26+せたな町!H26</f>
        <v>1</v>
      </c>
      <c r="I26" s="15">
        <f>+江差町!I26+上ノ国町!I26+厚沢部町!I26+乙部町!I26+奥尻町!I26+今金町!I26+せたな町!I26</f>
        <v>0</v>
      </c>
      <c r="J26" s="15">
        <f>+江差町!J26+上ノ国町!J26+厚沢部町!J26+乙部町!J26+奥尻町!J26+今金町!J26+せたな町!J26</f>
        <v>0</v>
      </c>
      <c r="K26" s="15">
        <f>+江差町!K26+上ノ国町!K26+厚沢部町!K26+乙部町!K26+奥尻町!K26+今金町!K26+せたな町!K26</f>
        <v>0</v>
      </c>
      <c r="L26" s="15">
        <f>+江差町!L26+上ノ国町!L26+厚沢部町!L26+乙部町!L26+奥尻町!L26+今金町!L26+せたな町!L26</f>
        <v>0</v>
      </c>
      <c r="M26" s="15">
        <f>+江差町!M26+上ノ国町!M26+厚沢部町!M26+乙部町!M26+奥尻町!M26+今金町!M26+せたな町!M26</f>
        <v>0</v>
      </c>
      <c r="N26" s="15">
        <f>+江差町!N26+上ノ国町!N26+厚沢部町!N26+乙部町!N26+奥尻町!N26+今金町!N26+せたな町!N26</f>
        <v>0</v>
      </c>
      <c r="O26" s="15">
        <f>+江差町!O26+上ノ国町!O26+厚沢部町!O26+乙部町!O26+奥尻町!O26+今金町!O26+せたな町!O26</f>
        <v>0</v>
      </c>
      <c r="P26" s="15">
        <f>+江差町!P26+上ノ国町!P26+厚沢部町!P26+乙部町!P26+奥尻町!P26+今金町!P26+せたな町!P26</f>
        <v>0</v>
      </c>
      <c r="Q26" s="15">
        <f>+江差町!Q26+上ノ国町!Q26+厚沢部町!Q26+乙部町!Q26+奥尻町!Q26+今金町!Q26+せたな町!Q26</f>
        <v>0</v>
      </c>
      <c r="R26" s="15">
        <f>+江差町!R26+上ノ国町!R26+厚沢部町!R26+乙部町!R26+奥尻町!R26+今金町!R26+せたな町!R26</f>
        <v>2</v>
      </c>
      <c r="S26" s="15">
        <f>+江差町!S26+上ノ国町!S26+厚沢部町!S26+乙部町!S26+奥尻町!S26+今金町!S26+せたな町!S26</f>
        <v>0</v>
      </c>
      <c r="T26" s="15">
        <f>+江差町!T26+上ノ国町!T26+厚沢部町!T26+乙部町!T26+奥尻町!T26+今金町!T26+せたな町!T26</f>
        <v>1</v>
      </c>
      <c r="U26" s="16">
        <f>+江差町!U26+上ノ国町!U26+厚沢部町!U26+乙部町!U26+奥尻町!U26+今金町!U26+せたな町!U26</f>
        <v>0</v>
      </c>
      <c r="V26" s="41">
        <f>+江差町!V26+上ノ国町!V26+厚沢部町!V26+乙部町!V26+奥尻町!V26+今金町!V26+せたな町!V26</f>
        <v>8</v>
      </c>
    </row>
    <row r="27" spans="1:22" ht="18" customHeight="1" x14ac:dyDescent="0.15">
      <c r="A27" s="175" t="s">
        <v>11</v>
      </c>
      <c r="B27" s="7" t="s">
        <v>13</v>
      </c>
      <c r="C27" s="20">
        <f>+江差町!C27+上ノ国町!C27+厚沢部町!C27+乙部町!C27+奥尻町!C27+今金町!C27+せたな町!C27</f>
        <v>0</v>
      </c>
      <c r="D27" s="21">
        <f>+江差町!D27+上ノ国町!D27+厚沢部町!D27+乙部町!D27+奥尻町!D27+今金町!D27+せたな町!D27</f>
        <v>0</v>
      </c>
      <c r="E27" s="21">
        <f>+江差町!E27+上ノ国町!E27+厚沢部町!E27+乙部町!E27+奥尻町!E27+今金町!E27+せたな町!E27</f>
        <v>0</v>
      </c>
      <c r="F27" s="21">
        <f>+江差町!F27+上ノ国町!F27+厚沢部町!F27+乙部町!F27+奥尻町!F27+今金町!F27+せたな町!F27</f>
        <v>2</v>
      </c>
      <c r="G27" s="21">
        <f>+江差町!G27+上ノ国町!G27+厚沢部町!G27+乙部町!G27+奥尻町!G27+今金町!G27+せたな町!G27</f>
        <v>0</v>
      </c>
      <c r="H27" s="21">
        <f>+江差町!H27+上ノ国町!H27+厚沢部町!H27+乙部町!H27+奥尻町!H27+今金町!H27+せたな町!H27</f>
        <v>0</v>
      </c>
      <c r="I27" s="21">
        <f>+江差町!I27+上ノ国町!I27+厚沢部町!I27+乙部町!I27+奥尻町!I27+今金町!I27+せたな町!I27</f>
        <v>0</v>
      </c>
      <c r="J27" s="21">
        <f>+江差町!J27+上ノ国町!J27+厚沢部町!J27+乙部町!J27+奥尻町!J27+今金町!J27+せたな町!J27</f>
        <v>0</v>
      </c>
      <c r="K27" s="21">
        <f>+江差町!K27+上ノ国町!K27+厚沢部町!K27+乙部町!K27+奥尻町!K27+今金町!K27+せたな町!K27</f>
        <v>0</v>
      </c>
      <c r="L27" s="21">
        <f>+江差町!L27+上ノ国町!L27+厚沢部町!L27+乙部町!L27+奥尻町!L27+今金町!L27+せたな町!L27</f>
        <v>0</v>
      </c>
      <c r="M27" s="21">
        <f>+江差町!M27+上ノ国町!M27+厚沢部町!M27+乙部町!M27+奥尻町!M27+今金町!M27+せたな町!M27</f>
        <v>0</v>
      </c>
      <c r="N27" s="21">
        <f>+江差町!N27+上ノ国町!N27+厚沢部町!N27+乙部町!N27+奥尻町!N27+今金町!N27+せたな町!N27</f>
        <v>0</v>
      </c>
      <c r="O27" s="21">
        <f>+江差町!O27+上ノ国町!O27+厚沢部町!O27+乙部町!O27+奥尻町!O27+今金町!O27+せたな町!O27</f>
        <v>0</v>
      </c>
      <c r="P27" s="21">
        <f>+江差町!P27+上ノ国町!P27+厚沢部町!P27+乙部町!P27+奥尻町!P27+今金町!P27+せたな町!P27</f>
        <v>0</v>
      </c>
      <c r="Q27" s="21">
        <f>+江差町!Q27+上ノ国町!Q27+厚沢部町!Q27+乙部町!Q27+奥尻町!Q27+今金町!Q27+せたな町!Q27</f>
        <v>0</v>
      </c>
      <c r="R27" s="21">
        <f>+江差町!R27+上ノ国町!R27+厚沢部町!R27+乙部町!R27+奥尻町!R27+今金町!R27+せたな町!R27</f>
        <v>0</v>
      </c>
      <c r="S27" s="21">
        <f>+江差町!S27+上ノ国町!S27+厚沢部町!S27+乙部町!S27+奥尻町!S27+今金町!S27+せたな町!S27</f>
        <v>0</v>
      </c>
      <c r="T27" s="21">
        <f>+江差町!T27+上ノ国町!T27+厚沢部町!T27+乙部町!T27+奥尻町!T27+今金町!T27+せたな町!T27</f>
        <v>0</v>
      </c>
      <c r="U27" s="22">
        <f>+江差町!U27+上ノ国町!U27+厚沢部町!U27+乙部町!U27+奥尻町!U27+今金町!U27+せたな町!U27</f>
        <v>0</v>
      </c>
      <c r="V27" s="42">
        <f>+江差町!V27+上ノ国町!V27+厚沢部町!V27+乙部町!V27+奥尻町!V27+今金町!V27+せたな町!V27</f>
        <v>2</v>
      </c>
    </row>
    <row r="28" spans="1:22" ht="18" customHeight="1" x14ac:dyDescent="0.15">
      <c r="A28" s="176"/>
      <c r="B28" s="6" t="s">
        <v>14</v>
      </c>
      <c r="C28" s="17">
        <f>+江差町!C28+上ノ国町!C28+厚沢部町!C28+乙部町!C28+奥尻町!C28+今金町!C28+せたな町!C28</f>
        <v>0</v>
      </c>
      <c r="D28" s="18">
        <f>+江差町!D28+上ノ国町!D28+厚沢部町!D28+乙部町!D28+奥尻町!D28+今金町!D28+せたな町!D28</f>
        <v>0</v>
      </c>
      <c r="E28" s="18">
        <f>+江差町!E28+上ノ国町!E28+厚沢部町!E28+乙部町!E28+奥尻町!E28+今金町!E28+せたな町!E28</f>
        <v>0</v>
      </c>
      <c r="F28" s="18">
        <f>+江差町!F28+上ノ国町!F28+厚沢部町!F28+乙部町!F28+奥尻町!F28+今金町!F28+せたな町!F28</f>
        <v>2</v>
      </c>
      <c r="G28" s="18">
        <f>+江差町!G28+上ノ国町!G28+厚沢部町!G28+乙部町!G28+奥尻町!G28+今金町!G28+せたな町!G28</f>
        <v>0</v>
      </c>
      <c r="H28" s="18">
        <f>+江差町!H28+上ノ国町!H28+厚沢部町!H28+乙部町!H28+奥尻町!H28+今金町!H28+せたな町!H28</f>
        <v>0</v>
      </c>
      <c r="I28" s="18">
        <f>+江差町!I28+上ノ国町!I28+厚沢部町!I28+乙部町!I28+奥尻町!I28+今金町!I28+せたな町!I28</f>
        <v>0</v>
      </c>
      <c r="J28" s="18">
        <f>+江差町!J28+上ノ国町!J28+厚沢部町!J28+乙部町!J28+奥尻町!J28+今金町!J28+せたな町!J28</f>
        <v>0</v>
      </c>
      <c r="K28" s="18">
        <f>+江差町!K28+上ノ国町!K28+厚沢部町!K28+乙部町!K28+奥尻町!K28+今金町!K28+せたな町!K28</f>
        <v>0</v>
      </c>
      <c r="L28" s="18">
        <f>+江差町!L28+上ノ国町!L28+厚沢部町!L28+乙部町!L28+奥尻町!L28+今金町!L28+せたな町!L28</f>
        <v>0</v>
      </c>
      <c r="M28" s="18">
        <f>+江差町!M28+上ノ国町!M28+厚沢部町!M28+乙部町!M28+奥尻町!M28+今金町!M28+せたな町!M28</f>
        <v>0</v>
      </c>
      <c r="N28" s="18">
        <f>+江差町!N28+上ノ国町!N28+厚沢部町!N28+乙部町!N28+奥尻町!N28+今金町!N28+せたな町!N28</f>
        <v>0</v>
      </c>
      <c r="O28" s="18">
        <f>+江差町!O28+上ノ国町!O28+厚沢部町!O28+乙部町!O28+奥尻町!O28+今金町!O28+せたな町!O28</f>
        <v>0</v>
      </c>
      <c r="P28" s="18">
        <f>+江差町!P28+上ノ国町!P28+厚沢部町!P28+乙部町!P28+奥尻町!P28+今金町!P28+せたな町!P28</f>
        <v>0</v>
      </c>
      <c r="Q28" s="18">
        <f>+江差町!Q28+上ノ国町!Q28+厚沢部町!Q28+乙部町!Q28+奥尻町!Q28+今金町!Q28+せたな町!Q28</f>
        <v>0</v>
      </c>
      <c r="R28" s="18">
        <f>+江差町!R28+上ノ国町!R28+厚沢部町!R28+乙部町!R28+奥尻町!R28+今金町!R28+せたな町!R28</f>
        <v>0</v>
      </c>
      <c r="S28" s="18">
        <f>+江差町!S28+上ノ国町!S28+厚沢部町!S28+乙部町!S28+奥尻町!S28+今金町!S28+せたな町!S28</f>
        <v>0</v>
      </c>
      <c r="T28" s="18">
        <f>+江差町!T28+上ノ国町!T28+厚沢部町!T28+乙部町!T28+奥尻町!T28+今金町!T28+せたな町!T28</f>
        <v>0</v>
      </c>
      <c r="U28" s="19">
        <f>+江差町!U28+上ノ国町!U28+厚沢部町!U28+乙部町!U28+奥尻町!U28+今金町!U28+せたな町!U28</f>
        <v>0</v>
      </c>
      <c r="V28" s="40">
        <f>+江差町!V28+上ノ国町!V28+厚沢部町!V28+乙部町!V28+奥尻町!V28+今金町!V28+せたな町!V28</f>
        <v>2</v>
      </c>
    </row>
    <row r="29" spans="1:22" ht="18" customHeight="1" x14ac:dyDescent="0.15">
      <c r="A29" s="173" t="s">
        <v>12</v>
      </c>
      <c r="B29" s="4" t="s">
        <v>13</v>
      </c>
      <c r="C29" s="11">
        <f>+江差町!C29+上ノ国町!C29+厚沢部町!C29+乙部町!C29+奥尻町!C29+今金町!C29+せたな町!C29</f>
        <v>10</v>
      </c>
      <c r="D29" s="12">
        <f>+江差町!D29+上ノ国町!D29+厚沢部町!D29+乙部町!D29+奥尻町!D29+今金町!D29+せたな町!D29</f>
        <v>0</v>
      </c>
      <c r="E29" s="12">
        <f>+江差町!E29+上ノ国町!E29+厚沢部町!E29+乙部町!E29+奥尻町!E29+今金町!E29+せたな町!E29</f>
        <v>0</v>
      </c>
      <c r="F29" s="12">
        <f>+江差町!F29+上ノ国町!F29+厚沢部町!F29+乙部町!F29+奥尻町!F29+今金町!F29+せたな町!F29</f>
        <v>0</v>
      </c>
      <c r="G29" s="12">
        <f>+江差町!G29+上ノ国町!G29+厚沢部町!G29+乙部町!G29+奥尻町!G29+今金町!G29+せたな町!G29</f>
        <v>0</v>
      </c>
      <c r="H29" s="12">
        <f>+江差町!H29+上ノ国町!H29+厚沢部町!H29+乙部町!H29+奥尻町!H29+今金町!H29+せたな町!H29</f>
        <v>0</v>
      </c>
      <c r="I29" s="12">
        <f>+江差町!I29+上ノ国町!I29+厚沢部町!I29+乙部町!I29+奥尻町!I29+今金町!I29+せたな町!I29</f>
        <v>0</v>
      </c>
      <c r="J29" s="12">
        <f>+江差町!J29+上ノ国町!J29+厚沢部町!J29+乙部町!J29+奥尻町!J29+今金町!J29+せたな町!J29</f>
        <v>0</v>
      </c>
      <c r="K29" s="12">
        <f>+江差町!K29+上ノ国町!K29+厚沢部町!K29+乙部町!K29+奥尻町!K29+今金町!K29+せたな町!K29</f>
        <v>0</v>
      </c>
      <c r="L29" s="12">
        <f>+江差町!L29+上ノ国町!L29+厚沢部町!L29+乙部町!L29+奥尻町!L29+今金町!L29+せたな町!L29</f>
        <v>0</v>
      </c>
      <c r="M29" s="12">
        <f>+江差町!M29+上ノ国町!M29+厚沢部町!M29+乙部町!M29+奥尻町!M29+今金町!M29+せたな町!M29</f>
        <v>0</v>
      </c>
      <c r="N29" s="12">
        <f>+江差町!N29+上ノ国町!N29+厚沢部町!N29+乙部町!N29+奥尻町!N29+今金町!N29+せたな町!N29</f>
        <v>0</v>
      </c>
      <c r="O29" s="12">
        <f>+江差町!O29+上ノ国町!O29+厚沢部町!O29+乙部町!O29+奥尻町!O29+今金町!O29+せたな町!O29</f>
        <v>0</v>
      </c>
      <c r="P29" s="12">
        <f>+江差町!P29+上ノ国町!P29+厚沢部町!P29+乙部町!P29+奥尻町!P29+今金町!P29+せたな町!P29</f>
        <v>0</v>
      </c>
      <c r="Q29" s="12">
        <f>+江差町!Q29+上ノ国町!Q29+厚沢部町!Q29+乙部町!Q29+奥尻町!Q29+今金町!Q29+せたな町!Q29</f>
        <v>0</v>
      </c>
      <c r="R29" s="12">
        <f>+江差町!R29+上ノ国町!R29+厚沢部町!R29+乙部町!R29+奥尻町!R29+今金町!R29+せたな町!R29</f>
        <v>5</v>
      </c>
      <c r="S29" s="12">
        <f>+江差町!S29+上ノ国町!S29+厚沢部町!S29+乙部町!S29+奥尻町!S29+今金町!S29+せたな町!S29</f>
        <v>0</v>
      </c>
      <c r="T29" s="12">
        <f>+江差町!T29+上ノ国町!T29+厚沢部町!T29+乙部町!T29+奥尻町!T29+今金町!T29+せたな町!T29</f>
        <v>0</v>
      </c>
      <c r="U29" s="13">
        <f>+江差町!U29+上ノ国町!U29+厚沢部町!U29+乙部町!U29+奥尻町!U29+今金町!U29+せたな町!U29</f>
        <v>0</v>
      </c>
      <c r="V29" s="39">
        <f>+江差町!V29+上ノ国町!V29+厚沢部町!V29+乙部町!V29+奥尻町!V29+今金町!V29+せたな町!V29</f>
        <v>15</v>
      </c>
    </row>
    <row r="30" spans="1:22" ht="18" customHeight="1" x14ac:dyDescent="0.15">
      <c r="A30" s="172"/>
      <c r="B30" s="5" t="s">
        <v>14</v>
      </c>
      <c r="C30" s="14">
        <f>+江差町!C30+上ノ国町!C30+厚沢部町!C30+乙部町!C30+奥尻町!C30+今金町!C30+せたな町!C30</f>
        <v>10</v>
      </c>
      <c r="D30" s="15">
        <f>+江差町!D30+上ノ国町!D30+厚沢部町!D30+乙部町!D30+奥尻町!D30+今金町!D30+せたな町!D30</f>
        <v>0</v>
      </c>
      <c r="E30" s="15">
        <f>+江差町!E30+上ノ国町!E30+厚沢部町!E30+乙部町!E30+奥尻町!E30+今金町!E30+せたな町!E30</f>
        <v>0</v>
      </c>
      <c r="F30" s="15">
        <f>+江差町!F30+上ノ国町!F30+厚沢部町!F30+乙部町!F30+奥尻町!F30+今金町!F30+せたな町!F30</f>
        <v>0</v>
      </c>
      <c r="G30" s="15">
        <f>+江差町!G30+上ノ国町!G30+厚沢部町!G30+乙部町!G30+奥尻町!G30+今金町!G30+せたな町!G30</f>
        <v>0</v>
      </c>
      <c r="H30" s="15">
        <f>+江差町!H30+上ノ国町!H30+厚沢部町!H30+乙部町!H30+奥尻町!H30+今金町!H30+せたな町!H30</f>
        <v>0</v>
      </c>
      <c r="I30" s="15">
        <f>+江差町!I30+上ノ国町!I30+厚沢部町!I30+乙部町!I30+奥尻町!I30+今金町!I30+せたな町!I30</f>
        <v>0</v>
      </c>
      <c r="J30" s="15">
        <f>+江差町!J30+上ノ国町!J30+厚沢部町!J30+乙部町!J30+奥尻町!J30+今金町!J30+せたな町!J30</f>
        <v>0</v>
      </c>
      <c r="K30" s="15">
        <f>+江差町!K30+上ノ国町!K30+厚沢部町!K30+乙部町!K30+奥尻町!K30+今金町!K30+せたな町!K30</f>
        <v>0</v>
      </c>
      <c r="L30" s="15">
        <f>+江差町!L30+上ノ国町!L30+厚沢部町!L30+乙部町!L30+奥尻町!L30+今金町!L30+せたな町!L30</f>
        <v>0</v>
      </c>
      <c r="M30" s="15">
        <f>+江差町!M30+上ノ国町!M30+厚沢部町!M30+乙部町!M30+奥尻町!M30+今金町!M30+せたな町!M30</f>
        <v>0</v>
      </c>
      <c r="N30" s="15">
        <f>+江差町!N30+上ノ国町!N30+厚沢部町!N30+乙部町!N30+奥尻町!N30+今金町!N30+せたな町!N30</f>
        <v>0</v>
      </c>
      <c r="O30" s="15">
        <f>+江差町!O30+上ノ国町!O30+厚沢部町!O30+乙部町!O30+奥尻町!O30+今金町!O30+せたな町!O30</f>
        <v>0</v>
      </c>
      <c r="P30" s="15">
        <f>+江差町!P30+上ノ国町!P30+厚沢部町!P30+乙部町!P30+奥尻町!P30+今金町!P30+せたな町!P30</f>
        <v>0</v>
      </c>
      <c r="Q30" s="15">
        <f>+江差町!Q30+上ノ国町!Q30+厚沢部町!Q30+乙部町!Q30+奥尻町!Q30+今金町!Q30+せたな町!Q30</f>
        <v>0</v>
      </c>
      <c r="R30" s="15">
        <f>+江差町!R30+上ノ国町!R30+厚沢部町!R30+乙部町!R30+奥尻町!R30+今金町!R30+せたな町!R30</f>
        <v>15</v>
      </c>
      <c r="S30" s="15">
        <f>+江差町!S30+上ノ国町!S30+厚沢部町!S30+乙部町!S30+奥尻町!S30+今金町!S30+せたな町!S30</f>
        <v>0</v>
      </c>
      <c r="T30" s="15">
        <f>+江差町!T30+上ノ国町!T30+厚沢部町!T30+乙部町!T30+奥尻町!T30+今金町!T30+せたな町!T30</f>
        <v>0</v>
      </c>
      <c r="U30" s="16">
        <f>+江差町!U30+上ノ国町!U30+厚沢部町!U30+乙部町!U30+奥尻町!U30+今金町!U30+せたな町!U30</f>
        <v>0</v>
      </c>
      <c r="V30" s="41">
        <f>+江差町!V30+上ノ国町!V30+厚沢部町!V30+乙部町!V30+奥尻町!V30+今金町!V30+せたな町!V30</f>
        <v>25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51</v>
      </c>
      <c r="D31" s="12">
        <f t="shared" ref="D31:U31" si="0">+D7+D9+D11+D13+D15+D17+D19+D21+D23+D25+D27+D29</f>
        <v>12</v>
      </c>
      <c r="E31" s="12">
        <f t="shared" si="0"/>
        <v>46</v>
      </c>
      <c r="F31" s="12">
        <f t="shared" si="0"/>
        <v>6</v>
      </c>
      <c r="G31" s="12">
        <f t="shared" si="0"/>
        <v>10</v>
      </c>
      <c r="H31" s="12">
        <f t="shared" si="0"/>
        <v>3</v>
      </c>
      <c r="I31" s="12">
        <f t="shared" si="0"/>
        <v>4</v>
      </c>
      <c r="J31" s="12">
        <f t="shared" si="0"/>
        <v>5</v>
      </c>
      <c r="K31" s="12">
        <f t="shared" ref="K31:M31" si="1">+K7+K9+K11+K13+K15+K17+K19+K21+K23+K25+K27+K29</f>
        <v>0</v>
      </c>
      <c r="L31" s="12">
        <f t="shared" si="1"/>
        <v>0</v>
      </c>
      <c r="M31" s="12">
        <f t="shared" si="1"/>
        <v>0</v>
      </c>
      <c r="N31" s="12">
        <f t="shared" si="0"/>
        <v>3</v>
      </c>
      <c r="O31" s="12">
        <f t="shared" si="0"/>
        <v>0</v>
      </c>
      <c r="P31" s="12">
        <f t="shared" si="0"/>
        <v>0</v>
      </c>
      <c r="Q31" s="12">
        <f t="shared" si="0"/>
        <v>3</v>
      </c>
      <c r="R31" s="12">
        <f t="shared" si="0"/>
        <v>24</v>
      </c>
      <c r="S31" s="12">
        <f t="shared" si="0"/>
        <v>3</v>
      </c>
      <c r="T31" s="12">
        <f t="shared" si="0"/>
        <v>2</v>
      </c>
      <c r="U31" s="13">
        <f t="shared" si="0"/>
        <v>16</v>
      </c>
      <c r="V31" s="39">
        <f>+江差町!V31+上ノ国町!V31+厚沢部町!V31+乙部町!V31+奥尻町!V31+今金町!V31+せたな町!V31</f>
        <v>188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51</v>
      </c>
      <c r="D32" s="15">
        <f t="shared" si="2"/>
        <v>14</v>
      </c>
      <c r="E32" s="15">
        <f t="shared" si="2"/>
        <v>52</v>
      </c>
      <c r="F32" s="15">
        <f t="shared" si="2"/>
        <v>6</v>
      </c>
      <c r="G32" s="15">
        <f t="shared" si="2"/>
        <v>10</v>
      </c>
      <c r="H32" s="15">
        <f t="shared" si="2"/>
        <v>5</v>
      </c>
      <c r="I32" s="15">
        <f t="shared" si="2"/>
        <v>4</v>
      </c>
      <c r="J32" s="15">
        <f t="shared" si="2"/>
        <v>11</v>
      </c>
      <c r="K32" s="15">
        <f t="shared" ref="K32:M32" si="3">+K8+K10+K12+K14+K16+K18+K20+K22+K24+K26+K28+K30</f>
        <v>0</v>
      </c>
      <c r="L32" s="15">
        <f t="shared" si="3"/>
        <v>0</v>
      </c>
      <c r="M32" s="15">
        <f t="shared" si="3"/>
        <v>0</v>
      </c>
      <c r="N32" s="15">
        <f t="shared" si="2"/>
        <v>3</v>
      </c>
      <c r="O32" s="15">
        <f t="shared" si="2"/>
        <v>0</v>
      </c>
      <c r="P32" s="15">
        <f t="shared" si="2"/>
        <v>0</v>
      </c>
      <c r="Q32" s="15">
        <f t="shared" si="2"/>
        <v>3</v>
      </c>
      <c r="R32" s="15">
        <f t="shared" si="2"/>
        <v>34</v>
      </c>
      <c r="S32" s="15">
        <f t="shared" si="2"/>
        <v>3</v>
      </c>
      <c r="T32" s="15">
        <f t="shared" si="2"/>
        <v>2</v>
      </c>
      <c r="U32" s="16">
        <f t="shared" si="2"/>
        <v>17</v>
      </c>
      <c r="V32" s="41">
        <f>+江差町!V32+上ノ国町!V32+厚沢部町!V32+乙部町!V32+奥尻町!V32+今金町!V32+せたな町!V32</f>
        <v>215</v>
      </c>
    </row>
    <row r="33" spans="1:22" ht="18" customHeight="1" x14ac:dyDescent="0.15">
      <c r="A33" s="177" t="s">
        <v>260</v>
      </c>
      <c r="B33" s="4" t="s">
        <v>13</v>
      </c>
      <c r="C33" s="11">
        <f>+江差町!C33+上ノ国町!C33+厚沢部町!C33+乙部町!C33+奥尻町!C33+今金町!C33+せたな町!C33</f>
        <v>50</v>
      </c>
      <c r="D33" s="12">
        <f>+江差町!D33+上ノ国町!D33+厚沢部町!D33+乙部町!D33+奥尻町!D33+今金町!D33+せたな町!D33</f>
        <v>3</v>
      </c>
      <c r="E33" s="12">
        <f>+江差町!E33+上ノ国町!E33+厚沢部町!E33+乙部町!E33+奥尻町!E33+今金町!E33+せたな町!E33</f>
        <v>33</v>
      </c>
      <c r="F33" s="12">
        <f>+江差町!F33+上ノ国町!F33+厚沢部町!F33+乙部町!F33+奥尻町!F33+今金町!F33+せたな町!F33</f>
        <v>2</v>
      </c>
      <c r="G33" s="12">
        <f>+江差町!G33+上ノ国町!G33+厚沢部町!G33+乙部町!G33+奥尻町!G33+今金町!G33+せたな町!G33</f>
        <v>13</v>
      </c>
      <c r="H33" s="12">
        <f>+江差町!H33+上ノ国町!H33+厚沢部町!H33+乙部町!H33+奥尻町!H33+今金町!H33+せたな町!H33</f>
        <v>1</v>
      </c>
      <c r="I33" s="12">
        <f>+江差町!I33+上ノ国町!I33+厚沢部町!I33+乙部町!I33+奥尻町!I33+今金町!I33+せたな町!I33</f>
        <v>1</v>
      </c>
      <c r="J33" s="12">
        <f>+江差町!J33+上ノ国町!J33+厚沢部町!J33+乙部町!J33+奥尻町!J33+今金町!J33+せたな町!J33</f>
        <v>0</v>
      </c>
      <c r="K33" s="128">
        <f>+江差町!K33+上ノ国町!K33+厚沢部町!K33+乙部町!K33+奥尻町!K33+今金町!K33+せたな町!K33</f>
        <v>0</v>
      </c>
      <c r="L33" s="128">
        <f>+江差町!L33+上ノ国町!L33+厚沢部町!L33+乙部町!L33+奥尻町!L33+今金町!L33+せたな町!L33</f>
        <v>0</v>
      </c>
      <c r="M33" s="128">
        <f>+江差町!M33+上ノ国町!M33+厚沢部町!M33+乙部町!M33+奥尻町!M33+今金町!M33+せたな町!M33</f>
        <v>0</v>
      </c>
      <c r="N33" s="12">
        <f>+江差町!N33+上ノ国町!N33+厚沢部町!N33+乙部町!N33+奥尻町!N33+今金町!N33+せたな町!N33</f>
        <v>4</v>
      </c>
      <c r="O33" s="12">
        <f>+江差町!O33+上ノ国町!O33+厚沢部町!O33+乙部町!O33+奥尻町!O33+今金町!O33+せたな町!O33</f>
        <v>2</v>
      </c>
      <c r="P33" s="12">
        <f>+江差町!P33+上ノ国町!P33+厚沢部町!P33+乙部町!P33+奥尻町!P33+今金町!P33+せたな町!P33</f>
        <v>2</v>
      </c>
      <c r="Q33" s="12">
        <f>+江差町!Q33+上ノ国町!Q33+厚沢部町!Q33+乙部町!Q33+奥尻町!Q33+今金町!Q33+せたな町!Q33</f>
        <v>0</v>
      </c>
      <c r="R33" s="12">
        <f>+江差町!R33+上ノ国町!R33+厚沢部町!R33+乙部町!R33+奥尻町!R33+今金町!R33+せたな町!R33</f>
        <v>7</v>
      </c>
      <c r="S33" s="12">
        <f>+江差町!S33+上ノ国町!S33+厚沢部町!S33+乙部町!S33+奥尻町!S33+今金町!S33+せたな町!S33</f>
        <v>0</v>
      </c>
      <c r="T33" s="12">
        <f>+江差町!T33+上ノ国町!T33+厚沢部町!T33+乙部町!T33+奥尻町!T33+今金町!T33+せたな町!T33</f>
        <v>1</v>
      </c>
      <c r="U33" s="13">
        <f>+江差町!U33+上ノ国町!U33+厚沢部町!U33+乙部町!U33+奥尻町!U33+今金町!U33+せたな町!U33</f>
        <v>5</v>
      </c>
      <c r="V33" s="39">
        <f>+江差町!V33+上ノ国町!V33+厚沢部町!V33+乙部町!V33+奥尻町!V33+今金町!V33+せたな町!V33</f>
        <v>124</v>
      </c>
    </row>
    <row r="34" spans="1:22" ht="18" customHeight="1" x14ac:dyDescent="0.15">
      <c r="A34" s="172"/>
      <c r="B34" s="5" t="s">
        <v>14</v>
      </c>
      <c r="C34" s="14">
        <f>+江差町!C34+上ノ国町!C34+厚沢部町!C34+乙部町!C34+奥尻町!C34+今金町!C34+せたな町!C34</f>
        <v>53</v>
      </c>
      <c r="D34" s="15">
        <f>+江差町!D34+上ノ国町!D34+厚沢部町!D34+乙部町!D34+奥尻町!D34+今金町!D34+せたな町!D34</f>
        <v>3</v>
      </c>
      <c r="E34" s="15">
        <f>+江差町!E34+上ノ国町!E34+厚沢部町!E34+乙部町!E34+奥尻町!E34+今金町!E34+せたな町!E34</f>
        <v>37</v>
      </c>
      <c r="F34" s="15">
        <f>+江差町!F34+上ノ国町!F34+厚沢部町!F34+乙部町!F34+奥尻町!F34+今金町!F34+せたな町!F34</f>
        <v>2</v>
      </c>
      <c r="G34" s="15">
        <f>+江差町!G34+上ノ国町!G34+厚沢部町!G34+乙部町!G34+奥尻町!G34+今金町!G34+せたな町!G34</f>
        <v>13</v>
      </c>
      <c r="H34" s="15">
        <f>+江差町!H34+上ノ国町!H34+厚沢部町!H34+乙部町!H34+奥尻町!H34+今金町!H34+せたな町!H34</f>
        <v>1</v>
      </c>
      <c r="I34" s="15">
        <f>+江差町!I34+上ノ国町!I34+厚沢部町!I34+乙部町!I34+奥尻町!I34+今金町!I34+せたな町!I34</f>
        <v>2</v>
      </c>
      <c r="J34" s="15">
        <f>+江差町!J34+上ノ国町!J34+厚沢部町!J34+乙部町!J34+奥尻町!J34+今金町!J34+せたな町!J34</f>
        <v>0</v>
      </c>
      <c r="K34" s="129">
        <f>+江差町!K34+上ノ国町!K34+厚沢部町!K34+乙部町!K34+奥尻町!K34+今金町!K34+せたな町!K34</f>
        <v>0</v>
      </c>
      <c r="L34" s="129">
        <f>+江差町!L34+上ノ国町!L34+厚沢部町!L34+乙部町!L34+奥尻町!L34+今金町!L34+せたな町!L34</f>
        <v>0</v>
      </c>
      <c r="M34" s="129">
        <f>+江差町!M34+上ノ国町!M34+厚沢部町!M34+乙部町!M34+奥尻町!M34+今金町!M34+せたな町!M34</f>
        <v>0</v>
      </c>
      <c r="N34" s="15">
        <f>+江差町!N34+上ノ国町!N34+厚沢部町!N34+乙部町!N34+奥尻町!N34+今金町!N34+せたな町!N34</f>
        <v>8</v>
      </c>
      <c r="O34" s="15">
        <f>+江差町!O34+上ノ国町!O34+厚沢部町!O34+乙部町!O34+奥尻町!O34+今金町!O34+せたな町!O34</f>
        <v>4</v>
      </c>
      <c r="P34" s="15">
        <f>+江差町!P34+上ノ国町!P34+厚沢部町!P34+乙部町!P34+奥尻町!P34+今金町!P34+せたな町!P34</f>
        <v>2</v>
      </c>
      <c r="Q34" s="15">
        <f>+江差町!Q34+上ノ国町!Q34+厚沢部町!Q34+乙部町!Q34+奥尻町!Q34+今金町!Q34+せたな町!Q34</f>
        <v>0</v>
      </c>
      <c r="R34" s="15">
        <f>+江差町!R34+上ノ国町!R34+厚沢部町!R34+乙部町!R34+奥尻町!R34+今金町!R34+せたな町!R34</f>
        <v>8</v>
      </c>
      <c r="S34" s="15">
        <f>+江差町!S34+上ノ国町!S34+厚沢部町!S34+乙部町!S34+奥尻町!S34+今金町!S34+せたな町!S34</f>
        <v>0</v>
      </c>
      <c r="T34" s="15">
        <f>+江差町!T34+上ノ国町!T34+厚沢部町!T34+乙部町!T34+奥尻町!T34+今金町!T34+せたな町!T34</f>
        <v>1</v>
      </c>
      <c r="U34" s="16">
        <f>+江差町!U34+上ノ国町!U34+厚沢部町!U34+乙部町!U34+奥尻町!U34+今金町!U34+せたな町!U34</f>
        <v>5</v>
      </c>
      <c r="V34" s="41">
        <f>+江差町!V34+上ノ国町!V34+厚沢部町!V34+乙部町!V34+奥尻町!V34+今金町!V34+せたな町!V34</f>
        <v>139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1.02</v>
      </c>
      <c r="D35" s="44">
        <f t="shared" ref="D35:V35" si="4">IF(D33=0,"- ",+D31/D33)</f>
        <v>4</v>
      </c>
      <c r="E35" s="44">
        <f t="shared" si="4"/>
        <v>1.393939393939394</v>
      </c>
      <c r="F35" s="44">
        <f t="shared" si="4"/>
        <v>3</v>
      </c>
      <c r="G35" s="44">
        <f t="shared" si="4"/>
        <v>0.76923076923076927</v>
      </c>
      <c r="H35" s="44">
        <f t="shared" si="4"/>
        <v>3</v>
      </c>
      <c r="I35" s="44">
        <f t="shared" si="4"/>
        <v>4</v>
      </c>
      <c r="J35" s="44" t="str">
        <f t="shared" si="4"/>
        <v xml:space="preserve">- 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0.75</v>
      </c>
      <c r="O35" s="44">
        <f t="shared" si="4"/>
        <v>0</v>
      </c>
      <c r="P35" s="44">
        <f t="shared" si="4"/>
        <v>0</v>
      </c>
      <c r="Q35" s="44" t="str">
        <f t="shared" si="4"/>
        <v xml:space="preserve">- </v>
      </c>
      <c r="R35" s="44">
        <f t="shared" si="4"/>
        <v>3.4285714285714284</v>
      </c>
      <c r="S35" s="44" t="str">
        <f t="shared" si="4"/>
        <v xml:space="preserve">- </v>
      </c>
      <c r="T35" s="44">
        <f t="shared" si="4"/>
        <v>2</v>
      </c>
      <c r="U35" s="45">
        <f t="shared" si="4"/>
        <v>3.2</v>
      </c>
      <c r="V35" s="46">
        <f t="shared" si="4"/>
        <v>1.5161290322580645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0.96226415094339623</v>
      </c>
      <c r="D36" s="48">
        <f t="shared" si="6"/>
        <v>4.666666666666667</v>
      </c>
      <c r="E36" s="48">
        <f t="shared" si="6"/>
        <v>1.4054054054054055</v>
      </c>
      <c r="F36" s="48">
        <f t="shared" si="6"/>
        <v>3</v>
      </c>
      <c r="G36" s="48">
        <f t="shared" si="6"/>
        <v>0.76923076923076927</v>
      </c>
      <c r="H36" s="48">
        <f t="shared" si="6"/>
        <v>5</v>
      </c>
      <c r="I36" s="48">
        <f t="shared" si="6"/>
        <v>2</v>
      </c>
      <c r="J36" s="48" t="str">
        <f t="shared" si="6"/>
        <v xml:space="preserve">- 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0.375</v>
      </c>
      <c r="O36" s="48">
        <f t="shared" si="6"/>
        <v>0</v>
      </c>
      <c r="P36" s="48">
        <f t="shared" si="6"/>
        <v>0</v>
      </c>
      <c r="Q36" s="48" t="str">
        <f t="shared" si="6"/>
        <v xml:space="preserve">- </v>
      </c>
      <c r="R36" s="48">
        <f t="shared" si="6"/>
        <v>4.25</v>
      </c>
      <c r="S36" s="48" t="str">
        <f t="shared" si="6"/>
        <v xml:space="preserve">- </v>
      </c>
      <c r="T36" s="48">
        <f t="shared" si="6"/>
        <v>2</v>
      </c>
      <c r="U36" s="49">
        <f t="shared" si="6"/>
        <v>3.4</v>
      </c>
      <c r="V36" s="50">
        <f t="shared" si="6"/>
        <v>1.5467625899280575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131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>
        <v>15</v>
      </c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2</v>
      </c>
      <c r="S7" s="12"/>
      <c r="T7" s="12"/>
      <c r="U7" s="13"/>
      <c r="V7" s="39">
        <f>SUM(C7:U7)</f>
        <v>17</v>
      </c>
    </row>
    <row r="8" spans="1:22" ht="18" customHeight="1" x14ac:dyDescent="0.15">
      <c r="A8" s="176"/>
      <c r="B8" s="6" t="s">
        <v>14</v>
      </c>
      <c r="C8" s="14"/>
      <c r="D8" s="18"/>
      <c r="E8" s="18">
        <v>15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2</v>
      </c>
      <c r="S8" s="18"/>
      <c r="T8" s="18"/>
      <c r="U8" s="19"/>
      <c r="V8" s="40">
        <f t="shared" ref="V8:V30" si="0">SUM(C8:U8)</f>
        <v>17</v>
      </c>
    </row>
    <row r="9" spans="1:22" ht="18" customHeight="1" x14ac:dyDescent="0.15">
      <c r="A9" s="173" t="s">
        <v>2</v>
      </c>
      <c r="B9" s="4" t="s">
        <v>13</v>
      </c>
      <c r="C9" s="11">
        <v>2</v>
      </c>
      <c r="D9" s="12">
        <v>4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>
        <v>2</v>
      </c>
      <c r="V9" s="39">
        <f t="shared" si="0"/>
        <v>10</v>
      </c>
    </row>
    <row r="10" spans="1:22" ht="18" customHeight="1" x14ac:dyDescent="0.15">
      <c r="A10" s="172"/>
      <c r="B10" s="5" t="s">
        <v>14</v>
      </c>
      <c r="C10" s="14">
        <v>2</v>
      </c>
      <c r="D10" s="15">
        <v>4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>
        <v>2</v>
      </c>
      <c r="V10" s="41">
        <f t="shared" si="0"/>
        <v>10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3</v>
      </c>
      <c r="F11" s="21"/>
      <c r="G11" s="21">
        <v>1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4</v>
      </c>
    </row>
    <row r="12" spans="1:22" ht="18" customHeight="1" x14ac:dyDescent="0.15">
      <c r="A12" s="176"/>
      <c r="B12" s="6" t="s">
        <v>14</v>
      </c>
      <c r="C12" s="17"/>
      <c r="D12" s="18"/>
      <c r="E12" s="18">
        <v>3</v>
      </c>
      <c r="F12" s="18"/>
      <c r="G12" s="18">
        <v>1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4</v>
      </c>
      <c r="E13" s="12"/>
      <c r="F13" s="12"/>
      <c r="G13" s="12"/>
      <c r="H13" s="12"/>
      <c r="I13" s="12">
        <v>4</v>
      </c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/>
      <c r="T13" s="12"/>
      <c r="U13" s="13"/>
      <c r="V13" s="39">
        <f t="shared" si="0"/>
        <v>12</v>
      </c>
    </row>
    <row r="14" spans="1:22" ht="18" customHeight="1" x14ac:dyDescent="0.15">
      <c r="A14" s="172"/>
      <c r="B14" s="5" t="s">
        <v>14</v>
      </c>
      <c r="C14" s="14"/>
      <c r="D14" s="15">
        <v>4</v>
      </c>
      <c r="E14" s="15"/>
      <c r="F14" s="15"/>
      <c r="G14" s="15"/>
      <c r="H14" s="15"/>
      <c r="I14" s="15">
        <v>4</v>
      </c>
      <c r="J14" s="15"/>
      <c r="K14" s="15"/>
      <c r="L14" s="15"/>
      <c r="M14" s="15"/>
      <c r="N14" s="15"/>
      <c r="O14" s="15"/>
      <c r="P14" s="15"/>
      <c r="Q14" s="15"/>
      <c r="R14" s="15">
        <v>4</v>
      </c>
      <c r="S14" s="15"/>
      <c r="T14" s="15"/>
      <c r="U14" s="16"/>
      <c r="V14" s="41">
        <f t="shared" si="0"/>
        <v>12</v>
      </c>
    </row>
    <row r="15" spans="1:22" ht="18" customHeight="1" x14ac:dyDescent="0.15">
      <c r="A15" s="175" t="s">
        <v>5</v>
      </c>
      <c r="B15" s="7" t="s">
        <v>13</v>
      </c>
      <c r="C15" s="20">
        <v>2</v>
      </c>
      <c r="D15" s="21"/>
      <c r="E15" s="21">
        <v>6</v>
      </c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>
        <v>2</v>
      </c>
      <c r="R15" s="21"/>
      <c r="S15" s="21">
        <v>2</v>
      </c>
      <c r="T15" s="21"/>
      <c r="U15" s="22">
        <v>4</v>
      </c>
      <c r="V15" s="42">
        <f t="shared" si="0"/>
        <v>20</v>
      </c>
    </row>
    <row r="16" spans="1:22" ht="18" customHeight="1" x14ac:dyDescent="0.15">
      <c r="A16" s="176"/>
      <c r="B16" s="6" t="s">
        <v>14</v>
      </c>
      <c r="C16" s="17">
        <v>2</v>
      </c>
      <c r="D16" s="18"/>
      <c r="E16" s="18">
        <v>6</v>
      </c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>
        <v>2</v>
      </c>
      <c r="R16" s="18"/>
      <c r="S16" s="18">
        <v>2</v>
      </c>
      <c r="T16" s="18"/>
      <c r="U16" s="19">
        <v>4</v>
      </c>
      <c r="V16" s="40">
        <f t="shared" si="0"/>
        <v>20</v>
      </c>
    </row>
    <row r="17" spans="1:22" ht="18" customHeight="1" x14ac:dyDescent="0.15">
      <c r="A17" s="173" t="s">
        <v>6</v>
      </c>
      <c r="B17" s="4" t="s">
        <v>13</v>
      </c>
      <c r="C17" s="11">
        <v>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>
        <v>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2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7"/>
      <c r="D20" s="18"/>
      <c r="E20" s="18">
        <v>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>
        <v>2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>
        <v>2</v>
      </c>
      <c r="S21" s="12"/>
      <c r="T21" s="12"/>
      <c r="U21" s="13"/>
      <c r="V21" s="39">
        <f t="shared" si="0"/>
        <v>4</v>
      </c>
    </row>
    <row r="22" spans="1:22" ht="18" customHeight="1" x14ac:dyDescent="0.15">
      <c r="A22" s="172"/>
      <c r="B22" s="5" t="s">
        <v>14</v>
      </c>
      <c r="C22" s="14">
        <v>2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>
        <v>2</v>
      </c>
      <c r="S22" s="15"/>
      <c r="T22" s="15"/>
      <c r="U22" s="16"/>
      <c r="V22" s="41">
        <f t="shared" si="0"/>
        <v>4</v>
      </c>
    </row>
    <row r="23" spans="1:22" ht="18" customHeight="1" x14ac:dyDescent="0.15">
      <c r="A23" s="175" t="s">
        <v>9</v>
      </c>
      <c r="B23" s="7" t="s">
        <v>13</v>
      </c>
      <c r="C23" s="20">
        <v>3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17">
        <v>3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>
        <v>2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5</v>
      </c>
      <c r="S29" s="12"/>
      <c r="T29" s="12"/>
      <c r="U29" s="13"/>
      <c r="V29" s="39">
        <f t="shared" si="0"/>
        <v>5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15</v>
      </c>
      <c r="S30" s="15"/>
      <c r="T30" s="15"/>
      <c r="U30" s="16"/>
      <c r="V30" s="41">
        <f t="shared" si="0"/>
        <v>15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11</v>
      </c>
      <c r="D31" s="12">
        <f t="shared" ref="D31:V31" si="1">+D7+D9+D11+D13+D15+D17+D19+D21+D23+D25+D27+D29</f>
        <v>8</v>
      </c>
      <c r="E31" s="12">
        <f t="shared" si="1"/>
        <v>26</v>
      </c>
      <c r="F31" s="12">
        <f t="shared" si="1"/>
        <v>6</v>
      </c>
      <c r="G31" s="12">
        <f t="shared" si="1"/>
        <v>1</v>
      </c>
      <c r="H31" s="12">
        <f t="shared" si="1"/>
        <v>0</v>
      </c>
      <c r="I31" s="12">
        <f t="shared" si="1"/>
        <v>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2</v>
      </c>
      <c r="R31" s="12">
        <f t="shared" si="1"/>
        <v>15</v>
      </c>
      <c r="S31" s="12">
        <f t="shared" si="1"/>
        <v>2</v>
      </c>
      <c r="T31" s="12">
        <f t="shared" si="1"/>
        <v>0</v>
      </c>
      <c r="U31" s="13">
        <f t="shared" si="1"/>
        <v>6</v>
      </c>
      <c r="V31" s="39">
        <f t="shared" si="1"/>
        <v>81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11</v>
      </c>
      <c r="D32" s="15">
        <f t="shared" si="3"/>
        <v>8</v>
      </c>
      <c r="E32" s="15">
        <f t="shared" si="3"/>
        <v>26</v>
      </c>
      <c r="F32" s="15">
        <f t="shared" si="3"/>
        <v>6</v>
      </c>
      <c r="G32" s="15">
        <f t="shared" si="3"/>
        <v>1</v>
      </c>
      <c r="H32" s="15">
        <f t="shared" si="3"/>
        <v>0</v>
      </c>
      <c r="I32" s="15">
        <f t="shared" si="3"/>
        <v>4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2</v>
      </c>
      <c r="R32" s="15">
        <f t="shared" si="3"/>
        <v>25</v>
      </c>
      <c r="S32" s="15">
        <f t="shared" si="3"/>
        <v>2</v>
      </c>
      <c r="T32" s="15">
        <f t="shared" si="3"/>
        <v>0</v>
      </c>
      <c r="U32" s="16">
        <f t="shared" si="3"/>
        <v>6</v>
      </c>
      <c r="V32" s="41">
        <f t="shared" si="3"/>
        <v>91</v>
      </c>
    </row>
    <row r="33" spans="1:22" ht="18" customHeight="1" x14ac:dyDescent="0.15">
      <c r="A33" s="177" t="s">
        <v>260</v>
      </c>
      <c r="B33" s="4" t="s">
        <v>13</v>
      </c>
      <c r="C33" s="11">
        <v>8</v>
      </c>
      <c r="D33" s="12">
        <v>1</v>
      </c>
      <c r="E33" s="12">
        <v>4</v>
      </c>
      <c r="F33" s="12">
        <v>0</v>
      </c>
      <c r="G33" s="12">
        <v>2</v>
      </c>
      <c r="H33" s="12">
        <v>1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2</v>
      </c>
      <c r="P33" s="12">
        <v>0</v>
      </c>
      <c r="Q33" s="12">
        <v>0</v>
      </c>
      <c r="R33" s="12">
        <v>1</v>
      </c>
      <c r="S33" s="12">
        <v>0</v>
      </c>
      <c r="T33" s="12">
        <v>1</v>
      </c>
      <c r="U33" s="13">
        <v>5</v>
      </c>
      <c r="V33" s="39">
        <f>SUM(C33:U33)</f>
        <v>25</v>
      </c>
    </row>
    <row r="34" spans="1:22" ht="18" customHeight="1" x14ac:dyDescent="0.15">
      <c r="A34" s="172"/>
      <c r="B34" s="5" t="s">
        <v>14</v>
      </c>
      <c r="C34" s="14">
        <v>8</v>
      </c>
      <c r="D34" s="15">
        <v>1</v>
      </c>
      <c r="E34" s="15">
        <v>6</v>
      </c>
      <c r="F34" s="15">
        <v>0</v>
      </c>
      <c r="G34" s="15">
        <v>2</v>
      </c>
      <c r="H34" s="15">
        <v>1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4</v>
      </c>
      <c r="P34" s="15">
        <v>0</v>
      </c>
      <c r="Q34" s="15">
        <v>0</v>
      </c>
      <c r="R34" s="15">
        <v>1</v>
      </c>
      <c r="S34" s="15">
        <v>0</v>
      </c>
      <c r="T34" s="15">
        <v>1</v>
      </c>
      <c r="U34" s="16">
        <v>5</v>
      </c>
      <c r="V34" s="41">
        <f>SUM(C34:U34)</f>
        <v>29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1.375</v>
      </c>
      <c r="D35" s="44">
        <f t="shared" ref="D35:V35" si="5">IF(D33=0,"- ",+D31/D33)</f>
        <v>8</v>
      </c>
      <c r="E35" s="44">
        <f t="shared" si="5"/>
        <v>6.5</v>
      </c>
      <c r="F35" s="44" t="str">
        <f t="shared" si="5"/>
        <v xml:space="preserve">- </v>
      </c>
      <c r="G35" s="44">
        <f t="shared" si="5"/>
        <v>0.5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15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1.2</v>
      </c>
      <c r="V35" s="46">
        <f t="shared" si="5"/>
        <v>3.24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1.375</v>
      </c>
      <c r="D36" s="48">
        <f t="shared" si="7"/>
        <v>8</v>
      </c>
      <c r="E36" s="48">
        <f t="shared" si="7"/>
        <v>4.333333333333333</v>
      </c>
      <c r="F36" s="48" t="str">
        <f t="shared" si="7"/>
        <v xml:space="preserve">- </v>
      </c>
      <c r="G36" s="48">
        <f t="shared" si="7"/>
        <v>0.5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25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1.2</v>
      </c>
      <c r="V36" s="50">
        <f t="shared" si="7"/>
        <v>3.1379310344827585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132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1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72"/>
      <c r="B14" s="5" t="s">
        <v>14</v>
      </c>
      <c r="C14" s="14"/>
      <c r="D14" s="15"/>
      <c r="E14" s="15">
        <v>1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2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2</v>
      </c>
      <c r="Q33" s="12">
        <v>0</v>
      </c>
      <c r="R33" s="12">
        <v>3</v>
      </c>
      <c r="S33" s="12">
        <v>0</v>
      </c>
      <c r="T33" s="12">
        <v>0</v>
      </c>
      <c r="U33" s="13">
        <v>0</v>
      </c>
      <c r="V33" s="39">
        <f>SUM(C33:U33)</f>
        <v>11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2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2</v>
      </c>
      <c r="Q34" s="15">
        <v>0</v>
      </c>
      <c r="R34" s="15">
        <v>3</v>
      </c>
      <c r="S34" s="15">
        <v>0</v>
      </c>
      <c r="T34" s="15">
        <v>0</v>
      </c>
      <c r="U34" s="16">
        <v>0</v>
      </c>
      <c r="V34" s="41">
        <f>SUM(C34:U34)</f>
        <v>11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0.5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9.0909090909090912E-2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0.5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9.0909090909090912E-2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133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134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>
        <v>1</v>
      </c>
      <c r="E7" s="12"/>
      <c r="F7" s="12"/>
      <c r="G7" s="12"/>
      <c r="H7" s="12"/>
      <c r="I7" s="12"/>
      <c r="J7" s="12"/>
      <c r="K7" s="12"/>
      <c r="L7" s="12"/>
      <c r="M7" s="12"/>
      <c r="N7" s="12">
        <v>1</v>
      </c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>
        <v>1</v>
      </c>
      <c r="E8" s="18"/>
      <c r="F8" s="18"/>
      <c r="G8" s="18"/>
      <c r="H8" s="18"/>
      <c r="I8" s="18"/>
      <c r="J8" s="18"/>
      <c r="K8" s="18"/>
      <c r="L8" s="18"/>
      <c r="M8" s="18"/>
      <c r="N8" s="18">
        <v>1</v>
      </c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1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/>
      <c r="U12" s="19"/>
      <c r="V12" s="40">
        <f t="shared" si="0"/>
        <v>1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1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1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>
        <v>7</v>
      </c>
      <c r="V17" s="39">
        <f t="shared" si="0"/>
        <v>9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>
        <v>8</v>
      </c>
      <c r="V18" s="41">
        <f t="shared" si="0"/>
        <v>10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>
        <v>9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9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>
        <v>9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9</v>
      </c>
    </row>
    <row r="21" spans="1:22" ht="18" customHeight="1" x14ac:dyDescent="0.15">
      <c r="A21" s="173" t="s">
        <v>8</v>
      </c>
      <c r="B21" s="4" t="s">
        <v>13</v>
      </c>
      <c r="C21" s="11"/>
      <c r="D21" s="12">
        <v>1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/>
      <c r="D22" s="15">
        <v>1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>
        <v>2</v>
      </c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>
        <v>2</v>
      </c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2</v>
      </c>
      <c r="E31" s="12">
        <f t="shared" si="1"/>
        <v>0</v>
      </c>
      <c r="F31" s="12">
        <f t="shared" si="1"/>
        <v>0</v>
      </c>
      <c r="G31" s="12">
        <f t="shared" si="1"/>
        <v>9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3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8</v>
      </c>
      <c r="V31" s="39">
        <f t="shared" si="1"/>
        <v>25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2</v>
      </c>
      <c r="E32" s="15">
        <f t="shared" si="3"/>
        <v>0</v>
      </c>
      <c r="F32" s="15">
        <f t="shared" si="3"/>
        <v>0</v>
      </c>
      <c r="G32" s="15">
        <f t="shared" si="3"/>
        <v>9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3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9</v>
      </c>
      <c r="V32" s="41">
        <f t="shared" si="3"/>
        <v>26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25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135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1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76"/>
      <c r="B12" s="6" t="s">
        <v>14</v>
      </c>
      <c r="C12" s="17">
        <v>1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2</v>
      </c>
      <c r="E13" s="12">
        <v>3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5</v>
      </c>
    </row>
    <row r="14" spans="1:22" ht="18" customHeight="1" x14ac:dyDescent="0.15">
      <c r="A14" s="172"/>
      <c r="B14" s="5" t="s">
        <v>14</v>
      </c>
      <c r="C14" s="14"/>
      <c r="D14" s="15">
        <v>4</v>
      </c>
      <c r="E14" s="15">
        <v>3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7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5</v>
      </c>
    </row>
    <row r="16" spans="1:22" ht="18" customHeight="1" x14ac:dyDescent="0.15">
      <c r="A16" s="176"/>
      <c r="B16" s="6" t="s">
        <v>14</v>
      </c>
      <c r="C16" s="17"/>
      <c r="D16" s="18"/>
      <c r="E16" s="18">
        <v>5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6</v>
      </c>
      <c r="F19" s="21"/>
      <c r="G19" s="21"/>
      <c r="H19" s="21">
        <v>1</v>
      </c>
      <c r="I19" s="21"/>
      <c r="J19" s="21">
        <v>2</v>
      </c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9</v>
      </c>
    </row>
    <row r="20" spans="1:22" ht="18" customHeight="1" x14ac:dyDescent="0.15">
      <c r="A20" s="176"/>
      <c r="B20" s="6" t="s">
        <v>14</v>
      </c>
      <c r="C20" s="17"/>
      <c r="D20" s="18"/>
      <c r="E20" s="18">
        <v>7</v>
      </c>
      <c r="F20" s="18"/>
      <c r="G20" s="18"/>
      <c r="H20" s="18">
        <v>2</v>
      </c>
      <c r="I20" s="18"/>
      <c r="J20" s="18">
        <v>4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13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>
        <v>1</v>
      </c>
      <c r="F21" s="12"/>
      <c r="G21" s="12"/>
      <c r="H21" s="12">
        <v>1</v>
      </c>
      <c r="I21" s="12"/>
      <c r="J21" s="12">
        <v>2</v>
      </c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4</v>
      </c>
    </row>
    <row r="22" spans="1:22" ht="18" customHeight="1" x14ac:dyDescent="0.15">
      <c r="A22" s="172"/>
      <c r="B22" s="5" t="s">
        <v>14</v>
      </c>
      <c r="C22" s="14"/>
      <c r="D22" s="15"/>
      <c r="E22" s="15">
        <v>2</v>
      </c>
      <c r="F22" s="15"/>
      <c r="G22" s="15"/>
      <c r="H22" s="15">
        <v>2</v>
      </c>
      <c r="I22" s="15"/>
      <c r="J22" s="15">
        <v>4</v>
      </c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8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2</v>
      </c>
      <c r="E31" s="12">
        <f t="shared" si="1"/>
        <v>15</v>
      </c>
      <c r="F31" s="12">
        <f t="shared" si="1"/>
        <v>0</v>
      </c>
      <c r="G31" s="12">
        <f t="shared" si="1"/>
        <v>0</v>
      </c>
      <c r="H31" s="12">
        <f t="shared" si="1"/>
        <v>2</v>
      </c>
      <c r="I31" s="12">
        <f t="shared" si="1"/>
        <v>0</v>
      </c>
      <c r="J31" s="12">
        <f t="shared" si="1"/>
        <v>4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</v>
      </c>
      <c r="D32" s="15">
        <f t="shared" si="3"/>
        <v>4</v>
      </c>
      <c r="E32" s="15">
        <f t="shared" si="3"/>
        <v>17</v>
      </c>
      <c r="F32" s="15">
        <f t="shared" si="3"/>
        <v>0</v>
      </c>
      <c r="G32" s="15">
        <f t="shared" si="3"/>
        <v>0</v>
      </c>
      <c r="H32" s="15">
        <f t="shared" si="3"/>
        <v>4</v>
      </c>
      <c r="I32" s="15">
        <f t="shared" si="3"/>
        <v>0</v>
      </c>
      <c r="J32" s="15">
        <f t="shared" si="3"/>
        <v>8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34</v>
      </c>
    </row>
    <row r="33" spans="1:22" ht="18" customHeight="1" x14ac:dyDescent="0.15">
      <c r="A33" s="177" t="s">
        <v>260</v>
      </c>
      <c r="B33" s="4" t="s">
        <v>13</v>
      </c>
      <c r="C33" s="11">
        <v>3</v>
      </c>
      <c r="D33" s="12">
        <v>0</v>
      </c>
      <c r="E33" s="12">
        <v>15</v>
      </c>
      <c r="F33" s="12">
        <v>2</v>
      </c>
      <c r="G33" s="12">
        <v>11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31</v>
      </c>
    </row>
    <row r="34" spans="1:22" ht="18" customHeight="1" x14ac:dyDescent="0.15">
      <c r="A34" s="172"/>
      <c r="B34" s="5" t="s">
        <v>14</v>
      </c>
      <c r="C34" s="14">
        <v>3</v>
      </c>
      <c r="D34" s="15">
        <v>0</v>
      </c>
      <c r="E34" s="15">
        <v>15</v>
      </c>
      <c r="F34" s="15">
        <v>2</v>
      </c>
      <c r="G34" s="15">
        <v>11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31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0.33333333333333331</v>
      </c>
      <c r="D35" s="44" t="str">
        <f t="shared" ref="D35:V35" si="5">IF(D33=0,"- ",+D31/D33)</f>
        <v xml:space="preserve">- </v>
      </c>
      <c r="E35" s="44">
        <f t="shared" si="5"/>
        <v>1</v>
      </c>
      <c r="F35" s="44">
        <f t="shared" si="5"/>
        <v>0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0.77419354838709675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0.33333333333333331</v>
      </c>
      <c r="D36" s="48" t="str">
        <f t="shared" si="7"/>
        <v xml:space="preserve">- </v>
      </c>
      <c r="E36" s="48">
        <f t="shared" si="7"/>
        <v>1.1333333333333333</v>
      </c>
      <c r="F36" s="48">
        <f t="shared" si="7"/>
        <v>0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1.096774193548387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4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4</v>
      </c>
    </row>
    <row r="12" spans="1:22" ht="18" customHeight="1" x14ac:dyDescent="0.15">
      <c r="A12" s="176"/>
      <c r="B12" s="6" t="s">
        <v>14</v>
      </c>
      <c r="C12" s="17"/>
      <c r="D12" s="18"/>
      <c r="E12" s="18">
        <v>8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8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8</v>
      </c>
    </row>
    <row r="33" spans="1:22" ht="18" customHeight="1" x14ac:dyDescent="0.15">
      <c r="A33" s="177" t="s">
        <v>260</v>
      </c>
      <c r="B33" s="4" t="s">
        <v>13</v>
      </c>
      <c r="C33" s="11">
        <v>3</v>
      </c>
      <c r="D33" s="12">
        <v>0</v>
      </c>
      <c r="E33" s="12">
        <v>12</v>
      </c>
      <c r="F33" s="12">
        <v>0</v>
      </c>
      <c r="G33" s="12">
        <v>0</v>
      </c>
      <c r="H33" s="12">
        <v>0</v>
      </c>
      <c r="I33" s="12">
        <v>1</v>
      </c>
      <c r="J33" s="12">
        <v>0</v>
      </c>
      <c r="K33" s="128">
        <v>0</v>
      </c>
      <c r="L33" s="128">
        <v>0</v>
      </c>
      <c r="M33" s="128">
        <v>0</v>
      </c>
      <c r="N33" s="12">
        <v>4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20</v>
      </c>
    </row>
    <row r="34" spans="1:22" ht="18" customHeight="1" x14ac:dyDescent="0.15">
      <c r="A34" s="172"/>
      <c r="B34" s="5" t="s">
        <v>14</v>
      </c>
      <c r="C34" s="14">
        <v>6</v>
      </c>
      <c r="D34" s="15">
        <v>0</v>
      </c>
      <c r="E34" s="15">
        <v>14</v>
      </c>
      <c r="F34" s="15">
        <v>0</v>
      </c>
      <c r="G34" s="15">
        <v>0</v>
      </c>
      <c r="H34" s="15">
        <v>0</v>
      </c>
      <c r="I34" s="15">
        <v>2</v>
      </c>
      <c r="J34" s="15">
        <v>0</v>
      </c>
      <c r="K34" s="129">
        <v>0</v>
      </c>
      <c r="L34" s="129">
        <v>0</v>
      </c>
      <c r="M34" s="129">
        <v>0</v>
      </c>
      <c r="N34" s="15">
        <v>8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>
        <f t="shared" si="5"/>
        <v>0.33333333333333331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>
        <f t="shared" si="7"/>
        <v>0.5714285714285714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0.26666666666666666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>
        <v>1</v>
      </c>
      <c r="R9" s="12"/>
      <c r="S9" s="12"/>
      <c r="T9" s="12"/>
      <c r="U9" s="13">
        <v>2</v>
      </c>
      <c r="V9" s="39">
        <f t="shared" si="0"/>
        <v>3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>
        <v>1</v>
      </c>
      <c r="R10" s="15"/>
      <c r="S10" s="15"/>
      <c r="T10" s="15"/>
      <c r="U10" s="16">
        <v>2</v>
      </c>
      <c r="V10" s="41">
        <f t="shared" si="0"/>
        <v>3</v>
      </c>
    </row>
    <row r="11" spans="1:22" ht="18" customHeight="1" x14ac:dyDescent="0.15">
      <c r="A11" s="175" t="s">
        <v>3</v>
      </c>
      <c r="B11" s="7" t="s">
        <v>13</v>
      </c>
      <c r="C11" s="20">
        <v>1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3</v>
      </c>
    </row>
    <row r="12" spans="1:22" ht="18" customHeight="1" x14ac:dyDescent="0.15">
      <c r="A12" s="176"/>
      <c r="B12" s="6" t="s">
        <v>14</v>
      </c>
      <c r="C12" s="17">
        <v>1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3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/>
      <c r="U13" s="13"/>
      <c r="V13" s="39">
        <f t="shared" si="0"/>
        <v>8</v>
      </c>
    </row>
    <row r="14" spans="1:22" ht="18" customHeight="1" x14ac:dyDescent="0.15">
      <c r="A14" s="172"/>
      <c r="B14" s="5" t="s">
        <v>14</v>
      </c>
      <c r="C14" s="14">
        <v>6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/>
      <c r="U14" s="16"/>
      <c r="V14" s="41">
        <f t="shared" si="0"/>
        <v>8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5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1</v>
      </c>
      <c r="T17" s="12">
        <v>1</v>
      </c>
      <c r="U17" s="13"/>
      <c r="V17" s="39">
        <f t="shared" si="0"/>
        <v>7</v>
      </c>
    </row>
    <row r="18" spans="1:22" ht="18" customHeight="1" x14ac:dyDescent="0.15">
      <c r="A18" s="172"/>
      <c r="B18" s="5" t="s">
        <v>14</v>
      </c>
      <c r="C18" s="14">
        <v>5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>
        <v>1</v>
      </c>
      <c r="T18" s="15">
        <v>1</v>
      </c>
      <c r="U18" s="16"/>
      <c r="V18" s="41">
        <f t="shared" si="0"/>
        <v>7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13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13</v>
      </c>
    </row>
    <row r="22" spans="1:22" ht="18" customHeight="1" x14ac:dyDescent="0.15">
      <c r="A22" s="172"/>
      <c r="B22" s="5" t="s">
        <v>14</v>
      </c>
      <c r="C22" s="14">
        <v>13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13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>
        <v>1</v>
      </c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>
        <v>3</v>
      </c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</v>
      </c>
    </row>
    <row r="25" spans="1:22" ht="18" customHeight="1" x14ac:dyDescent="0.15">
      <c r="A25" s="173" t="s">
        <v>10</v>
      </c>
      <c r="B25" s="4" t="s">
        <v>13</v>
      </c>
      <c r="C25" s="11">
        <v>4</v>
      </c>
      <c r="D25" s="12"/>
      <c r="E25" s="12"/>
      <c r="F25" s="12"/>
      <c r="G25" s="12"/>
      <c r="H25" s="12">
        <v>1</v>
      </c>
      <c r="I25" s="12"/>
      <c r="J25" s="12"/>
      <c r="K25" s="12"/>
      <c r="L25" s="12"/>
      <c r="M25" s="12"/>
      <c r="N25" s="12"/>
      <c r="O25" s="12"/>
      <c r="P25" s="12"/>
      <c r="Q25" s="12"/>
      <c r="R25" s="12">
        <v>2</v>
      </c>
      <c r="S25" s="12"/>
      <c r="T25" s="12">
        <v>1</v>
      </c>
      <c r="U25" s="13"/>
      <c r="V25" s="39">
        <f t="shared" si="0"/>
        <v>8</v>
      </c>
    </row>
    <row r="26" spans="1:22" ht="18" customHeight="1" x14ac:dyDescent="0.15">
      <c r="A26" s="172"/>
      <c r="B26" s="5" t="s">
        <v>14</v>
      </c>
      <c r="C26" s="14">
        <v>4</v>
      </c>
      <c r="D26" s="15"/>
      <c r="E26" s="15"/>
      <c r="F26" s="15"/>
      <c r="G26" s="15"/>
      <c r="H26" s="15">
        <v>1</v>
      </c>
      <c r="I26" s="15"/>
      <c r="J26" s="15"/>
      <c r="K26" s="15"/>
      <c r="L26" s="15"/>
      <c r="M26" s="15"/>
      <c r="N26" s="15"/>
      <c r="O26" s="15"/>
      <c r="P26" s="15"/>
      <c r="Q26" s="15"/>
      <c r="R26" s="15">
        <v>2</v>
      </c>
      <c r="S26" s="15"/>
      <c r="T26" s="15">
        <v>1</v>
      </c>
      <c r="U26" s="16"/>
      <c r="V26" s="41">
        <f t="shared" si="0"/>
        <v>8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10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10</v>
      </c>
    </row>
    <row r="30" spans="1:22" ht="18" customHeight="1" x14ac:dyDescent="0.15">
      <c r="A30" s="172"/>
      <c r="B30" s="5" t="s">
        <v>14</v>
      </c>
      <c r="C30" s="14">
        <v>10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39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1</v>
      </c>
      <c r="I31" s="12">
        <f t="shared" si="1"/>
        <v>0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1</v>
      </c>
      <c r="R31" s="12">
        <f t="shared" si="1"/>
        <v>6</v>
      </c>
      <c r="S31" s="12">
        <f t="shared" si="1"/>
        <v>1</v>
      </c>
      <c r="T31" s="12">
        <f t="shared" si="1"/>
        <v>2</v>
      </c>
      <c r="U31" s="13">
        <f t="shared" si="1"/>
        <v>2</v>
      </c>
      <c r="V31" s="39">
        <f t="shared" si="1"/>
        <v>53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39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1</v>
      </c>
      <c r="I32" s="15">
        <f t="shared" si="3"/>
        <v>0</v>
      </c>
      <c r="J32" s="15">
        <f t="shared" si="3"/>
        <v>3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1</v>
      </c>
      <c r="R32" s="15">
        <f t="shared" si="3"/>
        <v>6</v>
      </c>
      <c r="S32" s="15">
        <f t="shared" si="3"/>
        <v>1</v>
      </c>
      <c r="T32" s="15">
        <f t="shared" si="3"/>
        <v>2</v>
      </c>
      <c r="U32" s="16">
        <f t="shared" si="3"/>
        <v>2</v>
      </c>
      <c r="V32" s="41">
        <f t="shared" si="3"/>
        <v>55</v>
      </c>
    </row>
    <row r="33" spans="1:22" ht="18" customHeight="1" x14ac:dyDescent="0.15">
      <c r="A33" s="177" t="s">
        <v>260</v>
      </c>
      <c r="B33" s="4" t="s">
        <v>13</v>
      </c>
      <c r="C33" s="11">
        <v>34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</v>
      </c>
      <c r="S33" s="12">
        <v>0</v>
      </c>
      <c r="T33" s="12">
        <v>0</v>
      </c>
      <c r="U33" s="13">
        <v>0</v>
      </c>
      <c r="V33" s="39">
        <f>SUM(C33:U33)</f>
        <v>37</v>
      </c>
    </row>
    <row r="34" spans="1:22" ht="18" customHeight="1" x14ac:dyDescent="0.15">
      <c r="A34" s="172"/>
      <c r="B34" s="5" t="s">
        <v>14</v>
      </c>
      <c r="C34" s="14">
        <v>34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4</v>
      </c>
      <c r="S34" s="15">
        <v>0</v>
      </c>
      <c r="T34" s="15">
        <v>0</v>
      </c>
      <c r="U34" s="16">
        <v>0</v>
      </c>
      <c r="V34" s="41">
        <f>SUM(C34:U34)</f>
        <v>38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1.1470588235294117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1.4324324324324325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1.1470588235294117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1.5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1.4473684210526316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tabColor indexed="48"/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+上川総合振興局計!N4+留萌振興局計!N4+宗谷総合振興局計!N4</f>
        <v>483</v>
      </c>
      <c r="O4" s="23" t="s">
        <v>35</v>
      </c>
      <c r="P4" s="23" t="s">
        <v>36</v>
      </c>
      <c r="Q4" s="24">
        <f>+上川総合振興局計!Q4+留萌振興局計!Q4+宗谷総合振興局計!Q4</f>
        <v>341</v>
      </c>
      <c r="R4" s="23" t="s">
        <v>37</v>
      </c>
      <c r="S4" s="23"/>
      <c r="T4" s="25" t="s">
        <v>33</v>
      </c>
      <c r="U4" s="25"/>
      <c r="V4" s="25" t="s">
        <v>138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+上川総合振興局計!C7+留萌振興局計!C7+宗谷総合振興局計!C7</f>
        <v>5419</v>
      </c>
      <c r="D7" s="12">
        <f>+上川総合振興局計!D7+留萌振興局計!D7+宗谷総合振興局計!D7</f>
        <v>148</v>
      </c>
      <c r="E7" s="12">
        <f>+上川総合振興局計!E7+留萌振興局計!E7+宗谷総合振興局計!E7</f>
        <v>7482</v>
      </c>
      <c r="F7" s="12">
        <f>+上川総合振興局計!F7+留萌振興局計!F7+宗谷総合振興局計!F7</f>
        <v>1140</v>
      </c>
      <c r="G7" s="12">
        <f>+上川総合振興局計!G7+留萌振興局計!G7+宗谷総合振興局計!G7</f>
        <v>816</v>
      </c>
      <c r="H7" s="12">
        <f>+上川総合振興局計!H7+留萌振興局計!H7+宗谷総合振興局計!H7</f>
        <v>405</v>
      </c>
      <c r="I7" s="12">
        <f>+上川総合振興局計!I7+留萌振興局計!I7+宗谷総合振興局計!I7</f>
        <v>1558</v>
      </c>
      <c r="J7" s="12">
        <f>+上川総合振興局計!J7+留萌振興局計!J7+宗谷総合振興局計!J7</f>
        <v>2</v>
      </c>
      <c r="K7" s="12">
        <f>+上川総合振興局計!K7+留萌振興局計!K7+宗谷総合振興局計!K7</f>
        <v>162</v>
      </c>
      <c r="L7" s="12">
        <f>+上川総合振興局計!L7+留萌振興局計!L7+宗谷総合振興局計!L7</f>
        <v>374</v>
      </c>
      <c r="M7" s="12">
        <f>+上川総合振興局計!M7+留萌振興局計!M7+宗谷総合振興局計!M7</f>
        <v>8</v>
      </c>
      <c r="N7" s="12">
        <f>+上川総合振興局計!N7+留萌振興局計!N7+宗谷総合振興局計!N7</f>
        <v>16</v>
      </c>
      <c r="O7" s="12">
        <f>+上川総合振興局計!O7+留萌振興局計!O7+宗谷総合振興局計!O7</f>
        <v>34</v>
      </c>
      <c r="P7" s="12">
        <f>+上川総合振興局計!P7+留萌振興局計!P7+宗谷総合振興局計!P7</f>
        <v>16</v>
      </c>
      <c r="Q7" s="12">
        <f>+上川総合振興局計!Q7+留萌振興局計!Q7+宗谷総合振興局計!Q7</f>
        <v>13</v>
      </c>
      <c r="R7" s="12">
        <f>+上川総合振興局計!R7+留萌振興局計!R7+宗谷総合振興局計!R7</f>
        <v>65</v>
      </c>
      <c r="S7" s="12">
        <f>+上川総合振興局計!S7+留萌振興局計!S7+宗谷総合振興局計!S7</f>
        <v>14</v>
      </c>
      <c r="T7" s="12">
        <f>+上川総合振興局計!T7+留萌振興局計!T7+宗谷総合振興局計!T7</f>
        <v>61</v>
      </c>
      <c r="U7" s="13">
        <f>+上川総合振興局計!U7+留萌振興局計!U7+宗谷総合振興局計!U7</f>
        <v>426</v>
      </c>
      <c r="V7" s="39">
        <f>+上川総合振興局計!V7+留萌振興局計!V7+宗谷総合振興局計!V7</f>
        <v>18159</v>
      </c>
    </row>
    <row r="8" spans="1:22" ht="18" customHeight="1" x14ac:dyDescent="0.15">
      <c r="A8" s="176"/>
      <c r="B8" s="6" t="s">
        <v>14</v>
      </c>
      <c r="C8" s="14">
        <f>+上川総合振興局計!C8+留萌振興局計!C8+宗谷総合振興局計!C8</f>
        <v>5898</v>
      </c>
      <c r="D8" s="18">
        <f>+上川総合振興局計!D8+留萌振興局計!D8+宗谷総合振興局計!D8</f>
        <v>166</v>
      </c>
      <c r="E8" s="18">
        <f>+上川総合振興局計!E8+留萌振興局計!E8+宗谷総合振興局計!E8</f>
        <v>7554</v>
      </c>
      <c r="F8" s="18">
        <f>+上川総合振興局計!F8+留萌振興局計!F8+宗谷総合振興局計!F8</f>
        <v>1277</v>
      </c>
      <c r="G8" s="18">
        <f>+上川総合振興局計!G8+留萌振興局計!G8+宗谷総合振興局計!G8</f>
        <v>892</v>
      </c>
      <c r="H8" s="18">
        <f>+上川総合振興局計!H8+留萌振興局計!H8+宗谷総合振興局計!H8</f>
        <v>417</v>
      </c>
      <c r="I8" s="18">
        <f>+上川総合振興局計!I8+留萌振興局計!I8+宗谷総合振興局計!I8</f>
        <v>1659</v>
      </c>
      <c r="J8" s="18">
        <f>+上川総合振興局計!J8+留萌振興局計!J8+宗谷総合振興局計!J8</f>
        <v>2</v>
      </c>
      <c r="K8" s="18">
        <f>+上川総合振興局計!K8+留萌振興局計!K8+宗谷総合振興局計!K8</f>
        <v>171</v>
      </c>
      <c r="L8" s="18">
        <f>+上川総合振興局計!L8+留萌振興局計!L8+宗谷総合振興局計!L8</f>
        <v>374</v>
      </c>
      <c r="M8" s="18">
        <f>+上川総合振興局計!M8+留萌振興局計!M8+宗谷総合振興局計!M8</f>
        <v>8</v>
      </c>
      <c r="N8" s="18">
        <f>+上川総合振興局計!N8+留萌振興局計!N8+宗谷総合振興局計!N8</f>
        <v>75</v>
      </c>
      <c r="O8" s="18">
        <f>+上川総合振興局計!O8+留萌振興局計!O8+宗谷総合振興局計!O8</f>
        <v>52</v>
      </c>
      <c r="P8" s="18">
        <f>+上川総合振興局計!P8+留萌振興局計!P8+宗谷総合振興局計!P8</f>
        <v>21</v>
      </c>
      <c r="Q8" s="18">
        <f>+上川総合振興局計!Q8+留萌振興局計!Q8+宗谷総合振興局計!Q8</f>
        <v>22</v>
      </c>
      <c r="R8" s="18">
        <f>+上川総合振興局計!R8+留萌振興局計!R8+宗谷総合振興局計!R8</f>
        <v>92</v>
      </c>
      <c r="S8" s="18">
        <f>+上川総合振興局計!S8+留萌振興局計!S8+宗谷総合振興局計!S8</f>
        <v>14</v>
      </c>
      <c r="T8" s="18">
        <f>+上川総合振興局計!T8+留萌振興局計!T8+宗谷総合振興局計!T8</f>
        <v>119</v>
      </c>
      <c r="U8" s="19">
        <f>+上川総合振興局計!U8+留萌振興局計!U8+宗谷総合振興局計!U8</f>
        <v>472</v>
      </c>
      <c r="V8" s="40">
        <f>+上川総合振興局計!V8+留萌振興局計!V8+宗谷総合振興局計!V8</f>
        <v>19285</v>
      </c>
    </row>
    <row r="9" spans="1:22" ht="18" customHeight="1" x14ac:dyDescent="0.15">
      <c r="A9" s="173" t="s">
        <v>2</v>
      </c>
      <c r="B9" s="4" t="s">
        <v>13</v>
      </c>
      <c r="C9" s="11">
        <f>+上川総合振興局計!C9+留萌振興局計!C9+宗谷総合振興局計!C9</f>
        <v>8532</v>
      </c>
      <c r="D9" s="12">
        <f>+上川総合振興局計!D9+留萌振興局計!D9+宗谷総合振興局計!D9</f>
        <v>548</v>
      </c>
      <c r="E9" s="12">
        <f>+上川総合振興局計!E9+留萌振興局計!E9+宗谷総合振興局計!E9</f>
        <v>15990</v>
      </c>
      <c r="F9" s="12">
        <f>+上川総合振興局計!F9+留萌振興局計!F9+宗谷総合振興局計!F9</f>
        <v>3390</v>
      </c>
      <c r="G9" s="12">
        <f>+上川総合振興局計!G9+留萌振興局計!G9+宗谷総合振興局計!G9</f>
        <v>3621</v>
      </c>
      <c r="H9" s="12">
        <f>+上川総合振興局計!H9+留萌振興局計!H9+宗谷総合振興局計!H9</f>
        <v>1598</v>
      </c>
      <c r="I9" s="12">
        <f>+上川総合振興局計!I9+留萌振興局計!I9+宗谷総合振興局計!I9</f>
        <v>6541</v>
      </c>
      <c r="J9" s="12">
        <f>+上川総合振興局計!J9+留萌振興局計!J9+宗谷総合振興局計!J9</f>
        <v>2</v>
      </c>
      <c r="K9" s="12">
        <f>+上川総合振興局計!K9+留萌振興局計!K9+宗谷総合振興局計!K9</f>
        <v>655</v>
      </c>
      <c r="L9" s="12">
        <f>+上川総合振興局計!L9+留萌振興局計!L9+宗谷総合振興局計!L9</f>
        <v>251</v>
      </c>
      <c r="M9" s="12">
        <f>+上川総合振興局計!M9+留萌振興局計!M9+宗谷総合振興局計!M9</f>
        <v>7</v>
      </c>
      <c r="N9" s="12">
        <f>+上川総合振興局計!N9+留萌振興局計!N9+宗谷総合振興局計!N9</f>
        <v>34</v>
      </c>
      <c r="O9" s="12">
        <f>+上川総合振興局計!O9+留萌振興局計!O9+宗谷総合振興局計!O9</f>
        <v>78</v>
      </c>
      <c r="P9" s="12">
        <f>+上川総合振興局計!P9+留萌振興局計!P9+宗谷総合振興局計!P9</f>
        <v>24</v>
      </c>
      <c r="Q9" s="12">
        <f>+上川総合振興局計!Q9+留萌振興局計!Q9+宗谷総合振興局計!Q9</f>
        <v>34</v>
      </c>
      <c r="R9" s="12">
        <f>+上川総合振興局計!R9+留萌振興局計!R9+宗谷総合振興局計!R9</f>
        <v>363</v>
      </c>
      <c r="S9" s="12">
        <f>+上川総合振興局計!S9+留萌振興局計!S9+宗谷総合振興局計!S9</f>
        <v>39</v>
      </c>
      <c r="T9" s="12">
        <f>+上川総合振興局計!T9+留萌振興局計!T9+宗谷総合振興局計!T9</f>
        <v>151</v>
      </c>
      <c r="U9" s="13">
        <f>+上川総合振興局計!U9+留萌振興局計!U9+宗谷総合振興局計!U9</f>
        <v>1273</v>
      </c>
      <c r="V9" s="39">
        <f>+上川総合振興局計!V9+留萌振興局計!V9+宗谷総合振興局計!V9</f>
        <v>43131</v>
      </c>
    </row>
    <row r="10" spans="1:22" ht="18" customHeight="1" x14ac:dyDescent="0.15">
      <c r="A10" s="172"/>
      <c r="B10" s="5" t="s">
        <v>14</v>
      </c>
      <c r="C10" s="14">
        <f>+上川総合振興局計!C10+留萌振興局計!C10+宗谷総合振興局計!C10</f>
        <v>9318</v>
      </c>
      <c r="D10" s="15">
        <f>+上川総合振興局計!D10+留萌振興局計!D10+宗谷総合振興局計!D10</f>
        <v>687</v>
      </c>
      <c r="E10" s="15">
        <f>+上川総合振興局計!E10+留萌振興局計!E10+宗谷総合振興局計!E10</f>
        <v>16746</v>
      </c>
      <c r="F10" s="15">
        <f>+上川総合振興局計!F10+留萌振興局計!F10+宗谷総合振興局計!F10</f>
        <v>4885</v>
      </c>
      <c r="G10" s="15">
        <f>+上川総合振興局計!G10+留萌振興局計!G10+宗谷総合振興局計!G10</f>
        <v>3980</v>
      </c>
      <c r="H10" s="15">
        <f>+上川総合振興局計!H10+留萌振興局計!H10+宗谷総合振興局計!H10</f>
        <v>1665</v>
      </c>
      <c r="I10" s="15">
        <f>+上川総合振興局計!I10+留萌振興局計!I10+宗谷総合振興局計!I10</f>
        <v>6932</v>
      </c>
      <c r="J10" s="15">
        <f>+上川総合振興局計!J10+留萌振興局計!J10+宗谷総合振興局計!J10</f>
        <v>2</v>
      </c>
      <c r="K10" s="15">
        <f>+上川総合振興局計!K10+留萌振興局計!K10+宗谷総合振興局計!K10</f>
        <v>699</v>
      </c>
      <c r="L10" s="15">
        <f>+上川総合振興局計!L10+留萌振興局計!L10+宗谷総合振興局計!L10</f>
        <v>263</v>
      </c>
      <c r="M10" s="15">
        <f>+上川総合振興局計!M10+留萌振興局計!M10+宗谷総合振興局計!M10</f>
        <v>7</v>
      </c>
      <c r="N10" s="15">
        <f>+上川総合振興局計!N10+留萌振興局計!N10+宗谷総合振興局計!N10</f>
        <v>200</v>
      </c>
      <c r="O10" s="15">
        <f>+上川総合振興局計!O10+留萌振興局計!O10+宗谷総合振興局計!O10</f>
        <v>116</v>
      </c>
      <c r="P10" s="15">
        <f>+上川総合振興局計!P10+留萌振興局計!P10+宗谷総合振興局計!P10</f>
        <v>36</v>
      </c>
      <c r="Q10" s="15">
        <f>+上川総合振興局計!Q10+留萌振興局計!Q10+宗谷総合振興局計!Q10</f>
        <v>45</v>
      </c>
      <c r="R10" s="15">
        <f>+上川総合振興局計!R10+留萌振興局計!R10+宗谷総合振興局計!R10</f>
        <v>554</v>
      </c>
      <c r="S10" s="15">
        <f>+上川総合振興局計!S10+留萌振興局計!S10+宗谷総合振興局計!S10</f>
        <v>55</v>
      </c>
      <c r="T10" s="15">
        <f>+上川総合振興局計!T10+留萌振興局計!T10+宗谷総合振興局計!T10</f>
        <v>210</v>
      </c>
      <c r="U10" s="16">
        <f>+上川総合振興局計!U10+留萌振興局計!U10+宗谷総合振興局計!U10</f>
        <v>1506</v>
      </c>
      <c r="V10" s="41">
        <f>+上川総合振興局計!V10+留萌振興局計!V10+宗谷総合振興局計!V10</f>
        <v>47906</v>
      </c>
    </row>
    <row r="11" spans="1:22" ht="18" customHeight="1" x14ac:dyDescent="0.15">
      <c r="A11" s="175" t="s">
        <v>3</v>
      </c>
      <c r="B11" s="7" t="s">
        <v>13</v>
      </c>
      <c r="C11" s="20">
        <f>+上川総合振興局計!C11+留萌振興局計!C11+宗谷総合振興局計!C11</f>
        <v>13184</v>
      </c>
      <c r="D11" s="21">
        <f>+上川総合振興局計!D11+留萌振興局計!D11+宗谷総合振興局計!D11</f>
        <v>1019</v>
      </c>
      <c r="E11" s="21">
        <f>+上川総合振興局計!E11+留萌振興局計!E11+宗谷総合振興局計!E11</f>
        <v>15796</v>
      </c>
      <c r="F11" s="21">
        <f>+上川総合振興局計!F11+留萌振興局計!F11+宗谷総合振興局計!F11</f>
        <v>5437</v>
      </c>
      <c r="G11" s="21">
        <f>+上川総合振興局計!G11+留萌振興局計!G11+宗谷総合振興局計!G11</f>
        <v>5562</v>
      </c>
      <c r="H11" s="21">
        <f>+上川総合振興局計!H11+留萌振興局計!H11+宗谷総合振興局計!H11</f>
        <v>1955</v>
      </c>
      <c r="I11" s="21">
        <f>+上川総合振興局計!I11+留萌振興局計!I11+宗谷総合振興局計!I11</f>
        <v>3788</v>
      </c>
      <c r="J11" s="21">
        <f>+上川総合振興局計!J11+留萌振興局計!J11+宗谷総合振興局計!J11</f>
        <v>13</v>
      </c>
      <c r="K11" s="21">
        <f>+上川総合振興局計!K11+留萌振興局計!K11+宗谷総合振興局計!K11</f>
        <v>402</v>
      </c>
      <c r="L11" s="21">
        <f>+上川総合振興局計!L11+留萌振興局計!L11+宗谷総合振興局計!L11</f>
        <v>91</v>
      </c>
      <c r="M11" s="21">
        <f>+上川総合振興局計!M11+留萌振興局計!M11+宗谷総合振興局計!M11</f>
        <v>19</v>
      </c>
      <c r="N11" s="21">
        <f>+上川総合振興局計!N11+留萌振興局計!N11+宗谷総合振興局計!N11</f>
        <v>145</v>
      </c>
      <c r="O11" s="21">
        <f>+上川総合振興局計!O11+留萌振興局計!O11+宗谷総合振興局計!O11</f>
        <v>125</v>
      </c>
      <c r="P11" s="21">
        <f>+上川総合振興局計!P11+留萌振興局計!P11+宗谷総合振興局計!P11</f>
        <v>82</v>
      </c>
      <c r="Q11" s="21">
        <f>+上川総合振興局計!Q11+留萌振興局計!Q11+宗谷総合振興局計!Q11</f>
        <v>108</v>
      </c>
      <c r="R11" s="21">
        <f>+上川総合振興局計!R11+留萌振興局計!R11+宗谷総合振興局計!R11</f>
        <v>432</v>
      </c>
      <c r="S11" s="21">
        <f>+上川総合振興局計!S11+留萌振興局計!S11+宗谷総合振興局計!S11</f>
        <v>81</v>
      </c>
      <c r="T11" s="21">
        <f>+上川総合振興局計!T11+留萌振興局計!T11+宗谷総合振興局計!T11</f>
        <v>272</v>
      </c>
      <c r="U11" s="22">
        <f>+上川総合振興局計!U11+留萌振興局計!U11+宗谷総合振興局計!U11</f>
        <v>2937</v>
      </c>
      <c r="V11" s="42">
        <f>+上川総合振興局計!V11+留萌振興局計!V11+宗谷総合振興局計!V11</f>
        <v>51448</v>
      </c>
    </row>
    <row r="12" spans="1:22" ht="18" customHeight="1" x14ac:dyDescent="0.15">
      <c r="A12" s="176"/>
      <c r="B12" s="6" t="s">
        <v>14</v>
      </c>
      <c r="C12" s="17">
        <f>+上川総合振興局計!C12+留萌振興局計!C12+宗谷総合振興局計!C12</f>
        <v>16361</v>
      </c>
      <c r="D12" s="18">
        <f>+上川総合振興局計!D12+留萌振興局計!D12+宗谷総合振興局計!D12</f>
        <v>1190</v>
      </c>
      <c r="E12" s="18">
        <f>+上川総合振興局計!E12+留萌振興局計!E12+宗谷総合振興局計!E12</f>
        <v>17581</v>
      </c>
      <c r="F12" s="18">
        <f>+上川総合振興局計!F12+留萌振興局計!F12+宗谷総合振興局計!F12</f>
        <v>7014</v>
      </c>
      <c r="G12" s="18">
        <f>+上川総合振興局計!G12+留萌振興局計!G12+宗谷総合振興局計!G12</f>
        <v>6611</v>
      </c>
      <c r="H12" s="18">
        <f>+上川総合振興局計!H12+留萌振興局計!H12+宗谷総合振興局計!H12</f>
        <v>2093</v>
      </c>
      <c r="I12" s="18">
        <f>+上川総合振興局計!I12+留萌振興局計!I12+宗谷総合振興局計!I12</f>
        <v>4264</v>
      </c>
      <c r="J12" s="18">
        <f>+上川総合振興局計!J12+留萌振興局計!J12+宗谷総合振興局計!J12</f>
        <v>16</v>
      </c>
      <c r="K12" s="18">
        <f>+上川総合振興局計!K12+留萌振興局計!K12+宗谷総合振興局計!K12</f>
        <v>472</v>
      </c>
      <c r="L12" s="18">
        <f>+上川総合振興局計!L12+留萌振興局計!L12+宗谷総合振興局計!L12</f>
        <v>96</v>
      </c>
      <c r="M12" s="18">
        <f>+上川総合振興局計!M12+留萌振興局計!M12+宗谷総合振興局計!M12</f>
        <v>22</v>
      </c>
      <c r="N12" s="18">
        <f>+上川総合振興局計!N12+留萌振興局計!N12+宗谷総合振興局計!N12</f>
        <v>252</v>
      </c>
      <c r="O12" s="18">
        <f>+上川総合振興局計!O12+留萌振興局計!O12+宗谷総合振興局計!O12</f>
        <v>196</v>
      </c>
      <c r="P12" s="18">
        <f>+上川総合振興局計!P12+留萌振興局計!P12+宗谷総合振興局計!P12</f>
        <v>115</v>
      </c>
      <c r="Q12" s="18">
        <f>+上川総合振興局計!Q12+留萌振興局計!Q12+宗谷総合振興局計!Q12</f>
        <v>140</v>
      </c>
      <c r="R12" s="18">
        <f>+上川総合振興局計!R12+留萌振興局計!R12+宗谷総合振興局計!R12</f>
        <v>662</v>
      </c>
      <c r="S12" s="18">
        <f>+上川総合振興局計!S12+留萌振興局計!S12+宗谷総合振興局計!S12</f>
        <v>106</v>
      </c>
      <c r="T12" s="18">
        <f>+上川総合振興局計!T12+留萌振興局計!T12+宗谷総合振興局計!T12</f>
        <v>391</v>
      </c>
      <c r="U12" s="19">
        <f>+上川総合振興局計!U12+留萌振興局計!U12+宗谷総合振興局計!U12</f>
        <v>3706</v>
      </c>
      <c r="V12" s="40">
        <f>+上川総合振興局計!V12+留萌振興局計!V12+宗谷総合振興局計!V12</f>
        <v>61288</v>
      </c>
    </row>
    <row r="13" spans="1:22" ht="18" customHeight="1" x14ac:dyDescent="0.15">
      <c r="A13" s="173" t="s">
        <v>4</v>
      </c>
      <c r="B13" s="4" t="s">
        <v>13</v>
      </c>
      <c r="C13" s="11">
        <f>+上川総合振興局計!C13+留萌振興局計!C13+宗谷総合振興局計!C13</f>
        <v>24876</v>
      </c>
      <c r="D13" s="12">
        <f>+上川総合振興局計!D13+留萌振興局計!D13+宗谷総合振興局計!D13</f>
        <v>3202</v>
      </c>
      <c r="E13" s="12">
        <f>+上川総合振興局計!E13+留萌振興局計!E13+宗谷総合振興局計!E13</f>
        <v>27682</v>
      </c>
      <c r="F13" s="12">
        <f>+上川総合振興局計!F13+留萌振興局計!F13+宗谷総合振興局計!F13</f>
        <v>11820</v>
      </c>
      <c r="G13" s="12">
        <f>+上川総合振興局計!G13+留萌振興局計!G13+宗谷総合振興局計!G13</f>
        <v>4731</v>
      </c>
      <c r="H13" s="12">
        <f>+上川総合振興局計!H13+留萌振興局計!H13+宗谷総合振興局計!H13</f>
        <v>2437</v>
      </c>
      <c r="I13" s="12">
        <f>+上川総合振興局計!I13+留萌振興局計!I13+宗谷総合振興局計!I13</f>
        <v>6665</v>
      </c>
      <c r="J13" s="12">
        <f>+上川総合振興局計!J13+留萌振興局計!J13+宗谷総合振興局計!J13</f>
        <v>41</v>
      </c>
      <c r="K13" s="12">
        <f>+上川総合振興局計!K13+留萌振興局計!K13+宗谷総合振興局計!K13</f>
        <v>939</v>
      </c>
      <c r="L13" s="12">
        <f>+上川総合振興局計!L13+留萌振興局計!L13+宗谷総合振興局計!L13</f>
        <v>107</v>
      </c>
      <c r="M13" s="12">
        <f>+上川総合振興局計!M13+留萌振興局計!M13+宗谷総合振興局計!M13</f>
        <v>127</v>
      </c>
      <c r="N13" s="12">
        <f>+上川総合振興局計!N13+留萌振興局計!N13+宗谷総合振興局計!N13</f>
        <v>238</v>
      </c>
      <c r="O13" s="12">
        <f>+上川総合振興局計!O13+留萌振興局計!O13+宗谷総合振興局計!O13</f>
        <v>173</v>
      </c>
      <c r="P13" s="12">
        <f>+上川総合振興局計!P13+留萌振興局計!P13+宗谷総合振興局計!P13</f>
        <v>212</v>
      </c>
      <c r="Q13" s="12">
        <f>+上川総合振興局計!Q13+留萌振興局計!Q13+宗谷総合振興局計!Q13</f>
        <v>83</v>
      </c>
      <c r="R13" s="12">
        <f>+上川総合振興局計!R13+留萌振興局計!R13+宗谷総合振興局計!R13</f>
        <v>1261</v>
      </c>
      <c r="S13" s="12">
        <f>+上川総合振興局計!S13+留萌振興局計!S13+宗谷総合振興局計!S13</f>
        <v>136</v>
      </c>
      <c r="T13" s="12">
        <f>+上川総合振興局計!T13+留萌振興局計!T13+宗谷総合振興局計!T13</f>
        <v>371</v>
      </c>
      <c r="U13" s="13">
        <f>+上川総合振興局計!U13+留萌振興局計!U13+宗谷総合振興局計!U13</f>
        <v>4089</v>
      </c>
      <c r="V13" s="39">
        <f>+上川総合振興局計!V13+留萌振興局計!V13+宗谷総合振興局計!V13</f>
        <v>89190</v>
      </c>
    </row>
    <row r="14" spans="1:22" ht="18" customHeight="1" x14ac:dyDescent="0.15">
      <c r="A14" s="172"/>
      <c r="B14" s="5" t="s">
        <v>14</v>
      </c>
      <c r="C14" s="14">
        <f>+上川総合振興局計!C14+留萌振興局計!C14+宗谷総合振興局計!C14</f>
        <v>30076</v>
      </c>
      <c r="D14" s="15">
        <f>+上川総合振興局計!D14+留萌振興局計!D14+宗谷総合振興局計!D14</f>
        <v>3763</v>
      </c>
      <c r="E14" s="15">
        <f>+上川総合振興局計!E14+留萌振興局計!E14+宗谷総合振興局計!E14</f>
        <v>30778</v>
      </c>
      <c r="F14" s="15">
        <f>+上川総合振興局計!F14+留萌振興局計!F14+宗谷総合振興局計!F14</f>
        <v>15687</v>
      </c>
      <c r="G14" s="15">
        <f>+上川総合振興局計!G14+留萌振興局計!G14+宗谷総合振興局計!G14</f>
        <v>5471</v>
      </c>
      <c r="H14" s="15">
        <f>+上川総合振興局計!H14+留萌振興局計!H14+宗谷総合振興局計!H14</f>
        <v>2735</v>
      </c>
      <c r="I14" s="15">
        <f>+上川総合振興局計!I14+留萌振興局計!I14+宗谷総合振興局計!I14</f>
        <v>7414</v>
      </c>
      <c r="J14" s="15">
        <f>+上川総合振興局計!J14+留萌振興局計!J14+宗谷総合振興局計!J14</f>
        <v>49</v>
      </c>
      <c r="K14" s="15">
        <f>+上川総合振興局計!K14+留萌振興局計!K14+宗谷総合振興局計!K14</f>
        <v>1018</v>
      </c>
      <c r="L14" s="15">
        <f>+上川総合振興局計!L14+留萌振興局計!L14+宗谷総合振興局計!L14</f>
        <v>201</v>
      </c>
      <c r="M14" s="15">
        <f>+上川総合振興局計!M14+留萌振興局計!M14+宗谷総合振興局計!M14</f>
        <v>138</v>
      </c>
      <c r="N14" s="15">
        <f>+上川総合振興局計!N14+留萌振興局計!N14+宗谷総合振興局計!N14</f>
        <v>350</v>
      </c>
      <c r="O14" s="15">
        <f>+上川総合振興局計!O14+留萌振興局計!O14+宗谷総合振興局計!O14</f>
        <v>246</v>
      </c>
      <c r="P14" s="15">
        <f>+上川総合振興局計!P14+留萌振興局計!P14+宗谷総合振興局計!P14</f>
        <v>270</v>
      </c>
      <c r="Q14" s="15">
        <f>+上川総合振興局計!Q14+留萌振興局計!Q14+宗谷総合振興局計!Q14</f>
        <v>118</v>
      </c>
      <c r="R14" s="15">
        <f>+上川総合振興局計!R14+留萌振興局計!R14+宗谷総合振興局計!R14</f>
        <v>1823</v>
      </c>
      <c r="S14" s="15">
        <f>+上川総合振興局計!S14+留萌振興局計!S14+宗谷総合振興局計!S14</f>
        <v>154</v>
      </c>
      <c r="T14" s="15">
        <f>+上川総合振興局計!T14+留萌振興局計!T14+宗谷総合振興局計!T14</f>
        <v>501</v>
      </c>
      <c r="U14" s="16">
        <f>+上川総合振興局計!U14+留萌振興局計!U14+宗谷総合振興局計!U14</f>
        <v>5051</v>
      </c>
      <c r="V14" s="41">
        <f>+上川総合振興局計!V14+留萌振興局計!V14+宗谷総合振興局計!V14</f>
        <v>105843</v>
      </c>
    </row>
    <row r="15" spans="1:22" ht="18" customHeight="1" x14ac:dyDescent="0.15">
      <c r="A15" s="175" t="s">
        <v>5</v>
      </c>
      <c r="B15" s="7" t="s">
        <v>13</v>
      </c>
      <c r="C15" s="20">
        <f>+上川総合振興局計!C15+留萌振興局計!C15+宗谷総合振興局計!C15</f>
        <v>20582</v>
      </c>
      <c r="D15" s="21">
        <f>+上川総合振興局計!D15+留萌振興局計!D15+宗谷総合振興局計!D15</f>
        <v>3123</v>
      </c>
      <c r="E15" s="21">
        <f>+上川総合振興局計!E15+留萌振興局計!E15+宗谷総合振興局計!E15</f>
        <v>19084</v>
      </c>
      <c r="F15" s="21">
        <f>+上川総合振興局計!F15+留萌振興局計!F15+宗谷総合振興局計!F15</f>
        <v>7097</v>
      </c>
      <c r="G15" s="21">
        <f>+上川総合振興局計!G15+留萌振興局計!G15+宗谷総合振興局計!G15</f>
        <v>1679</v>
      </c>
      <c r="H15" s="21">
        <f>+上川総合振興局計!H15+留萌振興局計!H15+宗谷総合振興局計!H15</f>
        <v>502</v>
      </c>
      <c r="I15" s="21">
        <f>+上川総合振興局計!I15+留萌振興局計!I15+宗谷総合振興局計!I15</f>
        <v>2577</v>
      </c>
      <c r="J15" s="21">
        <f>+上川総合振興局計!J15+留萌振興局計!J15+宗谷総合振興局計!J15</f>
        <v>13</v>
      </c>
      <c r="K15" s="21">
        <f>+上川総合振興局計!K15+留萌振興局計!K15+宗谷総合振興局計!K15</f>
        <v>126</v>
      </c>
      <c r="L15" s="21">
        <f>+上川総合振興局計!L15+留萌振興局計!L15+宗谷総合振興局計!L15</f>
        <v>89</v>
      </c>
      <c r="M15" s="21">
        <f>+上川総合振興局計!M15+留萌振興局計!M15+宗谷総合振興局計!M15</f>
        <v>38</v>
      </c>
      <c r="N15" s="21">
        <f>+上川総合振興局計!N15+留萌振興局計!N15+宗谷総合振興局計!N15</f>
        <v>302</v>
      </c>
      <c r="O15" s="21">
        <f>+上川総合振興局計!O15+留萌振興局計!O15+宗谷総合振興局計!O15</f>
        <v>188</v>
      </c>
      <c r="P15" s="21">
        <f>+上川総合振興局計!P15+留萌振興局計!P15+宗谷総合振興局計!P15</f>
        <v>247</v>
      </c>
      <c r="Q15" s="21">
        <f>+上川総合振興局計!Q15+留萌振興局計!Q15+宗谷総合振興局計!Q15</f>
        <v>139</v>
      </c>
      <c r="R15" s="21">
        <f>+上川総合振興局計!R15+留萌振興局計!R15+宗谷総合振興局計!R15</f>
        <v>443</v>
      </c>
      <c r="S15" s="21">
        <f>+上川総合振興局計!S15+留萌振興局計!S15+宗谷総合振興局計!S15</f>
        <v>145</v>
      </c>
      <c r="T15" s="21">
        <f>+上川総合振興局計!T15+留萌振興局計!T15+宗谷総合振興局計!T15</f>
        <v>231</v>
      </c>
      <c r="U15" s="22">
        <f>+上川総合振興局計!U15+留萌振興局計!U15+宗谷総合振興局計!U15</f>
        <v>4023</v>
      </c>
      <c r="V15" s="42">
        <f>+上川総合振興局計!V15+留萌振興局計!V15+宗谷総合振興局計!V15</f>
        <v>60628</v>
      </c>
    </row>
    <row r="16" spans="1:22" ht="18" customHeight="1" x14ac:dyDescent="0.15">
      <c r="A16" s="176"/>
      <c r="B16" s="6" t="s">
        <v>14</v>
      </c>
      <c r="C16" s="17">
        <f>+上川総合振興局計!C16+留萌振興局計!C16+宗谷総合振興局計!C16</f>
        <v>25444</v>
      </c>
      <c r="D16" s="18">
        <f>+上川総合振興局計!D16+留萌振興局計!D16+宗谷総合振興局計!D16</f>
        <v>3841</v>
      </c>
      <c r="E16" s="18">
        <f>+上川総合振興局計!E16+留萌振興局計!E16+宗谷総合振興局計!E16</f>
        <v>21109</v>
      </c>
      <c r="F16" s="18">
        <f>+上川総合振興局計!F16+留萌振興局計!F16+宗谷総合振興局計!F16</f>
        <v>9234</v>
      </c>
      <c r="G16" s="18">
        <f>+上川総合振興局計!G16+留萌振興局計!G16+宗谷総合振興局計!G16</f>
        <v>2045</v>
      </c>
      <c r="H16" s="18">
        <f>+上川総合振興局計!H16+留萌振興局計!H16+宗谷総合振興局計!H16</f>
        <v>638</v>
      </c>
      <c r="I16" s="18">
        <f>+上川総合振興局計!I16+留萌振興局計!I16+宗谷総合振興局計!I16</f>
        <v>2907</v>
      </c>
      <c r="J16" s="18">
        <f>+上川総合振興局計!J16+留萌振興局計!J16+宗谷総合振興局計!J16</f>
        <v>13</v>
      </c>
      <c r="K16" s="18">
        <f>+上川総合振興局計!K16+留萌振興局計!K16+宗谷総合振興局計!K16</f>
        <v>161</v>
      </c>
      <c r="L16" s="18">
        <f>+上川総合振興局計!L16+留萌振興局計!L16+宗谷総合振興局計!L16</f>
        <v>101</v>
      </c>
      <c r="M16" s="18">
        <f>+上川総合振興局計!M16+留萌振興局計!M16+宗谷総合振興局計!M16</f>
        <v>42</v>
      </c>
      <c r="N16" s="18">
        <f>+上川総合振興局計!N16+留萌振興局計!N16+宗谷総合振興局計!N16</f>
        <v>674</v>
      </c>
      <c r="O16" s="18">
        <f>+上川総合振興局計!O16+留萌振興局計!O16+宗谷総合振興局計!O16</f>
        <v>298</v>
      </c>
      <c r="P16" s="18">
        <f>+上川総合振興局計!P16+留萌振興局計!P16+宗谷総合振興局計!P16</f>
        <v>375</v>
      </c>
      <c r="Q16" s="18">
        <f>+上川総合振興局計!Q16+留萌振興局計!Q16+宗谷総合振興局計!Q16</f>
        <v>196</v>
      </c>
      <c r="R16" s="18">
        <f>+上川総合振興局計!R16+留萌振興局計!R16+宗谷総合振興局計!R16</f>
        <v>624</v>
      </c>
      <c r="S16" s="18">
        <f>+上川総合振興局計!S16+留萌振興局計!S16+宗谷総合振興局計!S16</f>
        <v>231</v>
      </c>
      <c r="T16" s="18">
        <f>+上川総合振興局計!T16+留萌振興局計!T16+宗谷総合振興局計!T16</f>
        <v>380</v>
      </c>
      <c r="U16" s="19">
        <f>+上川総合振興局計!U16+留萌振興局計!U16+宗谷総合振興局計!U16</f>
        <v>5130</v>
      </c>
      <c r="V16" s="40">
        <f>+上川総合振興局計!V16+留萌振興局計!V16+宗谷総合振興局計!V16</f>
        <v>73443</v>
      </c>
    </row>
    <row r="17" spans="1:22" ht="18" customHeight="1" x14ac:dyDescent="0.15">
      <c r="A17" s="173" t="s">
        <v>6</v>
      </c>
      <c r="B17" s="4" t="s">
        <v>13</v>
      </c>
      <c r="C17" s="11">
        <f>+上川総合振興局計!C17+留萌振興局計!C17+宗谷総合振興局計!C17</f>
        <v>11296</v>
      </c>
      <c r="D17" s="12">
        <f>+上川総合振興局計!D17+留萌振興局計!D17+宗谷総合振興局計!D17</f>
        <v>984</v>
      </c>
      <c r="E17" s="12">
        <f>+上川総合振興局計!E17+留萌振興局計!E17+宗谷総合振興局計!E17</f>
        <v>19302</v>
      </c>
      <c r="F17" s="12">
        <f>+上川総合振興局計!F17+留萌振興局計!F17+宗谷総合振興局計!F17</f>
        <v>4281</v>
      </c>
      <c r="G17" s="12">
        <f>+上川総合振興局計!G17+留萌振興局計!G17+宗谷総合振興局計!G17</f>
        <v>1724</v>
      </c>
      <c r="H17" s="12">
        <f>+上川総合振興局計!H17+留萌振興局計!H17+宗谷総合振興局計!H17</f>
        <v>703</v>
      </c>
      <c r="I17" s="12">
        <f>+上川総合振興局計!I17+留萌振興局計!I17+宗谷総合振興局計!I17</f>
        <v>1239</v>
      </c>
      <c r="J17" s="12">
        <f>+上川総合振興局計!J17+留萌振興局計!J17+宗谷総合振興局計!J17</f>
        <v>8</v>
      </c>
      <c r="K17" s="12">
        <f>+上川総合振興局計!K17+留萌振興局計!K17+宗谷総合振興局計!K17</f>
        <v>86</v>
      </c>
      <c r="L17" s="12">
        <f>+上川総合振興局計!L17+留萌振興局計!L17+宗谷総合振興局計!L17</f>
        <v>93</v>
      </c>
      <c r="M17" s="12">
        <f>+上川総合振興局計!M17+留萌振興局計!M17+宗谷総合振興局計!M17</f>
        <v>44</v>
      </c>
      <c r="N17" s="12">
        <f>+上川総合振興局計!N17+留萌振興局計!N17+宗谷総合振興局計!N17</f>
        <v>210</v>
      </c>
      <c r="O17" s="12">
        <f>+上川総合振興局計!O17+留萌振興局計!O17+宗谷総合振興局計!O17</f>
        <v>105</v>
      </c>
      <c r="P17" s="12">
        <f>+上川総合振興局計!P17+留萌振興局計!P17+宗谷総合振興局計!P17</f>
        <v>97</v>
      </c>
      <c r="Q17" s="12">
        <f>+上川総合振興局計!Q17+留萌振興局計!Q17+宗谷総合振興局計!Q17</f>
        <v>76</v>
      </c>
      <c r="R17" s="12">
        <f>+上川総合振興局計!R17+留萌振興局計!R17+宗谷総合振興局計!R17</f>
        <v>264</v>
      </c>
      <c r="S17" s="12">
        <f>+上川総合振興局計!S17+留萌振興局計!S17+宗谷総合振興局計!S17</f>
        <v>76</v>
      </c>
      <c r="T17" s="12">
        <f>+上川総合振興局計!T17+留萌振興局計!T17+宗谷総合振興局計!T17</f>
        <v>209</v>
      </c>
      <c r="U17" s="13">
        <f>+上川総合振興局計!U17+留萌振興局計!U17+宗谷総合振興局計!U17</f>
        <v>1355</v>
      </c>
      <c r="V17" s="39">
        <f>+上川総合振興局計!V17+留萌振興局計!V17+宗谷総合振興局計!V17</f>
        <v>42152</v>
      </c>
    </row>
    <row r="18" spans="1:22" ht="18" customHeight="1" x14ac:dyDescent="0.15">
      <c r="A18" s="172"/>
      <c r="B18" s="5" t="s">
        <v>14</v>
      </c>
      <c r="C18" s="14">
        <f>+上川総合振興局計!C18+留萌振興局計!C18+宗谷総合振興局計!C18</f>
        <v>13314</v>
      </c>
      <c r="D18" s="15">
        <f>+上川総合振興局計!D18+留萌振興局計!D18+宗谷総合振興局計!D18</f>
        <v>1246</v>
      </c>
      <c r="E18" s="15">
        <f>+上川総合振興局計!E18+留萌振興局計!E18+宗谷総合振興局計!E18</f>
        <v>20399</v>
      </c>
      <c r="F18" s="15">
        <f>+上川総合振興局計!F18+留萌振興局計!F18+宗谷総合振興局計!F18</f>
        <v>5036</v>
      </c>
      <c r="G18" s="15">
        <f>+上川総合振興局計!G18+留萌振興局計!G18+宗谷総合振興局計!G18</f>
        <v>2031</v>
      </c>
      <c r="H18" s="15">
        <f>+上川総合振興局計!H18+留萌振興局計!H18+宗谷総合振興局計!H18</f>
        <v>782</v>
      </c>
      <c r="I18" s="15">
        <f>+上川総合振興局計!I18+留萌振興局計!I18+宗谷総合振興局計!I18</f>
        <v>1381</v>
      </c>
      <c r="J18" s="15">
        <f>+上川総合振興局計!J18+留萌振興局計!J18+宗谷総合振興局計!J18</f>
        <v>8</v>
      </c>
      <c r="K18" s="15">
        <f>+上川総合振興局計!K18+留萌振興局計!K18+宗谷総合振興局計!K18</f>
        <v>89</v>
      </c>
      <c r="L18" s="15">
        <f>+上川総合振興局計!L18+留萌振興局計!L18+宗谷総合振興局計!L18</f>
        <v>98</v>
      </c>
      <c r="M18" s="15">
        <f>+上川総合振興局計!M18+留萌振興局計!M18+宗谷総合振興局計!M18</f>
        <v>86</v>
      </c>
      <c r="N18" s="15">
        <f>+上川総合振興局計!N18+留萌振興局計!N18+宗谷総合振興局計!N18</f>
        <v>341</v>
      </c>
      <c r="O18" s="15">
        <f>+上川総合振興局計!O18+留萌振興局計!O18+宗谷総合振興局計!O18</f>
        <v>155</v>
      </c>
      <c r="P18" s="15">
        <f>+上川総合振興局計!P18+留萌振興局計!P18+宗谷総合振興局計!P18</f>
        <v>131</v>
      </c>
      <c r="Q18" s="15">
        <f>+上川総合振興局計!Q18+留萌振興局計!Q18+宗谷総合振興局計!Q18</f>
        <v>95</v>
      </c>
      <c r="R18" s="15">
        <f>+上川総合振興局計!R18+留萌振興局計!R18+宗谷総合振興局計!R18</f>
        <v>383</v>
      </c>
      <c r="S18" s="15">
        <f>+上川総合振興局計!S18+留萌振興局計!S18+宗谷総合振興局計!S18</f>
        <v>116</v>
      </c>
      <c r="T18" s="15">
        <f>+上川総合振興局計!T18+留萌振興局計!T18+宗谷総合振興局計!T18</f>
        <v>306</v>
      </c>
      <c r="U18" s="16">
        <f>+上川総合振興局計!U18+留萌振興局計!U18+宗谷総合振興局計!U18</f>
        <v>1681</v>
      </c>
      <c r="V18" s="41">
        <f>+上川総合振興局計!V18+留萌振興局計!V18+宗谷総合振興局計!V18</f>
        <v>47678</v>
      </c>
    </row>
    <row r="19" spans="1:22" ht="18" customHeight="1" x14ac:dyDescent="0.15">
      <c r="A19" s="175" t="s">
        <v>7</v>
      </c>
      <c r="B19" s="7" t="s">
        <v>13</v>
      </c>
      <c r="C19" s="20">
        <f>+上川総合振興局計!C19+留萌振興局計!C19+宗谷総合振興局計!C19</f>
        <v>11342</v>
      </c>
      <c r="D19" s="21">
        <f>+上川総合振興局計!D19+留萌振興局計!D19+宗谷総合振興局計!D19</f>
        <v>896</v>
      </c>
      <c r="E19" s="21">
        <f>+上川総合振興局計!E19+留萌振興局計!E19+宗谷総合振興局計!E19</f>
        <v>25370</v>
      </c>
      <c r="F19" s="21">
        <f>+上川総合振興局計!F19+留萌振興局計!F19+宗谷総合振興局計!F19</f>
        <v>5894</v>
      </c>
      <c r="G19" s="21">
        <f>+上川総合振興局計!G19+留萌振興局計!G19+宗谷総合振興局計!G19</f>
        <v>2592</v>
      </c>
      <c r="H19" s="21">
        <f>+上川総合振興局計!H19+留萌振興局計!H19+宗谷総合振興局計!H19</f>
        <v>1664</v>
      </c>
      <c r="I19" s="21">
        <f>+上川総合振興局計!I19+留萌振興局計!I19+宗谷総合振興局計!I19</f>
        <v>3323</v>
      </c>
      <c r="J19" s="21">
        <f>+上川総合振興局計!J19+留萌振興局計!J19+宗谷総合振興局計!J19</f>
        <v>12</v>
      </c>
      <c r="K19" s="21">
        <f>+上川総合振興局計!K19+留萌振興局計!K19+宗谷総合振興局計!K19</f>
        <v>78</v>
      </c>
      <c r="L19" s="21">
        <f>+上川総合振興局計!L19+留萌振興局計!L19+宗谷総合振興局計!L19</f>
        <v>180</v>
      </c>
      <c r="M19" s="21">
        <f>+上川総合振興局計!M19+留萌振興局計!M19+宗谷総合振興局計!M19</f>
        <v>87</v>
      </c>
      <c r="N19" s="21">
        <f>+上川総合振興局計!N19+留萌振興局計!N19+宗谷総合振興局計!N19</f>
        <v>38</v>
      </c>
      <c r="O19" s="21">
        <f>+上川総合振興局計!O19+留萌振興局計!O19+宗谷総合振興局計!O19</f>
        <v>116</v>
      </c>
      <c r="P19" s="21">
        <f>+上川総合振興局計!P19+留萌振興局計!P19+宗谷総合振興局計!P19</f>
        <v>43</v>
      </c>
      <c r="Q19" s="21">
        <f>+上川総合振興局計!Q19+留萌振興局計!Q19+宗谷総合振興局計!Q19</f>
        <v>139</v>
      </c>
      <c r="R19" s="21">
        <f>+上川総合振興局計!R19+留萌振興局計!R19+宗谷総合振興局計!R19</f>
        <v>478</v>
      </c>
      <c r="S19" s="21">
        <f>+上川総合振興局計!S19+留萌振興局計!S19+宗谷総合振興局計!S19</f>
        <v>57</v>
      </c>
      <c r="T19" s="21">
        <f>+上川総合振興局計!T19+留萌振興局計!T19+宗谷総合振興局計!T19</f>
        <v>211</v>
      </c>
      <c r="U19" s="22">
        <f>+上川総合振興局計!U19+留萌振興局計!U19+宗谷総合振興局計!U19</f>
        <v>1446</v>
      </c>
      <c r="V19" s="42">
        <f>+上川総合振興局計!V19+留萌振興局計!V19+宗谷総合振興局計!V19</f>
        <v>53966</v>
      </c>
    </row>
    <row r="20" spans="1:22" ht="18" customHeight="1" x14ac:dyDescent="0.15">
      <c r="A20" s="176"/>
      <c r="B20" s="6" t="s">
        <v>14</v>
      </c>
      <c r="C20" s="17">
        <f>+上川総合振興局計!C20+留萌振興局計!C20+宗谷総合振興局計!C20</f>
        <v>12702</v>
      </c>
      <c r="D20" s="18">
        <f>+上川総合振興局計!D20+留萌振興局計!D20+宗谷総合振興局計!D20</f>
        <v>1118</v>
      </c>
      <c r="E20" s="18">
        <f>+上川総合振興局計!E20+留萌振興局計!E20+宗谷総合振興局計!E20</f>
        <v>26481</v>
      </c>
      <c r="F20" s="18">
        <f>+上川総合振興局計!F20+留萌振興局計!F20+宗谷総合振興局計!F20</f>
        <v>6537</v>
      </c>
      <c r="G20" s="18">
        <f>+上川総合振興局計!G20+留萌振興局計!G20+宗谷総合振興局計!G20</f>
        <v>2800</v>
      </c>
      <c r="H20" s="18">
        <f>+上川総合振興局計!H20+留萌振興局計!H20+宗谷総合振興局計!H20</f>
        <v>1752</v>
      </c>
      <c r="I20" s="18">
        <f>+上川総合振興局計!I20+留萌振興局計!I20+宗谷総合振興局計!I20</f>
        <v>3534</v>
      </c>
      <c r="J20" s="18">
        <f>+上川総合振興局計!J20+留萌振興局計!J20+宗谷総合振興局計!J20</f>
        <v>16</v>
      </c>
      <c r="K20" s="18">
        <f>+上川総合振興局計!K20+留萌振興局計!K20+宗谷総合振興局計!K20</f>
        <v>87</v>
      </c>
      <c r="L20" s="18">
        <f>+上川総合振興局計!L20+留萌振興局計!L20+宗谷総合振興局計!L20</f>
        <v>180</v>
      </c>
      <c r="M20" s="18">
        <f>+上川総合振興局計!M20+留萌振興局計!M20+宗谷総合振興局計!M20</f>
        <v>182</v>
      </c>
      <c r="N20" s="18">
        <f>+上川総合振興局計!N20+留萌振興局計!N20+宗谷総合振興局計!N20</f>
        <v>44</v>
      </c>
      <c r="O20" s="18">
        <f>+上川総合振興局計!O20+留萌振興局計!O20+宗谷総合振興局計!O20</f>
        <v>154</v>
      </c>
      <c r="P20" s="18">
        <f>+上川総合振興局計!P20+留萌振興局計!P20+宗谷総合振興局計!P20</f>
        <v>53</v>
      </c>
      <c r="Q20" s="18">
        <f>+上川総合振興局計!Q20+留萌振興局計!Q20+宗谷総合振興局計!Q20</f>
        <v>154</v>
      </c>
      <c r="R20" s="18">
        <f>+上川総合振興局計!R20+留萌振興局計!R20+宗谷総合振興局計!R20</f>
        <v>569</v>
      </c>
      <c r="S20" s="18">
        <f>+上川総合振興局計!S20+留萌振興局計!S20+宗谷総合振興局計!S20</f>
        <v>68</v>
      </c>
      <c r="T20" s="18">
        <f>+上川総合振興局計!T20+留萌振興局計!T20+宗谷総合振興局計!T20</f>
        <v>251</v>
      </c>
      <c r="U20" s="19">
        <f>+上川総合振興局計!U20+留萌振興局計!U20+宗谷総合振興局計!U20</f>
        <v>1580</v>
      </c>
      <c r="V20" s="40">
        <f>+上川総合振興局計!V20+留萌振興局計!V20+宗谷総合振興局計!V20</f>
        <v>58262</v>
      </c>
    </row>
    <row r="21" spans="1:22" ht="18" customHeight="1" x14ac:dyDescent="0.15">
      <c r="A21" s="173" t="s">
        <v>8</v>
      </c>
      <c r="B21" s="4" t="s">
        <v>13</v>
      </c>
      <c r="C21" s="11">
        <f>+上川総合振興局計!C21+留萌振興局計!C21+宗谷総合振興局計!C21</f>
        <v>6432</v>
      </c>
      <c r="D21" s="12">
        <f>+上川総合振興局計!D21+留萌振興局計!D21+宗谷総合振興局計!D21</f>
        <v>412</v>
      </c>
      <c r="E21" s="12">
        <f>+上川総合振興局計!E21+留萌振興局計!E21+宗谷総合振興局計!E21</f>
        <v>7754</v>
      </c>
      <c r="F21" s="12">
        <f>+上川総合振興局計!F21+留萌振興局計!F21+宗谷総合振興局計!F21</f>
        <v>2513</v>
      </c>
      <c r="G21" s="12">
        <f>+上川総合振興局計!G21+留萌振興局計!G21+宗谷総合振興局計!G21</f>
        <v>1101</v>
      </c>
      <c r="H21" s="12">
        <f>+上川総合振興局計!H21+留萌振興局計!H21+宗谷総合振興局計!H21</f>
        <v>763</v>
      </c>
      <c r="I21" s="12">
        <f>+上川総合振興局計!I21+留萌振興局計!I21+宗谷総合振興局計!I21</f>
        <v>544</v>
      </c>
      <c r="J21" s="12">
        <f>+上川総合振興局計!J21+留萌振興局計!J21+宗谷総合振興局計!J21</f>
        <v>13</v>
      </c>
      <c r="K21" s="12">
        <f>+上川総合振興局計!K21+留萌振興局計!K21+宗谷総合振興局計!K21</f>
        <v>81</v>
      </c>
      <c r="L21" s="12">
        <f>+上川総合振興局計!L21+留萌振興局計!L21+宗谷総合振興局計!L21</f>
        <v>199</v>
      </c>
      <c r="M21" s="12">
        <f>+上川総合振興局計!M21+留萌振興局計!M21+宗谷総合振興局計!M21</f>
        <v>6</v>
      </c>
      <c r="N21" s="12">
        <f>+上川総合振興局計!N21+留萌振興局計!N21+宗谷総合振興局計!N21</f>
        <v>17</v>
      </c>
      <c r="O21" s="12">
        <f>+上川総合振興局計!O21+留萌振興局計!O21+宗谷総合振興局計!O21</f>
        <v>24</v>
      </c>
      <c r="P21" s="12">
        <f>+上川総合振興局計!P21+留萌振興局計!P21+宗谷総合振興局計!P21</f>
        <v>15</v>
      </c>
      <c r="Q21" s="12">
        <f>+上川総合振興局計!Q21+留萌振興局計!Q21+宗谷総合振興局計!Q21</f>
        <v>8</v>
      </c>
      <c r="R21" s="12">
        <f>+上川総合振興局計!R21+留萌振興局計!R21+宗谷総合振興局計!R21</f>
        <v>90</v>
      </c>
      <c r="S21" s="12">
        <f>+上川総合振興局計!S21+留萌振興局計!S21+宗谷総合振興局計!S21</f>
        <v>26</v>
      </c>
      <c r="T21" s="12">
        <f>+上川総合振興局計!T21+留萌振興局計!T21+宗谷総合振興局計!T21</f>
        <v>73</v>
      </c>
      <c r="U21" s="13">
        <f>+上川総合振興局計!U21+留萌振興局計!U21+宗谷総合振興局計!U21</f>
        <v>264</v>
      </c>
      <c r="V21" s="39">
        <f>+上川総合振興局計!V21+留萌振興局計!V21+宗谷総合振興局計!V21</f>
        <v>20335</v>
      </c>
    </row>
    <row r="22" spans="1:22" ht="18" customHeight="1" x14ac:dyDescent="0.15">
      <c r="A22" s="172"/>
      <c r="B22" s="5" t="s">
        <v>14</v>
      </c>
      <c r="C22" s="14">
        <f>+上川総合振興局計!C22+留萌振興局計!C22+宗谷総合振興局計!C22</f>
        <v>7198</v>
      </c>
      <c r="D22" s="15">
        <f>+上川総合振興局計!D22+留萌振興局計!D22+宗谷総合振興局計!D22</f>
        <v>1380</v>
      </c>
      <c r="E22" s="15">
        <f>+上川総合振興局計!E22+留萌振興局計!E22+宗谷総合振興局計!E22</f>
        <v>7871</v>
      </c>
      <c r="F22" s="15">
        <f>+上川総合振興局計!F22+留萌振興局計!F22+宗谷総合振興局計!F22</f>
        <v>2814</v>
      </c>
      <c r="G22" s="15">
        <f>+上川総合振興局計!G22+留萌振興局計!G22+宗谷総合振興局計!G22</f>
        <v>1139</v>
      </c>
      <c r="H22" s="15">
        <f>+上川総合振興局計!H22+留萌振興局計!H22+宗谷総合振興局計!H22</f>
        <v>820</v>
      </c>
      <c r="I22" s="15">
        <f>+上川総合振興局計!I22+留萌振興局計!I22+宗谷総合振興局計!I22</f>
        <v>563</v>
      </c>
      <c r="J22" s="15">
        <f>+上川総合振興局計!J22+留萌振興局計!J22+宗谷総合振興局計!J22</f>
        <v>13</v>
      </c>
      <c r="K22" s="15">
        <f>+上川総合振興局計!K22+留萌振興局計!K22+宗谷総合振興局計!K22</f>
        <v>81</v>
      </c>
      <c r="L22" s="15">
        <f>+上川総合振興局計!L22+留萌振興局計!L22+宗谷総合振興局計!L22</f>
        <v>199</v>
      </c>
      <c r="M22" s="15">
        <f>+上川総合振興局計!M22+留萌振興局計!M22+宗谷総合振興局計!M22</f>
        <v>6</v>
      </c>
      <c r="N22" s="15">
        <f>+上川総合振興局計!N22+留萌振興局計!N22+宗谷総合振興局計!N22</f>
        <v>34</v>
      </c>
      <c r="O22" s="15">
        <f>+上川総合振興局計!O22+留萌振興局計!O22+宗谷総合振興局計!O22</f>
        <v>29</v>
      </c>
      <c r="P22" s="15">
        <f>+上川総合振興局計!P22+留萌振興局計!P22+宗谷総合振興局計!P22</f>
        <v>19</v>
      </c>
      <c r="Q22" s="15">
        <f>+上川総合振興局計!Q22+留萌振興局計!Q22+宗谷総合振興局計!Q22</f>
        <v>9</v>
      </c>
      <c r="R22" s="15">
        <f>+上川総合振興局計!R22+留萌振興局計!R22+宗谷総合振興局計!R22</f>
        <v>100</v>
      </c>
      <c r="S22" s="15">
        <f>+上川総合振興局計!S22+留萌振興局計!S22+宗谷総合振興局計!S22</f>
        <v>33</v>
      </c>
      <c r="T22" s="15">
        <f>+上川総合振興局計!T22+留萌振興局計!T22+宗谷総合振興局計!T22</f>
        <v>85</v>
      </c>
      <c r="U22" s="16">
        <f>+上川総合振興局計!U22+留萌振興局計!U22+宗谷総合振興局計!U22</f>
        <v>308</v>
      </c>
      <c r="V22" s="41">
        <f>+上川総合振興局計!V22+留萌振興局計!V22+宗谷総合振興局計!V22</f>
        <v>22701</v>
      </c>
    </row>
    <row r="23" spans="1:22" ht="18" customHeight="1" x14ac:dyDescent="0.15">
      <c r="A23" s="175" t="s">
        <v>9</v>
      </c>
      <c r="B23" s="7" t="s">
        <v>13</v>
      </c>
      <c r="C23" s="20">
        <f>+上川総合振興局計!C23+留萌振興局計!C23+宗谷総合振興局計!C23</f>
        <v>10329</v>
      </c>
      <c r="D23" s="21">
        <f>+上川総合振興局計!D23+留萌振興局計!D23+宗谷総合振興局計!D23</f>
        <v>1600</v>
      </c>
      <c r="E23" s="21">
        <f>+上川総合振興局計!E23+留萌振興局計!E23+宗谷総合振興局計!E23</f>
        <v>14785</v>
      </c>
      <c r="F23" s="21">
        <f>+上川総合振興局計!F23+留萌振興局計!F23+宗谷総合振興局計!F23</f>
        <v>5353</v>
      </c>
      <c r="G23" s="21">
        <f>+上川総合振興局計!G23+留萌振興局計!G23+宗谷総合振興局計!G23</f>
        <v>6434</v>
      </c>
      <c r="H23" s="21">
        <f>+上川総合振興局計!H23+留萌振興局計!H23+宗谷総合振興局計!H23</f>
        <v>1854</v>
      </c>
      <c r="I23" s="21">
        <f>+上川総合振興局計!I23+留萌振興局計!I23+宗谷総合振興局計!I23</f>
        <v>1968</v>
      </c>
      <c r="J23" s="21">
        <f>+上川総合振興局計!J23+留萌振興局計!J23+宗谷総合振興局計!J23</f>
        <v>10</v>
      </c>
      <c r="K23" s="21">
        <f>+上川総合振興局計!K23+留萌振興局計!K23+宗谷総合振興局計!K23</f>
        <v>1313</v>
      </c>
      <c r="L23" s="21">
        <f>+上川総合振興局計!L23+留萌振興局計!L23+宗谷総合振興局計!L23</f>
        <v>274</v>
      </c>
      <c r="M23" s="21">
        <f>+上川総合振興局計!M23+留萌振興局計!M23+宗谷総合振興局計!M23</f>
        <v>0</v>
      </c>
      <c r="N23" s="21">
        <f>+上川総合振興局計!N23+留萌振興局計!N23+宗谷総合振興局計!N23</f>
        <v>129</v>
      </c>
      <c r="O23" s="21">
        <f>+上川総合振興局計!O23+留萌振興局計!O23+宗谷総合振興局計!O23</f>
        <v>33</v>
      </c>
      <c r="P23" s="21">
        <f>+上川総合振興局計!P23+留萌振興局計!P23+宗谷総合振興局計!P23</f>
        <v>42</v>
      </c>
      <c r="Q23" s="21">
        <f>+上川総合振興局計!Q23+留萌振興局計!Q23+宗谷総合振興局計!Q23</f>
        <v>44</v>
      </c>
      <c r="R23" s="21">
        <f>+上川総合振興局計!R23+留萌振興局計!R23+宗谷総合振興局計!R23</f>
        <v>239</v>
      </c>
      <c r="S23" s="21">
        <f>+上川総合振興局計!S23+留萌振興局計!S23+宗谷総合振興局計!S23</f>
        <v>70</v>
      </c>
      <c r="T23" s="21">
        <f>+上川総合振興局計!T23+留萌振興局計!T23+宗谷総合振興局計!T23</f>
        <v>697</v>
      </c>
      <c r="U23" s="22">
        <f>+上川総合振興局計!U23+留萌振興局計!U23+宗谷総合振興局計!U23</f>
        <v>1126</v>
      </c>
      <c r="V23" s="42">
        <f>+上川総合振興局計!V23+留萌振興局計!V23+宗谷総合振興局計!V23</f>
        <v>46300</v>
      </c>
    </row>
    <row r="24" spans="1:22" ht="18" customHeight="1" x14ac:dyDescent="0.15">
      <c r="A24" s="176"/>
      <c r="B24" s="6" t="s">
        <v>14</v>
      </c>
      <c r="C24" s="17">
        <f>+上川総合振興局計!C24+留萌振興局計!C24+宗谷総合振興局計!C24</f>
        <v>13929</v>
      </c>
      <c r="D24" s="18">
        <f>+上川総合振興局計!D24+留萌振興局計!D24+宗谷総合振興局計!D24</f>
        <v>3617</v>
      </c>
      <c r="E24" s="18">
        <f>+上川総合振興局計!E24+留萌振興局計!E24+宗谷総合振興局計!E24</f>
        <v>19125</v>
      </c>
      <c r="F24" s="18">
        <f>+上川総合振興局計!F24+留萌振興局計!F24+宗谷総合振興局計!F24</f>
        <v>8801</v>
      </c>
      <c r="G24" s="18">
        <f>+上川総合振興局計!G24+留萌振興局計!G24+宗谷総合振興局計!G24</f>
        <v>8629</v>
      </c>
      <c r="H24" s="18">
        <f>+上川総合振興局計!H24+留萌振興局計!H24+宗谷総合振興局計!H24</f>
        <v>2143</v>
      </c>
      <c r="I24" s="18">
        <f>+上川総合振興局計!I24+留萌振興局計!I24+宗谷総合振興局計!I24</f>
        <v>2255</v>
      </c>
      <c r="J24" s="18">
        <f>+上川総合振興局計!J24+留萌振興局計!J24+宗谷総合振興局計!J24</f>
        <v>10</v>
      </c>
      <c r="K24" s="18">
        <f>+上川総合振興局計!K24+留萌振興局計!K24+宗谷総合振興局計!K24</f>
        <v>1377</v>
      </c>
      <c r="L24" s="18">
        <f>+上川総合振興局計!L24+留萌振興局計!L24+宗谷総合振興局計!L24</f>
        <v>373</v>
      </c>
      <c r="M24" s="18">
        <f>+上川総合振興局計!M24+留萌振興局計!M24+宗谷総合振興局計!M24</f>
        <v>0</v>
      </c>
      <c r="N24" s="18">
        <f>+上川総合振興局計!N24+留萌振興局計!N24+宗谷総合振興局計!N24</f>
        <v>173</v>
      </c>
      <c r="O24" s="18">
        <f>+上川総合振興局計!O24+留萌振興局計!O24+宗谷総合振興局計!O24</f>
        <v>79</v>
      </c>
      <c r="P24" s="18">
        <f>+上川総合振興局計!P24+留萌振興局計!P24+宗谷総合振興局計!P24</f>
        <v>52</v>
      </c>
      <c r="Q24" s="18">
        <f>+上川総合振興局計!Q24+留萌振興局計!Q24+宗谷総合振興局計!Q24</f>
        <v>95</v>
      </c>
      <c r="R24" s="18">
        <f>+上川総合振興局計!R24+留萌振興局計!R24+宗谷総合振興局計!R24</f>
        <v>401</v>
      </c>
      <c r="S24" s="18">
        <f>+上川総合振興局計!S24+留萌振興局計!S24+宗谷総合振興局計!S24</f>
        <v>112</v>
      </c>
      <c r="T24" s="18">
        <f>+上川総合振興局計!T24+留萌振興局計!T24+宗谷総合振興局計!T24</f>
        <v>2545</v>
      </c>
      <c r="U24" s="19">
        <f>+上川総合振興局計!U24+留萌振興局計!U24+宗谷総合振興局計!U24</f>
        <v>1862</v>
      </c>
      <c r="V24" s="40">
        <f>+上川総合振興局計!V24+留萌振興局計!V24+宗谷総合振興局計!V24</f>
        <v>65578</v>
      </c>
    </row>
    <row r="25" spans="1:22" ht="18" customHeight="1" x14ac:dyDescent="0.15">
      <c r="A25" s="173" t="s">
        <v>10</v>
      </c>
      <c r="B25" s="4" t="s">
        <v>13</v>
      </c>
      <c r="C25" s="11">
        <f>+上川総合振興局計!C25+留萌振興局計!C25+宗谷総合振興局計!C25</f>
        <v>14001</v>
      </c>
      <c r="D25" s="12">
        <f>+上川総合振興局計!D25+留萌振興局計!D25+宗谷総合振興局計!D25</f>
        <v>4058</v>
      </c>
      <c r="E25" s="12">
        <f>+上川総合振興局計!E25+留萌振興局計!E25+宗谷総合振興局計!E25</f>
        <v>20060</v>
      </c>
      <c r="F25" s="12">
        <f>+上川総合振興局計!F25+留萌振興局計!F25+宗谷総合振興局計!F25</f>
        <v>4134</v>
      </c>
      <c r="G25" s="12">
        <f>+上川総合振興局計!G25+留萌振興局計!G25+宗谷総合振興局計!G25</f>
        <v>796</v>
      </c>
      <c r="H25" s="12">
        <f>+上川総合振興局計!H25+留萌振興局計!H25+宗谷総合振興局計!H25</f>
        <v>387</v>
      </c>
      <c r="I25" s="12">
        <f>+上川総合振興局計!I25+留萌振興局計!I25+宗谷総合振興局計!I25</f>
        <v>2508</v>
      </c>
      <c r="J25" s="12">
        <f>+上川総合振興局計!J25+留萌振興局計!J25+宗谷総合振興局計!J25</f>
        <v>8</v>
      </c>
      <c r="K25" s="12">
        <f>+上川総合振興局計!K25+留萌振興局計!K25+宗谷総合振興局計!K25</f>
        <v>590</v>
      </c>
      <c r="L25" s="12">
        <f>+上川総合振興局計!L25+留萌振興局計!L25+宗谷総合振興局計!L25</f>
        <v>38</v>
      </c>
      <c r="M25" s="12">
        <f>+上川総合振興局計!M25+留萌振興局計!M25+宗谷総合振興局計!M25</f>
        <v>3</v>
      </c>
      <c r="N25" s="12">
        <f>+上川総合振興局計!N25+留萌振興局計!N25+宗谷総合振興局計!N25</f>
        <v>38</v>
      </c>
      <c r="O25" s="12">
        <f>+上川総合振興局計!O25+留萌振興局計!O25+宗谷総合振興局計!O25</f>
        <v>121</v>
      </c>
      <c r="P25" s="12">
        <f>+上川総合振興局計!P25+留萌振興局計!P25+宗谷総合振興局計!P25</f>
        <v>178</v>
      </c>
      <c r="Q25" s="12">
        <f>+上川総合振興局計!Q25+留萌振興局計!Q25+宗谷総合振興局計!Q25</f>
        <v>57</v>
      </c>
      <c r="R25" s="12">
        <f>+上川総合振興局計!R25+留萌振興局計!R25+宗谷総合振興局計!R25</f>
        <v>745</v>
      </c>
      <c r="S25" s="12">
        <f>+上川総合振興局計!S25+留萌振興局計!S25+宗谷総合振興局計!S25</f>
        <v>147</v>
      </c>
      <c r="T25" s="12">
        <f>+上川総合振興局計!T25+留萌振興局計!T25+宗谷総合振興局計!T25</f>
        <v>2129</v>
      </c>
      <c r="U25" s="13">
        <f>+上川総合振興局計!U25+留萌振興局計!U25+宗谷総合振興局計!U25</f>
        <v>2857</v>
      </c>
      <c r="V25" s="39">
        <f>+上川総合振興局計!V25+留萌振興局計!V25+宗谷総合振興局計!V25</f>
        <v>52855</v>
      </c>
    </row>
    <row r="26" spans="1:22" ht="18" customHeight="1" x14ac:dyDescent="0.15">
      <c r="A26" s="172"/>
      <c r="B26" s="5" t="s">
        <v>14</v>
      </c>
      <c r="C26" s="14">
        <f>+上川総合振興局計!C26+留萌振興局計!C26+宗谷総合振興局計!C26</f>
        <v>19405</v>
      </c>
      <c r="D26" s="15">
        <f>+上川総合振興局計!D26+留萌振興局計!D26+宗谷総合振興局計!D26</f>
        <v>5400</v>
      </c>
      <c r="E26" s="15">
        <f>+上川総合振興局計!E26+留萌振興局計!E26+宗谷総合振興局計!E26</f>
        <v>25918</v>
      </c>
      <c r="F26" s="15">
        <f>+上川総合振興局計!F26+留萌振興局計!F26+宗谷総合振興局計!F26</f>
        <v>5562</v>
      </c>
      <c r="G26" s="15">
        <f>+上川総合振興局計!G26+留萌振興局計!G26+宗谷総合振興局計!G26</f>
        <v>1097</v>
      </c>
      <c r="H26" s="15">
        <f>+上川総合振興局計!H26+留萌振興局計!H26+宗谷総合振興局計!H26</f>
        <v>555</v>
      </c>
      <c r="I26" s="15">
        <f>+上川総合振興局計!I26+留萌振興局計!I26+宗谷総合振興局計!I26</f>
        <v>2976</v>
      </c>
      <c r="J26" s="15">
        <f>+上川総合振興局計!J26+留萌振興局計!J26+宗谷総合振興局計!J26</f>
        <v>36</v>
      </c>
      <c r="K26" s="15">
        <f>+上川総合振興局計!K26+留萌振興局計!K26+宗谷総合振興局計!K26</f>
        <v>644</v>
      </c>
      <c r="L26" s="15">
        <f>+上川総合振興局計!L26+留萌振興局計!L26+宗谷総合振興局計!L26</f>
        <v>51</v>
      </c>
      <c r="M26" s="15">
        <f>+上川総合振興局計!M26+留萌振興局計!M26+宗谷総合振興局計!M26</f>
        <v>9</v>
      </c>
      <c r="N26" s="15">
        <f>+上川総合振興局計!N26+留萌振興局計!N26+宗谷総合振興局計!N26</f>
        <v>100</v>
      </c>
      <c r="O26" s="15">
        <f>+上川総合振興局計!O26+留萌振興局計!O26+宗谷総合振興局計!O26</f>
        <v>278</v>
      </c>
      <c r="P26" s="15">
        <f>+上川総合振興局計!P26+留萌振興局計!P26+宗谷総合振興局計!P26</f>
        <v>378</v>
      </c>
      <c r="Q26" s="15">
        <f>+上川総合振興局計!Q26+留萌振興局計!Q26+宗谷総合振興局計!Q26</f>
        <v>116</v>
      </c>
      <c r="R26" s="15">
        <f>+上川総合振興局計!R26+留萌振興局計!R26+宗谷総合振興局計!R26</f>
        <v>1657</v>
      </c>
      <c r="S26" s="15">
        <f>+上川総合振興局計!S26+留萌振興局計!S26+宗谷総合振興局計!S26</f>
        <v>264</v>
      </c>
      <c r="T26" s="15">
        <f>+上川総合振興局計!T26+留萌振興局計!T26+宗谷総合振興局計!T26</f>
        <v>9958</v>
      </c>
      <c r="U26" s="16">
        <f>+上川総合振興局計!U26+留萌振興局計!U26+宗谷総合振興局計!U26</f>
        <v>5179</v>
      </c>
      <c r="V26" s="41">
        <f>+上川総合振興局計!V26+留萌振興局計!V26+宗谷総合振興局計!V26</f>
        <v>79583</v>
      </c>
    </row>
    <row r="27" spans="1:22" ht="18" customHeight="1" x14ac:dyDescent="0.15">
      <c r="A27" s="175" t="s">
        <v>11</v>
      </c>
      <c r="B27" s="7" t="s">
        <v>13</v>
      </c>
      <c r="C27" s="20">
        <f>+上川総合振興局計!C27+留萌振興局計!C27+宗谷総合振興局計!C27</f>
        <v>18966</v>
      </c>
      <c r="D27" s="21">
        <f>+上川総合振興局計!D27+留萌振興局計!D27+宗谷総合振興局計!D27</f>
        <v>4055</v>
      </c>
      <c r="E27" s="21">
        <f>+上川総合振興局計!E27+留萌振興局計!E27+宗谷総合振興局計!E27</f>
        <v>29270</v>
      </c>
      <c r="F27" s="21">
        <f>+上川総合振興局計!F27+留萌振興局計!F27+宗谷総合振興局計!F27</f>
        <v>7714</v>
      </c>
      <c r="G27" s="21">
        <f>+上川総合振興局計!G27+留萌振興局計!G27+宗谷総合振興局計!G27</f>
        <v>1590</v>
      </c>
      <c r="H27" s="21">
        <f>+上川総合振興局計!H27+留萌振興局計!H27+宗谷総合振興局計!H27</f>
        <v>1284</v>
      </c>
      <c r="I27" s="21">
        <f>+上川総合振興局計!I27+留萌振興局計!I27+宗谷総合振興局計!I27</f>
        <v>4034</v>
      </c>
      <c r="J27" s="21">
        <f>+上川総合振興局計!J27+留萌振興局計!J27+宗谷総合振興局計!J27</f>
        <v>7</v>
      </c>
      <c r="K27" s="21">
        <f>+上川総合振興局計!K27+留萌振興局計!K27+宗谷総合振興局計!K27</f>
        <v>339</v>
      </c>
      <c r="L27" s="21">
        <f>+上川総合振興局計!L27+留萌振興局計!L27+宗谷総合振興局計!L27</f>
        <v>118</v>
      </c>
      <c r="M27" s="21">
        <f>+上川総合振興局計!M27+留萌振興局計!M27+宗谷総合振興局計!M27</f>
        <v>0</v>
      </c>
      <c r="N27" s="21">
        <f>+上川総合振興局計!N27+留萌振興局計!N27+宗谷総合振興局計!N27</f>
        <v>60</v>
      </c>
      <c r="O27" s="21">
        <f>+上川総合振興局計!O27+留萌振興局計!O27+宗谷総合振興局計!O27</f>
        <v>179</v>
      </c>
      <c r="P27" s="21">
        <f>+上川総合振興局計!P27+留萌振興局計!P27+宗谷総合振興局計!P27</f>
        <v>129</v>
      </c>
      <c r="Q27" s="21">
        <f>+上川総合振興局計!Q27+留萌振興局計!Q27+宗谷総合振興局計!Q27</f>
        <v>117</v>
      </c>
      <c r="R27" s="21">
        <f>+上川総合振興局計!R27+留萌振興局計!R27+宗谷総合振興局計!R27</f>
        <v>1183</v>
      </c>
      <c r="S27" s="21">
        <f>+上川総合振興局計!S27+留萌振興局計!S27+宗谷総合振興局計!S27</f>
        <v>373</v>
      </c>
      <c r="T27" s="21">
        <f>+上川総合振興局計!T27+留萌振興局計!T27+宗谷総合振興局計!T27</f>
        <v>2232</v>
      </c>
      <c r="U27" s="22">
        <f>+上川総合振興局計!U27+留萌振興局計!U27+宗谷総合振興局計!U27</f>
        <v>4408</v>
      </c>
      <c r="V27" s="42">
        <f>+上川総合振興局計!V27+留萌振興局計!V27+宗谷総合振興局計!V27</f>
        <v>76058</v>
      </c>
    </row>
    <row r="28" spans="1:22" ht="18" customHeight="1" x14ac:dyDescent="0.15">
      <c r="A28" s="176"/>
      <c r="B28" s="6" t="s">
        <v>14</v>
      </c>
      <c r="C28" s="17">
        <f>+上川総合振興局計!C28+留萌振興局計!C28+宗谷総合振興局計!C28</f>
        <v>26712</v>
      </c>
      <c r="D28" s="18">
        <f>+上川総合振興局計!D28+留萌振興局計!D28+宗谷総合振興局計!D28</f>
        <v>5966</v>
      </c>
      <c r="E28" s="18">
        <f>+上川総合振興局計!E28+留萌振興局計!E28+宗谷総合振興局計!E28</f>
        <v>33961</v>
      </c>
      <c r="F28" s="18">
        <f>+上川総合振興局計!F28+留萌振興局計!F28+宗谷総合振興局計!F28</f>
        <v>11054</v>
      </c>
      <c r="G28" s="18">
        <f>+上川総合振興局計!G28+留萌振興局計!G28+宗谷総合振興局計!G28</f>
        <v>2037</v>
      </c>
      <c r="H28" s="18">
        <f>+上川総合振興局計!H28+留萌振興局計!H28+宗谷総合振興局計!H28</f>
        <v>1486</v>
      </c>
      <c r="I28" s="18">
        <f>+上川総合振興局計!I28+留萌振興局計!I28+宗谷総合振興局計!I28</f>
        <v>4832</v>
      </c>
      <c r="J28" s="18">
        <f>+上川総合振興局計!J28+留萌振興局計!J28+宗谷総合振興局計!J28</f>
        <v>9</v>
      </c>
      <c r="K28" s="18">
        <f>+上川総合振興局計!K28+留萌振興局計!K28+宗谷総合振興局計!K28</f>
        <v>356</v>
      </c>
      <c r="L28" s="18">
        <f>+上川総合振興局計!L28+留萌振興局計!L28+宗谷総合振興局計!L28</f>
        <v>129</v>
      </c>
      <c r="M28" s="18">
        <f>+上川総合振興局計!M28+留萌振興局計!M28+宗谷総合振興局計!M28</f>
        <v>0</v>
      </c>
      <c r="N28" s="18">
        <f>+上川総合振興局計!N28+留萌振興局計!N28+宗谷総合振興局計!N28</f>
        <v>81</v>
      </c>
      <c r="O28" s="18">
        <f>+上川総合振興局計!O28+留萌振興局計!O28+宗谷総合振興局計!O28</f>
        <v>387</v>
      </c>
      <c r="P28" s="18">
        <f>+上川総合振興局計!P28+留萌振興局計!P28+宗谷総合振興局計!P28</f>
        <v>287</v>
      </c>
      <c r="Q28" s="18">
        <f>+上川総合振興局計!Q28+留萌振興局計!Q28+宗谷総合振興局計!Q28</f>
        <v>277</v>
      </c>
      <c r="R28" s="18">
        <f>+上川総合振興局計!R28+留萌振興局計!R28+宗谷総合振興局計!R28</f>
        <v>2074</v>
      </c>
      <c r="S28" s="18">
        <f>+上川総合振興局計!S28+留萌振興局計!S28+宗谷総合振興局計!S28</f>
        <v>523</v>
      </c>
      <c r="T28" s="18">
        <f>+上川総合振興局計!T28+留萌振興局計!T28+宗谷総合振興局計!T28</f>
        <v>8236</v>
      </c>
      <c r="U28" s="19">
        <f>+上川総合振興局計!U28+留萌振興局計!U28+宗谷総合振興局計!U28</f>
        <v>6743</v>
      </c>
      <c r="V28" s="40">
        <f>+上川総合振興局計!V28+留萌振興局計!V28+宗谷総合振興局計!V28</f>
        <v>105150</v>
      </c>
    </row>
    <row r="29" spans="1:22" ht="18" customHeight="1" x14ac:dyDescent="0.15">
      <c r="A29" s="173" t="s">
        <v>12</v>
      </c>
      <c r="B29" s="4" t="s">
        <v>13</v>
      </c>
      <c r="C29" s="11">
        <f>+上川総合振興局計!C29+留萌振興局計!C29+宗谷総合振興局計!C29</f>
        <v>8494</v>
      </c>
      <c r="D29" s="12">
        <f>+上川総合振興局計!D29+留萌振興局計!D29+宗谷総合振興局計!D29</f>
        <v>1069</v>
      </c>
      <c r="E29" s="12">
        <f>+上川総合振興局計!E29+留萌振興局計!E29+宗谷総合振興局計!E29</f>
        <v>18494</v>
      </c>
      <c r="F29" s="12">
        <f>+上川総合振興局計!F29+留萌振興局計!F29+宗谷総合振興局計!F29</f>
        <v>2310</v>
      </c>
      <c r="G29" s="12">
        <f>+上川総合振興局計!G29+留萌振興局計!G29+宗谷総合振興局計!G29</f>
        <v>937</v>
      </c>
      <c r="H29" s="12">
        <f>+上川総合振興局計!H29+留萌振興局計!H29+宗谷総合振興局計!H29</f>
        <v>496</v>
      </c>
      <c r="I29" s="12">
        <f>+上川総合振興局計!I29+留萌振興局計!I29+宗谷総合振興局計!I29</f>
        <v>4192</v>
      </c>
      <c r="J29" s="12">
        <f>+上川総合振興局計!J29+留萌振興局計!J29+宗谷総合振興局計!J29</f>
        <v>5</v>
      </c>
      <c r="K29" s="12">
        <f>+上川総合振興局計!K29+留萌振興局計!K29+宗谷総合振興局計!K29</f>
        <v>284</v>
      </c>
      <c r="L29" s="12">
        <f>+上川総合振興局計!L29+留萌振興局計!L29+宗谷総合振興局計!L29</f>
        <v>621</v>
      </c>
      <c r="M29" s="12">
        <f>+上川総合振興局計!M29+留萌振興局計!M29+宗谷総合振興局計!M29</f>
        <v>2</v>
      </c>
      <c r="N29" s="12">
        <f>+上川総合振興局計!N29+留萌振興局計!N29+宗谷総合振興局計!N29</f>
        <v>25</v>
      </c>
      <c r="O29" s="12">
        <f>+上川総合振興局計!O29+留萌振興局計!O29+宗谷総合振興局計!O29</f>
        <v>58</v>
      </c>
      <c r="P29" s="12">
        <f>+上川総合振興局計!P29+留萌振興局計!P29+宗谷総合振興局計!P29</f>
        <v>33</v>
      </c>
      <c r="Q29" s="12">
        <f>+上川総合振興局計!Q29+留萌振興局計!Q29+宗谷総合振興局計!Q29</f>
        <v>42</v>
      </c>
      <c r="R29" s="12">
        <f>+上川総合振興局計!R29+留萌振興局計!R29+宗谷総合振興局計!R29</f>
        <v>235</v>
      </c>
      <c r="S29" s="12">
        <f>+上川総合振興局計!S29+留萌振興局計!S29+宗谷総合振興局計!S29</f>
        <v>42</v>
      </c>
      <c r="T29" s="12">
        <f>+上川総合振興局計!T29+留萌振興局計!T29+宗谷総合振興局計!T29</f>
        <v>518</v>
      </c>
      <c r="U29" s="13">
        <f>+上川総合振興局計!U29+留萌振興局計!U29+宗谷総合振興局計!U29</f>
        <v>943</v>
      </c>
      <c r="V29" s="39">
        <f>+上川総合振興局計!V29+留萌振興局計!V29+宗谷総合振興局計!V29</f>
        <v>38800</v>
      </c>
    </row>
    <row r="30" spans="1:22" ht="18" customHeight="1" x14ac:dyDescent="0.15">
      <c r="A30" s="172"/>
      <c r="B30" s="5" t="s">
        <v>14</v>
      </c>
      <c r="C30" s="14">
        <f>+上川総合振興局計!C30+留萌振興局計!C30+宗谷総合振興局計!C30</f>
        <v>11343</v>
      </c>
      <c r="D30" s="15">
        <f>+上川総合振興局計!D30+留萌振興局計!D30+宗谷総合振興局計!D30</f>
        <v>1720</v>
      </c>
      <c r="E30" s="15">
        <f>+上川総合振興局計!E30+留萌振興局計!E30+宗谷総合振興局計!E30</f>
        <v>22090</v>
      </c>
      <c r="F30" s="15">
        <f>+上川総合振興局計!F30+留萌振興局計!F30+宗谷総合振興局計!F30</f>
        <v>3113</v>
      </c>
      <c r="G30" s="15">
        <f>+上川総合振興局計!G30+留萌振興局計!G30+宗谷総合振興局計!G30</f>
        <v>1231</v>
      </c>
      <c r="H30" s="15">
        <f>+上川総合振興局計!H30+留萌振興局計!H30+宗谷総合振興局計!H30</f>
        <v>587</v>
      </c>
      <c r="I30" s="15">
        <f>+上川総合振興局計!I30+留萌振興局計!I30+宗谷総合振興局計!I30</f>
        <v>4880</v>
      </c>
      <c r="J30" s="15">
        <f>+上川総合振興局計!J30+留萌振興局計!J30+宗谷総合振興局計!J30</f>
        <v>9</v>
      </c>
      <c r="K30" s="15">
        <f>+上川総合振興局計!K30+留萌振興局計!K30+宗谷総合振興局計!K30</f>
        <v>303</v>
      </c>
      <c r="L30" s="15">
        <f>+上川総合振興局計!L30+留萌振興局計!L30+宗谷総合振興局計!L30</f>
        <v>625</v>
      </c>
      <c r="M30" s="15">
        <f>+上川総合振興局計!M30+留萌振興局計!M30+宗谷総合振興局計!M30</f>
        <v>2</v>
      </c>
      <c r="N30" s="15">
        <f>+上川総合振興局計!N30+留萌振興局計!N30+宗谷総合振興局計!N30</f>
        <v>53</v>
      </c>
      <c r="O30" s="15">
        <f>+上川総合振興局計!O30+留萌振興局計!O30+宗谷総合振興局計!O30</f>
        <v>125</v>
      </c>
      <c r="P30" s="15">
        <f>+上川総合振興局計!P30+留萌振興局計!P30+宗谷総合振興局計!P30</f>
        <v>82</v>
      </c>
      <c r="Q30" s="15">
        <f>+上川総合振興局計!Q30+留萌振興局計!Q30+宗谷総合振興局計!Q30</f>
        <v>76</v>
      </c>
      <c r="R30" s="15">
        <f>+上川総合振興局計!R30+留萌振興局計!R30+宗谷総合振興局計!R30</f>
        <v>501</v>
      </c>
      <c r="S30" s="15">
        <f>+上川総合振興局計!S30+留萌振興局計!S30+宗谷総合振興局計!S30</f>
        <v>49</v>
      </c>
      <c r="T30" s="15">
        <f>+上川総合振興局計!T30+留萌振興局計!T30+宗谷総合振興局計!T30</f>
        <v>1886</v>
      </c>
      <c r="U30" s="16">
        <f>+上川総合振興局計!U30+留萌振興局計!U30+宗谷総合振興局計!U30</f>
        <v>1484</v>
      </c>
      <c r="V30" s="41">
        <f>+上川総合振興局計!V30+留萌振興局計!V30+宗谷総合振興局計!V30</f>
        <v>50159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153453</v>
      </c>
      <c r="D31" s="12">
        <f t="shared" ref="D31:U31" si="0">+D7+D9+D11+D13+D15+D17+D19+D21+D23+D25+D27+D29</f>
        <v>21114</v>
      </c>
      <c r="E31" s="12">
        <f t="shared" si="0"/>
        <v>221069</v>
      </c>
      <c r="F31" s="12">
        <f t="shared" si="0"/>
        <v>61083</v>
      </c>
      <c r="G31" s="12">
        <f t="shared" si="0"/>
        <v>31583</v>
      </c>
      <c r="H31" s="12">
        <f t="shared" si="0"/>
        <v>14048</v>
      </c>
      <c r="I31" s="12">
        <f t="shared" si="0"/>
        <v>38937</v>
      </c>
      <c r="J31" s="12">
        <f t="shared" si="0"/>
        <v>134</v>
      </c>
      <c r="K31" s="12">
        <f t="shared" ref="K31:M31" si="1">+K7+K9+K11+K13+K15+K17+K19+K21+K23+K25+K27+K29</f>
        <v>5055</v>
      </c>
      <c r="L31" s="12">
        <f t="shared" si="1"/>
        <v>2435</v>
      </c>
      <c r="M31" s="12">
        <f t="shared" si="1"/>
        <v>341</v>
      </c>
      <c r="N31" s="12">
        <f t="shared" si="0"/>
        <v>1252</v>
      </c>
      <c r="O31" s="12">
        <f t="shared" si="0"/>
        <v>1234</v>
      </c>
      <c r="P31" s="12">
        <f t="shared" si="0"/>
        <v>1118</v>
      </c>
      <c r="Q31" s="12">
        <f t="shared" si="0"/>
        <v>860</v>
      </c>
      <c r="R31" s="12">
        <f t="shared" si="0"/>
        <v>5798</v>
      </c>
      <c r="S31" s="12">
        <f t="shared" si="0"/>
        <v>1206</v>
      </c>
      <c r="T31" s="12">
        <f t="shared" si="0"/>
        <v>7155</v>
      </c>
      <c r="U31" s="13">
        <f t="shared" si="0"/>
        <v>25147</v>
      </c>
      <c r="V31" s="39">
        <f>+上川総合振興局計!V31+留萌振興局計!V31+宗谷総合振興局計!V31</f>
        <v>593022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191700</v>
      </c>
      <c r="D32" s="15">
        <f t="shared" si="2"/>
        <v>30094</v>
      </c>
      <c r="E32" s="15">
        <f t="shared" si="2"/>
        <v>249613</v>
      </c>
      <c r="F32" s="15">
        <f t="shared" si="2"/>
        <v>81014</v>
      </c>
      <c r="G32" s="15">
        <f t="shared" si="2"/>
        <v>37963</v>
      </c>
      <c r="H32" s="15">
        <f t="shared" si="2"/>
        <v>15673</v>
      </c>
      <c r="I32" s="15">
        <f t="shared" si="2"/>
        <v>43597</v>
      </c>
      <c r="J32" s="15">
        <f t="shared" si="2"/>
        <v>183</v>
      </c>
      <c r="K32" s="15">
        <f t="shared" ref="K32:M32" si="3">+K8+K10+K12+K14+K16+K18+K20+K22+K24+K26+K28+K30</f>
        <v>5458</v>
      </c>
      <c r="L32" s="15">
        <f t="shared" si="3"/>
        <v>2690</v>
      </c>
      <c r="M32" s="15">
        <f t="shared" si="3"/>
        <v>502</v>
      </c>
      <c r="N32" s="15">
        <f t="shared" si="2"/>
        <v>2377</v>
      </c>
      <c r="O32" s="15">
        <f t="shared" si="2"/>
        <v>2115</v>
      </c>
      <c r="P32" s="15">
        <f t="shared" si="2"/>
        <v>1819</v>
      </c>
      <c r="Q32" s="15">
        <f t="shared" si="2"/>
        <v>1343</v>
      </c>
      <c r="R32" s="15">
        <f t="shared" si="2"/>
        <v>9440</v>
      </c>
      <c r="S32" s="15">
        <f t="shared" si="2"/>
        <v>1725</v>
      </c>
      <c r="T32" s="15">
        <f t="shared" si="2"/>
        <v>24868</v>
      </c>
      <c r="U32" s="16">
        <f t="shared" si="2"/>
        <v>34702</v>
      </c>
      <c r="V32" s="41">
        <f>+上川総合振興局計!V32+留萌振興局計!V32+宗谷総合振興局計!V32</f>
        <v>736876</v>
      </c>
    </row>
    <row r="33" spans="1:22" ht="18" customHeight="1" x14ac:dyDescent="0.15">
      <c r="A33" s="177" t="s">
        <v>260</v>
      </c>
      <c r="B33" s="4" t="s">
        <v>13</v>
      </c>
      <c r="C33" s="11">
        <f>+上川総合振興局計!C33+留萌振興局計!C33+宗谷総合振興局計!C33</f>
        <v>71090</v>
      </c>
      <c r="D33" s="12">
        <f>+上川総合振興局計!D33+留萌振興局計!D33+宗谷総合振興局計!D33</f>
        <v>14554</v>
      </c>
      <c r="E33" s="12">
        <f>+上川総合振興局計!E33+留萌振興局計!E33+宗谷総合振興局計!E33</f>
        <v>218234</v>
      </c>
      <c r="F33" s="12">
        <f>+上川総合振興局計!F33+留萌振興局計!F33+宗谷総合振興局計!F33</f>
        <v>45921</v>
      </c>
      <c r="G33" s="12">
        <f>+上川総合振興局計!G33+留萌振興局計!G33+宗谷総合振興局計!G33</f>
        <v>26298</v>
      </c>
      <c r="H33" s="12">
        <f>+上川総合振興局計!H33+留萌振興局計!H33+宗谷総合振興局計!H33</f>
        <v>10825</v>
      </c>
      <c r="I33" s="12">
        <f>+上川総合振興局計!I33+留萌振興局計!I33+宗谷総合振興局計!I33</f>
        <v>34460</v>
      </c>
      <c r="J33" s="12">
        <f>+上川総合振興局計!J33+留萌振興局計!J33+宗谷総合振興局計!J33</f>
        <v>167</v>
      </c>
      <c r="K33" s="128">
        <f>+上川総合振興局計!K33+留萌振興局計!K33+宗谷総合振興局計!K33</f>
        <v>4027</v>
      </c>
      <c r="L33" s="128">
        <f>+上川総合振興局計!L33+留萌振興局計!L33+宗谷総合振興局計!L33</f>
        <v>1083</v>
      </c>
      <c r="M33" s="128">
        <f>+上川総合振興局計!M33+留萌振興局計!M33+宗谷総合振興局計!M33</f>
        <v>155</v>
      </c>
      <c r="N33" s="12">
        <f>+上川総合振興局計!N33+留萌振興局計!N33+宗谷総合振興局計!N33</f>
        <v>1432</v>
      </c>
      <c r="O33" s="12">
        <f>+上川総合振興局計!O33+留萌振興局計!O33+宗谷総合振興局計!O33</f>
        <v>734</v>
      </c>
      <c r="P33" s="12">
        <f>+上川総合振興局計!P33+留萌振興局計!P33+宗谷総合振興局計!P33</f>
        <v>898</v>
      </c>
      <c r="Q33" s="12">
        <f>+上川総合振興局計!Q33+留萌振興局計!Q33+宗谷総合振興局計!Q33</f>
        <v>564</v>
      </c>
      <c r="R33" s="12">
        <f>+上川総合振興局計!R33+留萌振興局計!R33+宗谷総合振興局計!R33</f>
        <v>3718</v>
      </c>
      <c r="S33" s="12">
        <f>+上川総合振興局計!S33+留萌振興局計!S33+宗谷総合振興局計!S33</f>
        <v>957</v>
      </c>
      <c r="T33" s="12">
        <f>+上川総合振興局計!T33+留萌振興局計!T33+宗谷総合振興局計!T33</f>
        <v>7844</v>
      </c>
      <c r="U33" s="13">
        <f>+上川総合振興局計!U33+留萌振興局計!U33+宗谷総合振興局計!U33</f>
        <v>16220</v>
      </c>
      <c r="V33" s="39">
        <f>+上川総合振興局計!V33+留萌振興局計!V33+宗谷総合振興局計!V33</f>
        <v>459181</v>
      </c>
    </row>
    <row r="34" spans="1:22" ht="18" customHeight="1" x14ac:dyDescent="0.15">
      <c r="A34" s="172"/>
      <c r="B34" s="5" t="s">
        <v>14</v>
      </c>
      <c r="C34" s="14">
        <f>+上川総合振興局計!C34+留萌振興局計!C34+宗谷総合振興局計!C34</f>
        <v>85257</v>
      </c>
      <c r="D34" s="15">
        <f>+上川総合振興局計!D34+留萌振興局計!D34+宗谷総合振興局計!D34</f>
        <v>20933</v>
      </c>
      <c r="E34" s="15">
        <f>+上川総合振興局計!E34+留萌振興局計!E34+宗谷総合振興局計!E34</f>
        <v>237559</v>
      </c>
      <c r="F34" s="15">
        <f>+上川総合振興局計!F34+留萌振興局計!F34+宗谷総合振興局計!F34</f>
        <v>56147</v>
      </c>
      <c r="G34" s="15">
        <f>+上川総合振興局計!G34+留萌振興局計!G34+宗谷総合振興局計!G34</f>
        <v>29465</v>
      </c>
      <c r="H34" s="15">
        <f>+上川総合振興局計!H34+留萌振興局計!H34+宗谷総合振興局計!H34</f>
        <v>11600</v>
      </c>
      <c r="I34" s="15">
        <f>+上川総合振興局計!I34+留萌振興局計!I34+宗谷総合振興局計!I34</f>
        <v>36774</v>
      </c>
      <c r="J34" s="15">
        <f>+上川総合振興局計!J34+留萌振興局計!J34+宗谷総合振興局計!J34</f>
        <v>273</v>
      </c>
      <c r="K34" s="129">
        <f>+上川総合振興局計!K34+留萌振興局計!K34+宗谷総合振興局計!K34</f>
        <v>4432</v>
      </c>
      <c r="L34" s="129">
        <f>+上川総合振興局計!L34+留萌振興局計!L34+宗谷総合振興局計!L34</f>
        <v>1339</v>
      </c>
      <c r="M34" s="129">
        <f>+上川総合振興局計!M34+留萌振興局計!M34+宗谷総合振興局計!M34</f>
        <v>309</v>
      </c>
      <c r="N34" s="15">
        <f>+上川総合振興局計!N34+留萌振興局計!N34+宗谷総合振興局計!N34</f>
        <v>2511</v>
      </c>
      <c r="O34" s="15">
        <f>+上川総合振興局計!O34+留萌振興局計!O34+宗谷総合振興局計!O34</f>
        <v>1192</v>
      </c>
      <c r="P34" s="15">
        <f>+上川総合振興局計!P34+留萌振興局計!P34+宗谷総合振興局計!P34</f>
        <v>1568</v>
      </c>
      <c r="Q34" s="15">
        <f>+上川総合振興局計!Q34+留萌振興局計!Q34+宗谷総合振興局計!Q34</f>
        <v>979</v>
      </c>
      <c r="R34" s="15">
        <f>+上川総合振興局計!R34+留萌振興局計!R34+宗谷総合振興局計!R34</f>
        <v>5964</v>
      </c>
      <c r="S34" s="15">
        <f>+上川総合振興局計!S34+留萌振興局計!S34+宗谷総合振興局計!S34</f>
        <v>1518</v>
      </c>
      <c r="T34" s="15">
        <f>+上川総合振興局計!T34+留萌振興局計!T34+宗谷総合振興局計!T34</f>
        <v>19281</v>
      </c>
      <c r="U34" s="16">
        <f>+上川総合振興局計!U34+留萌振興局計!U34+宗谷総合振興局計!U34</f>
        <v>22716</v>
      </c>
      <c r="V34" s="41">
        <f>+上川総合振興局計!V34+留萌振興局計!V34+宗谷総合振興局計!V34</f>
        <v>539817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2.1585736390490928</v>
      </c>
      <c r="D35" s="44">
        <f t="shared" ref="D35:V35" si="4">IF(D33=0,"- ",+D31/D33)</f>
        <v>1.4507351930740691</v>
      </c>
      <c r="E35" s="44">
        <f t="shared" si="4"/>
        <v>1.0129906430711988</v>
      </c>
      <c r="F35" s="44">
        <f t="shared" si="4"/>
        <v>1.3301757365911022</v>
      </c>
      <c r="G35" s="44">
        <f t="shared" si="4"/>
        <v>1.2009658529165717</v>
      </c>
      <c r="H35" s="44">
        <f t="shared" si="4"/>
        <v>1.2977367205542725</v>
      </c>
      <c r="I35" s="44">
        <f t="shared" si="4"/>
        <v>1.1299187463726059</v>
      </c>
      <c r="J35" s="44">
        <f t="shared" si="4"/>
        <v>0.80239520958083832</v>
      </c>
      <c r="K35" s="44">
        <f t="shared" ref="K35:M35" si="5">IF(K33=0,"- ",+K31/K33)</f>
        <v>1.2552768810528929</v>
      </c>
      <c r="L35" s="44">
        <f t="shared" si="5"/>
        <v>2.2483841181902124</v>
      </c>
      <c r="M35" s="44">
        <f t="shared" si="5"/>
        <v>2.2000000000000002</v>
      </c>
      <c r="N35" s="44">
        <f t="shared" si="4"/>
        <v>0.87430167597765363</v>
      </c>
      <c r="O35" s="44">
        <f t="shared" si="4"/>
        <v>1.6811989100817439</v>
      </c>
      <c r="P35" s="44">
        <f t="shared" si="4"/>
        <v>1.2449888641425391</v>
      </c>
      <c r="Q35" s="44">
        <f t="shared" si="4"/>
        <v>1.5248226950354611</v>
      </c>
      <c r="R35" s="44">
        <f t="shared" si="4"/>
        <v>1.5594405594405594</v>
      </c>
      <c r="S35" s="44">
        <f t="shared" si="4"/>
        <v>1.2601880877742946</v>
      </c>
      <c r="T35" s="44">
        <f t="shared" si="4"/>
        <v>0.91216216216216217</v>
      </c>
      <c r="U35" s="45">
        <f t="shared" si="4"/>
        <v>1.5503699136868063</v>
      </c>
      <c r="V35" s="46">
        <f t="shared" si="4"/>
        <v>1.2914776526032219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2.2484957246912276</v>
      </c>
      <c r="D36" s="48">
        <f t="shared" si="6"/>
        <v>1.4376343572349879</v>
      </c>
      <c r="E36" s="48">
        <f t="shared" si="6"/>
        <v>1.050741079058255</v>
      </c>
      <c r="F36" s="48">
        <f t="shared" si="6"/>
        <v>1.4428909825992484</v>
      </c>
      <c r="G36" s="48">
        <f t="shared" si="6"/>
        <v>1.2884099779399287</v>
      </c>
      <c r="H36" s="48">
        <f t="shared" si="6"/>
        <v>1.3511206896551724</v>
      </c>
      <c r="I36" s="48">
        <f t="shared" si="6"/>
        <v>1.1855386958176972</v>
      </c>
      <c r="J36" s="48">
        <f t="shared" si="6"/>
        <v>0.67032967032967028</v>
      </c>
      <c r="K36" s="48">
        <f t="shared" ref="K36:M36" si="7">IF(K34=0,"- ",+K32/K34)</f>
        <v>1.2314981949458483</v>
      </c>
      <c r="L36" s="48">
        <f t="shared" si="7"/>
        <v>2.0089619118745334</v>
      </c>
      <c r="M36" s="48">
        <f t="shared" si="7"/>
        <v>1.6245954692556634</v>
      </c>
      <c r="N36" s="48">
        <f t="shared" si="6"/>
        <v>0.94663480684986057</v>
      </c>
      <c r="O36" s="48">
        <f t="shared" si="6"/>
        <v>1.7743288590604027</v>
      </c>
      <c r="P36" s="48">
        <f t="shared" si="6"/>
        <v>1.1600765306122449</v>
      </c>
      <c r="Q36" s="48">
        <f t="shared" si="6"/>
        <v>1.3718079673135852</v>
      </c>
      <c r="R36" s="48">
        <f t="shared" si="6"/>
        <v>1.5828303152246814</v>
      </c>
      <c r="S36" s="48">
        <f t="shared" si="6"/>
        <v>1.1363636363636365</v>
      </c>
      <c r="T36" s="48">
        <f t="shared" si="6"/>
        <v>1.2897671282609824</v>
      </c>
      <c r="U36" s="49">
        <f t="shared" si="6"/>
        <v>1.5276457122732876</v>
      </c>
      <c r="V36" s="50">
        <f t="shared" si="6"/>
        <v>1.3650477847122267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2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tabColor indexed="13"/>
    <pageSetUpPr fitToPage="1"/>
  </sheetPr>
  <dimension ref="A1:V36"/>
  <sheetViews>
    <sheetView view="pageBreakPreview" topLeftCell="A16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307</v>
      </c>
      <c r="O4" s="23" t="s">
        <v>35</v>
      </c>
      <c r="P4" s="23" t="s">
        <v>36</v>
      </c>
      <c r="Q4" s="24">
        <f>+旭川市!Q4+士別市!Q4+名寄市!Q4+富良野市!Q4+鷹栖町!Q4+東神楽町!Q4+当麻町!Q4+比布町!Q4+愛別町!Q4+上川町!Q4+東川町!Q4+美瑛町!Q4+上富良野町!Q4+中富良野町!Q4+南富良野町!Q4+占冠村!Q4+和寒町!Q4+剣淵町!Q4+下川町!Q4+美深町!Q4+音威子府村!Q4+中川町!Q4+幌加内町!Q4</f>
        <v>195</v>
      </c>
      <c r="R4" s="23" t="s">
        <v>37</v>
      </c>
      <c r="S4" s="23"/>
      <c r="T4" s="25" t="s">
        <v>33</v>
      </c>
      <c r="U4" s="25"/>
      <c r="V4" s="26" t="s">
        <v>139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5404</v>
      </c>
      <c r="D7" s="12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136</v>
      </c>
      <c r="E7" s="12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7422</v>
      </c>
      <c r="F7" s="12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1114</v>
      </c>
      <c r="G7" s="12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803</v>
      </c>
      <c r="H7" s="12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399</v>
      </c>
      <c r="I7" s="12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1475</v>
      </c>
      <c r="J7" s="12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2</v>
      </c>
      <c r="K7" s="12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152</v>
      </c>
      <c r="L7" s="12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374</v>
      </c>
      <c r="M7" s="12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8</v>
      </c>
      <c r="N7" s="12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0</v>
      </c>
      <c r="O7" s="12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30</v>
      </c>
      <c r="P7" s="12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14</v>
      </c>
      <c r="Q7" s="12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9</v>
      </c>
      <c r="R7" s="12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47</v>
      </c>
      <c r="S7" s="12">
        <f>+旭川市!S7+士別市!S7+名寄市!S7+富良野市!S7+鷹栖町!S7+東神楽町!S7+当麻町!S7+比布町!S7+愛別町!S7+上川町!S7+東川町!S7+美瑛町!S7+上富良野町!S7+中富良野町!S7+南富良野町!S7+占冠村!S7+和寒町!S7+剣淵町!S7+下川町!S7+美深町!S7+音威子府村!S7+中川町!S7+幌加内町!S7</f>
        <v>14</v>
      </c>
      <c r="T7" s="12">
        <f>+旭川市!T7+士別市!T7+名寄市!T7+富良野市!T7+鷹栖町!T7+東神楽町!T7+当麻町!T7+比布町!T7+愛別町!T7+上川町!T7+東川町!T7+美瑛町!T7+上富良野町!T7+中富良野町!T7+南富良野町!T7+占冠村!T7+和寒町!T7+剣淵町!T7+下川町!T7+美深町!T7+音威子府村!T7+中川町!T7+幌加内町!T7</f>
        <v>52</v>
      </c>
      <c r="U7" s="13">
        <f>+旭川市!U7+士別市!U7+名寄市!U7+富良野市!U7+鷹栖町!U7+東神楽町!U7+当麻町!U7+比布町!U7+愛別町!U7+上川町!U7+東川町!U7+美瑛町!U7+上富良野町!U7+中富良野町!U7+南富良野町!U7+占冠村!U7+和寒町!U7+剣淵町!U7+下川町!U7+美深町!U7+音威子府村!U7+中川町!U7+幌加内町!U7</f>
        <v>372</v>
      </c>
      <c r="V7" s="39">
        <f>+旭川市!V7+士別市!V7+名寄市!V7+富良野市!V7+鷹栖町!V7+東神楽町!V7+当麻町!V7+比布町!V7+愛別町!V7+上川町!V7+東川町!V7+美瑛町!V7+上富良野町!V7+中富良野町!V7+南富良野町!V7+占冠村!V7+和寒町!V7+剣淵町!V7+下川町!V7+美深町!V7+音威子府村!V7+中川町!V7+幌加内町!V7</f>
        <v>17827</v>
      </c>
    </row>
    <row r="8" spans="1:22" ht="18" customHeight="1" x14ac:dyDescent="0.15">
      <c r="A8" s="176"/>
      <c r="B8" s="6" t="s">
        <v>14</v>
      </c>
      <c r="C8" s="14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5878</v>
      </c>
      <c r="D8" s="18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152</v>
      </c>
      <c r="E8" s="18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7491</v>
      </c>
      <c r="F8" s="18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1245</v>
      </c>
      <c r="G8" s="18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879</v>
      </c>
      <c r="H8" s="18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411</v>
      </c>
      <c r="I8" s="18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1573</v>
      </c>
      <c r="J8" s="18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2</v>
      </c>
      <c r="K8" s="18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153</v>
      </c>
      <c r="L8" s="18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374</v>
      </c>
      <c r="M8" s="18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8</v>
      </c>
      <c r="N8" s="18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0</v>
      </c>
      <c r="O8" s="18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45</v>
      </c>
      <c r="P8" s="18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19</v>
      </c>
      <c r="Q8" s="18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16</v>
      </c>
      <c r="R8" s="18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68</v>
      </c>
      <c r="S8" s="18">
        <f>+旭川市!S8+士別市!S8+名寄市!S8+富良野市!S8+鷹栖町!S8+東神楽町!S8+当麻町!S8+比布町!S8+愛別町!S8+上川町!S8+東川町!S8+美瑛町!S8+上富良野町!S8+中富良野町!S8+南富良野町!S8+占冠村!S8+和寒町!S8+剣淵町!S8+下川町!S8+美深町!S8+音威子府村!S8+中川町!S8+幌加内町!S8</f>
        <v>14</v>
      </c>
      <c r="T8" s="18">
        <f>+旭川市!T8+士別市!T8+名寄市!T8+富良野市!T8+鷹栖町!T8+東神楽町!T8+当麻町!T8+比布町!T8+愛別町!T8+上川町!T8+東川町!T8+美瑛町!T8+上富良野町!T8+中富良野町!T8+南富良野町!T8+占冠村!T8+和寒町!T8+剣淵町!T8+下川町!T8+美深町!T8+音威子府村!T8+中川町!T8+幌加内町!T8</f>
        <v>99</v>
      </c>
      <c r="U8" s="19">
        <f>+旭川市!U8+士別市!U8+名寄市!U8+富良野市!U8+鷹栖町!U8+東神楽町!U8+当麻町!U8+比布町!U8+愛別町!U8+上川町!U8+東川町!U8+美瑛町!U8+上富良野町!U8+中富良野町!U8+南富良野町!U8+占冠村!U8+和寒町!U8+剣淵町!U8+下川町!U8+美深町!U8+音威子府村!U8+中川町!U8+幌加内町!U8</f>
        <v>406</v>
      </c>
      <c r="V8" s="40">
        <f>+旭川市!V8+士別市!V8+名寄市!V8+富良野市!V8+鷹栖町!V8+東神楽町!V8+当麻町!V8+比布町!V8+愛別町!V8+上川町!V8+東川町!V8+美瑛町!V8+上富良野町!V8+中富良野町!V8+南富良野町!V8+占冠村!V8+和寒町!V8+剣淵町!V8+下川町!V8+美深町!V8+音威子府村!V8+中川町!V8+幌加内町!V8</f>
        <v>18833</v>
      </c>
    </row>
    <row r="9" spans="1:22" ht="18" customHeight="1" x14ac:dyDescent="0.15">
      <c r="A9" s="173" t="s">
        <v>2</v>
      </c>
      <c r="B9" s="4" t="s">
        <v>13</v>
      </c>
      <c r="C9" s="11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8457</v>
      </c>
      <c r="D9" s="12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515</v>
      </c>
      <c r="E9" s="12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15301</v>
      </c>
      <c r="F9" s="12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3300</v>
      </c>
      <c r="G9" s="12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3601</v>
      </c>
      <c r="H9" s="12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1586</v>
      </c>
      <c r="I9" s="12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6347</v>
      </c>
      <c r="J9" s="12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2</v>
      </c>
      <c r="K9" s="12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653</v>
      </c>
      <c r="L9" s="12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236</v>
      </c>
      <c r="M9" s="12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7</v>
      </c>
      <c r="N9" s="12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6</v>
      </c>
      <c r="O9" s="12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64</v>
      </c>
      <c r="P9" s="12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20</v>
      </c>
      <c r="Q9" s="12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21</v>
      </c>
      <c r="R9" s="12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273</v>
      </c>
      <c r="S9" s="12">
        <f>+旭川市!S9+士別市!S9+名寄市!S9+富良野市!S9+鷹栖町!S9+東神楽町!S9+当麻町!S9+比布町!S9+愛別町!S9+上川町!S9+東川町!S9+美瑛町!S9+上富良野町!S9+中富良野町!S9+南富良野町!S9+占冠村!S9+和寒町!S9+剣淵町!S9+下川町!S9+美深町!S9+音威子府村!S9+中川町!S9+幌加内町!S9</f>
        <v>33</v>
      </c>
      <c r="T9" s="12">
        <f>+旭川市!T9+士別市!T9+名寄市!T9+富良野市!T9+鷹栖町!T9+東神楽町!T9+当麻町!T9+比布町!T9+愛別町!T9+上川町!T9+東川町!T9+美瑛町!T9+上富良野町!T9+中富良野町!T9+南富良野町!T9+占冠村!T9+和寒町!T9+剣淵町!T9+下川町!T9+美深町!T9+音威子府村!T9+中川町!T9+幌加内町!T9</f>
        <v>146</v>
      </c>
      <c r="U9" s="13">
        <f>+旭川市!U9+士別市!U9+名寄市!U9+富良野市!U9+鷹栖町!U9+東神楽町!U9+当麻町!U9+比布町!U9+愛別町!U9+上川町!U9+東川町!U9+美瑛町!U9+上富良野町!U9+中富良野町!U9+南富良野町!U9+占冠村!U9+和寒町!U9+剣淵町!U9+下川町!U9+美深町!U9+音威子府村!U9+中川町!U9+幌加内町!U9</f>
        <v>1211</v>
      </c>
      <c r="V9" s="39">
        <f>+旭川市!V9+士別市!V9+名寄市!V9+富良野市!V9+鷹栖町!V9+東神楽町!V9+当麻町!V9+比布町!V9+愛別町!V9+上川町!V9+東川町!V9+美瑛町!V9+上富良野町!V9+中富良野町!V9+南富良野町!V9+占冠村!V9+和寒町!V9+剣淵町!V9+下川町!V9+美深町!V9+音威子府村!V9+中川町!V9+幌加内町!V9</f>
        <v>41779</v>
      </c>
    </row>
    <row r="10" spans="1:22" ht="18" customHeight="1" x14ac:dyDescent="0.15">
      <c r="A10" s="172"/>
      <c r="B10" s="5" t="s">
        <v>14</v>
      </c>
      <c r="C10" s="14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9211</v>
      </c>
      <c r="D10" s="15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626</v>
      </c>
      <c r="E10" s="15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15966</v>
      </c>
      <c r="F10" s="15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4764</v>
      </c>
      <c r="G10" s="15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3941</v>
      </c>
      <c r="H10" s="15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1649</v>
      </c>
      <c r="I10" s="15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6738</v>
      </c>
      <c r="J10" s="15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2</v>
      </c>
      <c r="K10" s="15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680</v>
      </c>
      <c r="L10" s="15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248</v>
      </c>
      <c r="M10" s="15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7</v>
      </c>
      <c r="N10" s="15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12</v>
      </c>
      <c r="O10" s="15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101</v>
      </c>
      <c r="P10" s="15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30</v>
      </c>
      <c r="Q10" s="15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29</v>
      </c>
      <c r="R10" s="15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433</v>
      </c>
      <c r="S10" s="15">
        <f>+旭川市!S10+士別市!S10+名寄市!S10+富良野市!S10+鷹栖町!S10+東神楽町!S10+当麻町!S10+比布町!S10+愛別町!S10+上川町!S10+東川町!S10+美瑛町!S10+上富良野町!S10+中富良野町!S10+南富良野町!S10+占冠村!S10+和寒町!S10+剣淵町!S10+下川町!S10+美深町!S10+音威子府村!S10+中川町!S10+幌加内町!S10</f>
        <v>45</v>
      </c>
      <c r="T10" s="15">
        <f>+旭川市!T10+士別市!T10+名寄市!T10+富良野市!T10+鷹栖町!T10+東神楽町!T10+当麻町!T10+比布町!T10+愛別町!T10+上川町!T10+東川町!T10+美瑛町!T10+上富良野町!T10+中富良野町!T10+南富良野町!T10+占冠村!T10+和寒町!T10+剣淵町!T10+下川町!T10+美深町!T10+音威子府村!T10+中川町!T10+幌加内町!T10</f>
        <v>204</v>
      </c>
      <c r="U10" s="16">
        <f>+旭川市!U10+士別市!U10+名寄市!U10+富良野市!U10+鷹栖町!U10+東神楽町!U10+当麻町!U10+比布町!U10+愛別町!U10+上川町!U10+東川町!U10+美瑛町!U10+上富良野町!U10+中富良野町!U10+南富良野町!U10+占冠村!U10+和寒町!U10+剣淵町!U10+下川町!U10+美深町!U10+音威子府村!U10+中川町!U10+幌加内町!U10</f>
        <v>1413</v>
      </c>
      <c r="V10" s="41">
        <f>+旭川市!V10+士別市!V10+名寄市!V10+富良野市!V10+鷹栖町!V10+東神楽町!V10+当麻町!V10+比布町!V10+愛別町!V10+上川町!V10+東川町!V10+美瑛町!V10+上富良野町!V10+中富良野町!V10+南富良野町!V10+占冠村!V10+和寒町!V10+剣淵町!V10+下川町!V10+美深町!V10+音威子府村!V10+中川町!V10+幌加内町!V10</f>
        <v>46099</v>
      </c>
    </row>
    <row r="11" spans="1:22" ht="18" customHeight="1" x14ac:dyDescent="0.15">
      <c r="A11" s="175" t="s">
        <v>3</v>
      </c>
      <c r="B11" s="7" t="s">
        <v>13</v>
      </c>
      <c r="C11" s="20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13008</v>
      </c>
      <c r="D11" s="21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903</v>
      </c>
      <c r="E11" s="21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15303</v>
      </c>
      <c r="F11" s="21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5284</v>
      </c>
      <c r="G11" s="21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5482</v>
      </c>
      <c r="H11" s="21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1929</v>
      </c>
      <c r="I11" s="21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3650</v>
      </c>
      <c r="J11" s="21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12</v>
      </c>
      <c r="K11" s="21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402</v>
      </c>
      <c r="L11" s="21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88</v>
      </c>
      <c r="M11" s="21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14</v>
      </c>
      <c r="N11" s="21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21</v>
      </c>
      <c r="O11" s="21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106</v>
      </c>
      <c r="P11" s="21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65</v>
      </c>
      <c r="Q11" s="21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99</v>
      </c>
      <c r="R11" s="21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352</v>
      </c>
      <c r="S11" s="21">
        <f>+旭川市!S11+士別市!S11+名寄市!S11+富良野市!S11+鷹栖町!S11+東神楽町!S11+当麻町!S11+比布町!S11+愛別町!S11+上川町!S11+東川町!S11+美瑛町!S11+上富良野町!S11+中富良野町!S11+南富良野町!S11+占冠村!S11+和寒町!S11+剣淵町!S11+下川町!S11+美深町!S11+音威子府村!S11+中川町!S11+幌加内町!S11</f>
        <v>62</v>
      </c>
      <c r="T11" s="21">
        <f>+旭川市!T11+士別市!T11+名寄市!T11+富良野市!T11+鷹栖町!T11+東神楽町!T11+当麻町!T11+比布町!T11+愛別町!T11+上川町!T11+東川町!T11+美瑛町!T11+上富良野町!T11+中富良野町!T11+南富良野町!T11+占冠村!T11+和寒町!T11+剣淵町!T11+下川町!T11+美深町!T11+音威子府村!T11+中川町!T11+幌加内町!T11</f>
        <v>227</v>
      </c>
      <c r="U11" s="22">
        <f>+旭川市!U11+士別市!U11+名寄市!U11+富良野市!U11+鷹栖町!U11+東神楽町!U11+当麻町!U11+比布町!U11+愛別町!U11+上川町!U11+東川町!U11+美瑛町!U11+上富良野町!U11+中富良野町!U11+南富良野町!U11+占冠村!U11+和寒町!U11+剣淵町!U11+下川町!U11+美深町!U11+音威子府村!U11+中川町!U11+幌加内町!U11</f>
        <v>2804</v>
      </c>
      <c r="V11" s="42">
        <f>+旭川市!V11+士別市!V11+名寄市!V11+富良野市!V11+鷹栖町!V11+東神楽町!V11+当麻町!V11+比布町!V11+愛別町!V11+上川町!V11+東川町!V11+美瑛町!V11+上富良野町!V11+中富良野町!V11+南富良野町!V11+占冠村!V11+和寒町!V11+剣淵町!V11+下川町!V11+美深町!V11+音威子府村!V11+中川町!V11+幌加内町!V11</f>
        <v>49811</v>
      </c>
    </row>
    <row r="12" spans="1:22" ht="18" customHeight="1" x14ac:dyDescent="0.15">
      <c r="A12" s="176"/>
      <c r="B12" s="6" t="s">
        <v>14</v>
      </c>
      <c r="C12" s="17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16143</v>
      </c>
      <c r="D12" s="18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1055</v>
      </c>
      <c r="E12" s="18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17014</v>
      </c>
      <c r="F12" s="18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6800</v>
      </c>
      <c r="G12" s="18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6507</v>
      </c>
      <c r="H12" s="18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2062</v>
      </c>
      <c r="I12" s="18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4119</v>
      </c>
      <c r="J12" s="18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14</v>
      </c>
      <c r="K12" s="18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472</v>
      </c>
      <c r="L12" s="18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93</v>
      </c>
      <c r="M12" s="18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17</v>
      </c>
      <c r="N12" s="18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29</v>
      </c>
      <c r="O12" s="18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167</v>
      </c>
      <c r="P12" s="18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84</v>
      </c>
      <c r="Q12" s="18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126</v>
      </c>
      <c r="R12" s="18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552</v>
      </c>
      <c r="S12" s="18">
        <f>+旭川市!S12+士別市!S12+名寄市!S12+富良野市!S12+鷹栖町!S12+東神楽町!S12+当麻町!S12+比布町!S12+愛別町!S12+上川町!S12+東川町!S12+美瑛町!S12+上富良野町!S12+中富良野町!S12+南富良野町!S12+占冠村!S12+和寒町!S12+剣淵町!S12+下川町!S12+美深町!S12+音威子府村!S12+中川町!S12+幌加内町!S12</f>
        <v>84</v>
      </c>
      <c r="T12" s="18">
        <f>+旭川市!T12+士別市!T12+名寄市!T12+富良野市!T12+鷹栖町!T12+東神楽町!T12+当麻町!T12+比布町!T12+愛別町!T12+上川町!T12+東川町!T12+美瑛町!T12+上富良野町!T12+中富良野町!T12+南富良野町!T12+占冠村!T12+和寒町!T12+剣淵町!T12+下川町!T12+美深町!T12+音威子府村!T12+中川町!T12+幌加内町!T12</f>
        <v>328</v>
      </c>
      <c r="U12" s="19">
        <f>+旭川市!U12+士別市!U12+名寄市!U12+富良野市!U12+鷹栖町!U12+東神楽町!U12+当麻町!U12+比布町!U12+愛別町!U12+上川町!U12+東川町!U12+美瑛町!U12+上富良野町!U12+中富良野町!U12+南富良野町!U12+占冠村!U12+和寒町!U12+剣淵町!U12+下川町!U12+美深町!U12+音威子府村!U12+中川町!U12+幌加内町!U12</f>
        <v>3529</v>
      </c>
      <c r="V12" s="40">
        <f>+旭川市!V12+士別市!V12+名寄市!V12+富良野市!V12+鷹栖町!V12+東神楽町!V12+当麻町!V12+比布町!V12+愛別町!V12+上川町!V12+東川町!V12+美瑛町!V12+上富良野町!V12+中富良野町!V12+南富良野町!V12+占冠村!V12+和寒町!V12+剣淵町!V12+下川町!V12+美深町!V12+音威子府村!V12+中川町!V12+幌加内町!V12</f>
        <v>59195</v>
      </c>
    </row>
    <row r="13" spans="1:22" ht="18" customHeight="1" x14ac:dyDescent="0.15">
      <c r="A13" s="173" t="s">
        <v>4</v>
      </c>
      <c r="B13" s="4" t="s">
        <v>13</v>
      </c>
      <c r="C13" s="11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24488</v>
      </c>
      <c r="D13" s="12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3029</v>
      </c>
      <c r="E13" s="12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26842</v>
      </c>
      <c r="F13" s="12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11564</v>
      </c>
      <c r="G13" s="12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4649</v>
      </c>
      <c r="H13" s="12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2413</v>
      </c>
      <c r="I13" s="12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6505</v>
      </c>
      <c r="J13" s="12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35</v>
      </c>
      <c r="K13" s="12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926</v>
      </c>
      <c r="L13" s="12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107</v>
      </c>
      <c r="M13" s="12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123</v>
      </c>
      <c r="N13" s="12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69</v>
      </c>
      <c r="O13" s="12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137</v>
      </c>
      <c r="P13" s="12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154</v>
      </c>
      <c r="Q13" s="12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66</v>
      </c>
      <c r="R13" s="12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1084</v>
      </c>
      <c r="S13" s="12">
        <f>+旭川市!S13+士別市!S13+名寄市!S13+富良野市!S13+鷹栖町!S13+東神楽町!S13+当麻町!S13+比布町!S13+愛別町!S13+上川町!S13+東川町!S13+美瑛町!S13+上富良野町!S13+中富良野町!S13+南富良野町!S13+占冠村!S13+和寒町!S13+剣淵町!S13+下川町!S13+美深町!S13+音威子府村!S13+中川町!S13+幌加内町!S13</f>
        <v>120</v>
      </c>
      <c r="T13" s="12">
        <f>+旭川市!T13+士別市!T13+名寄市!T13+富良野市!T13+鷹栖町!T13+東神楽町!T13+当麻町!T13+比布町!T13+愛別町!T13+上川町!T13+東川町!T13+美瑛町!T13+上富良野町!T13+中富良野町!T13+南富良野町!T13+占冠村!T13+和寒町!T13+剣淵町!T13+下川町!T13+美深町!T13+音威子府村!T13+中川町!T13+幌加内町!T13</f>
        <v>288</v>
      </c>
      <c r="U13" s="13">
        <f>+旭川市!U13+士別市!U13+名寄市!U13+富良野市!U13+鷹栖町!U13+東神楽町!U13+当麻町!U13+比布町!U13+愛別町!U13+上川町!U13+東川町!U13+美瑛町!U13+上富良野町!U13+中富良野町!U13+南富良野町!U13+占冠村!U13+和寒町!U13+剣淵町!U13+下川町!U13+美深町!U13+音威子府村!U13+中川町!U13+幌加内町!U13</f>
        <v>3801</v>
      </c>
      <c r="V13" s="39">
        <f>+旭川市!V13+士別市!V13+名寄市!V13+富良野市!V13+鷹栖町!V13+東神楽町!V13+当麻町!V13+比布町!V13+愛別町!V13+上川町!V13+東川町!V13+美瑛町!V13+上富良野町!V13+中富良野町!V13+南富良野町!V13+占冠村!V13+和寒町!V13+剣淵町!V13+下川町!V13+美深町!V13+音威子府村!V13+中川町!V13+幌加内町!V13</f>
        <v>86400</v>
      </c>
    </row>
    <row r="14" spans="1:22" ht="18" customHeight="1" x14ac:dyDescent="0.15">
      <c r="A14" s="172"/>
      <c r="B14" s="5" t="s">
        <v>14</v>
      </c>
      <c r="C14" s="14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29625</v>
      </c>
      <c r="D14" s="15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3573</v>
      </c>
      <c r="E14" s="15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29721</v>
      </c>
      <c r="F14" s="15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15341</v>
      </c>
      <c r="G14" s="15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5365</v>
      </c>
      <c r="H14" s="15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2709</v>
      </c>
      <c r="I14" s="15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7237</v>
      </c>
      <c r="J14" s="15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43</v>
      </c>
      <c r="K14" s="15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999</v>
      </c>
      <c r="L14" s="15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201</v>
      </c>
      <c r="M14" s="15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134</v>
      </c>
      <c r="N14" s="15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94</v>
      </c>
      <c r="O14" s="15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204</v>
      </c>
      <c r="P14" s="15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191</v>
      </c>
      <c r="Q14" s="15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93</v>
      </c>
      <c r="R14" s="15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1585</v>
      </c>
      <c r="S14" s="15">
        <f>+旭川市!S14+士別市!S14+名寄市!S14+富良野市!S14+鷹栖町!S14+東神楽町!S14+当麻町!S14+比布町!S14+愛別町!S14+上川町!S14+東川町!S14+美瑛町!S14+上富良野町!S14+中富良野町!S14+南富良野町!S14+占冠村!S14+和寒町!S14+剣淵町!S14+下川町!S14+美深町!S14+音威子府村!S14+中川町!S14+幌加内町!S14</f>
        <v>134</v>
      </c>
      <c r="T14" s="15">
        <f>+旭川市!T14+士別市!T14+名寄市!T14+富良野市!T14+鷹栖町!T14+東神楽町!T14+当麻町!T14+比布町!T14+愛別町!T14+上川町!T14+東川町!T14+美瑛町!T14+上富良野町!T14+中富良野町!T14+南富良野町!T14+占冠村!T14+和寒町!T14+剣淵町!T14+下川町!T14+美深町!T14+音威子府村!T14+中川町!T14+幌加内町!T14</f>
        <v>408</v>
      </c>
      <c r="U14" s="16">
        <f>+旭川市!U14+士別市!U14+名寄市!U14+富良野市!U14+鷹栖町!U14+東神楽町!U14+当麻町!U14+比布町!U14+愛別町!U14+上川町!U14+東川町!U14+美瑛町!U14+上富良野町!U14+中富良野町!U14+南富良野町!U14+占冠村!U14+和寒町!U14+剣淵町!U14+下川町!U14+美深町!U14+音威子府村!U14+中川町!U14+幌加内町!U14</f>
        <v>4710</v>
      </c>
      <c r="V14" s="41">
        <f>+旭川市!V14+士別市!V14+名寄市!V14+富良野市!V14+鷹栖町!V14+東神楽町!V14+当麻町!V14+比布町!V14+愛別町!V14+上川町!V14+東川町!V14+美瑛町!V14+上富良野町!V14+中富良野町!V14+南富良野町!V14+占冠村!V14+和寒町!V14+剣淵町!V14+下川町!V14+美深町!V14+音威子府村!V14+中川町!V14+幌加内町!V14</f>
        <v>102367</v>
      </c>
    </row>
    <row r="15" spans="1:22" ht="18" customHeight="1" x14ac:dyDescent="0.15">
      <c r="A15" s="175" t="s">
        <v>5</v>
      </c>
      <c r="B15" s="7" t="s">
        <v>13</v>
      </c>
      <c r="C15" s="20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20267</v>
      </c>
      <c r="D15" s="21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3025</v>
      </c>
      <c r="E15" s="21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18410</v>
      </c>
      <c r="F15" s="21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6871</v>
      </c>
      <c r="G15" s="21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1627</v>
      </c>
      <c r="H15" s="21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478</v>
      </c>
      <c r="I15" s="21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2496</v>
      </c>
      <c r="J15" s="21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12</v>
      </c>
      <c r="K15" s="21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126</v>
      </c>
      <c r="L15" s="21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86</v>
      </c>
      <c r="M15" s="21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37</v>
      </c>
      <c r="N15" s="21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41</v>
      </c>
      <c r="O15" s="21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157</v>
      </c>
      <c r="P15" s="21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165</v>
      </c>
      <c r="Q15" s="21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79</v>
      </c>
      <c r="R15" s="21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351</v>
      </c>
      <c r="S15" s="21">
        <f>+旭川市!S15+士別市!S15+名寄市!S15+富良野市!S15+鷹栖町!S15+東神楽町!S15+当麻町!S15+比布町!S15+愛別町!S15+上川町!S15+東川町!S15+美瑛町!S15+上富良野町!S15+中富良野町!S15+南富良野町!S15+占冠村!S15+和寒町!S15+剣淵町!S15+下川町!S15+美深町!S15+音威子府村!S15+中川町!S15+幌加内町!S15</f>
        <v>119</v>
      </c>
      <c r="T15" s="21">
        <f>+旭川市!T15+士別市!T15+名寄市!T15+富良野市!T15+鷹栖町!T15+東神楽町!T15+当麻町!T15+比布町!T15+愛別町!T15+上川町!T15+東川町!T15+美瑛町!T15+上富良野町!T15+中富良野町!T15+南富良野町!T15+占冠村!T15+和寒町!T15+剣淵町!T15+下川町!T15+美深町!T15+音威子府村!T15+中川町!T15+幌加内町!T15</f>
        <v>195</v>
      </c>
      <c r="U15" s="22">
        <f>+旭川市!U15+士別市!U15+名寄市!U15+富良野市!U15+鷹栖町!U15+東神楽町!U15+当麻町!U15+比布町!U15+愛別町!U15+上川町!U15+東川町!U15+美瑛町!U15+上富良野町!U15+中富良野町!U15+南富良野町!U15+占冠村!U15+和寒町!U15+剣淵町!U15+下川町!U15+美深町!U15+音威子府村!U15+中川町!U15+幌加内町!U15</f>
        <v>3729</v>
      </c>
      <c r="V15" s="42">
        <f>+旭川市!V15+士別市!V15+名寄市!V15+富良野市!V15+鷹栖町!V15+東神楽町!V15+当麻町!V15+比布町!V15+愛別町!V15+上川町!V15+東川町!V15+美瑛町!V15+上富良野町!V15+中富良野町!V15+南富良野町!V15+占冠村!V15+和寒町!V15+剣淵町!V15+下川町!V15+美深町!V15+音威子府村!V15+中川町!V15+幌加内町!V15</f>
        <v>58271</v>
      </c>
    </row>
    <row r="16" spans="1:22" ht="18" customHeight="1" x14ac:dyDescent="0.15">
      <c r="A16" s="176"/>
      <c r="B16" s="6" t="s">
        <v>14</v>
      </c>
      <c r="C16" s="17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25061</v>
      </c>
      <c r="D16" s="18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3700</v>
      </c>
      <c r="E16" s="18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20315</v>
      </c>
      <c r="F16" s="18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8958</v>
      </c>
      <c r="G16" s="18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1972</v>
      </c>
      <c r="H16" s="18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611</v>
      </c>
      <c r="I16" s="18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2810</v>
      </c>
      <c r="J16" s="18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12</v>
      </c>
      <c r="K16" s="18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161</v>
      </c>
      <c r="L16" s="18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98</v>
      </c>
      <c r="M16" s="18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41</v>
      </c>
      <c r="N16" s="18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76</v>
      </c>
      <c r="O16" s="18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254</v>
      </c>
      <c r="P16" s="18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257</v>
      </c>
      <c r="Q16" s="18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116</v>
      </c>
      <c r="R16" s="18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510</v>
      </c>
      <c r="S16" s="18">
        <f>+旭川市!S16+士別市!S16+名寄市!S16+富良野市!S16+鷹栖町!S16+東神楽町!S16+当麻町!S16+比布町!S16+愛別町!S16+上川町!S16+東川町!S16+美瑛町!S16+上富良野町!S16+中富良野町!S16+南富良野町!S16+占冠村!S16+和寒町!S16+剣淵町!S16+下川町!S16+美深町!S16+音威子府村!S16+中川町!S16+幌加内町!S16</f>
        <v>197</v>
      </c>
      <c r="T16" s="18">
        <f>+旭川市!T16+士別市!T16+名寄市!T16+富良野市!T16+鷹栖町!T16+東神楽町!T16+当麻町!T16+比布町!T16+愛別町!T16+上川町!T16+東川町!T16+美瑛町!T16+上富良野町!T16+中富良野町!T16+南富良野町!T16+占冠村!T16+和寒町!T16+剣淵町!T16+下川町!T16+美深町!T16+音威子府村!T16+中川町!T16+幌加内町!T16</f>
        <v>320</v>
      </c>
      <c r="U16" s="19">
        <f>+旭川市!U16+士別市!U16+名寄市!U16+富良野市!U16+鷹栖町!U16+東神楽町!U16+当麻町!U16+比布町!U16+愛別町!U16+上川町!U16+東川町!U16+美瑛町!U16+上富良野町!U16+中富良野町!U16+南富良野町!U16+占冠村!U16+和寒町!U16+剣淵町!U16+下川町!U16+美深町!U16+音威子府村!U16+中川町!U16+幌加内町!U16</f>
        <v>4701</v>
      </c>
      <c r="V16" s="40">
        <f>+旭川市!V16+士別市!V16+名寄市!V16+富良野市!V16+鷹栖町!V16+東神楽町!V16+当麻町!V16+比布町!V16+愛別町!V16+上川町!V16+東川町!V16+美瑛町!V16+上富良野町!V16+中富良野町!V16+南富良野町!V16+占冠村!V16+和寒町!V16+剣淵町!V16+下川町!V16+美深町!V16+音威子府村!V16+中川町!V16+幌加内町!V16</f>
        <v>70170</v>
      </c>
    </row>
    <row r="17" spans="1:22" ht="18" customHeight="1" x14ac:dyDescent="0.15">
      <c r="A17" s="173" t="s">
        <v>6</v>
      </c>
      <c r="B17" s="4" t="s">
        <v>13</v>
      </c>
      <c r="C17" s="11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11202</v>
      </c>
      <c r="D17" s="12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895</v>
      </c>
      <c r="E17" s="12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18542</v>
      </c>
      <c r="F17" s="12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4187</v>
      </c>
      <c r="G17" s="12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1692</v>
      </c>
      <c r="H17" s="12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691</v>
      </c>
      <c r="I17" s="12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1222</v>
      </c>
      <c r="J17" s="12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7</v>
      </c>
      <c r="K17" s="12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84</v>
      </c>
      <c r="L17" s="12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90</v>
      </c>
      <c r="M17" s="12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42</v>
      </c>
      <c r="N17" s="12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79</v>
      </c>
      <c r="O17" s="12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92</v>
      </c>
      <c r="P17" s="12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75</v>
      </c>
      <c r="Q17" s="12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44</v>
      </c>
      <c r="R17" s="12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232</v>
      </c>
      <c r="S17" s="12">
        <f>+旭川市!S17+士別市!S17+名寄市!S17+富良野市!S17+鷹栖町!S17+東神楽町!S17+当麻町!S17+比布町!S17+愛別町!S17+上川町!S17+東川町!S17+美瑛町!S17+上富良野町!S17+中富良野町!S17+南富良野町!S17+占冠村!S17+和寒町!S17+剣淵町!S17+下川町!S17+美深町!S17+音威子府村!S17+中川町!S17+幌加内町!S17</f>
        <v>65</v>
      </c>
      <c r="T17" s="12">
        <f>+旭川市!T17+士別市!T17+名寄市!T17+富良野市!T17+鷹栖町!T17+東神楽町!T17+当麻町!T17+比布町!T17+愛別町!T17+上川町!T17+東川町!T17+美瑛町!T17+上富良野町!T17+中富良野町!T17+南富良野町!T17+占冠村!T17+和寒町!T17+剣淵町!T17+下川町!T17+美深町!T17+音威子府村!T17+中川町!T17+幌加内町!T17</f>
        <v>203</v>
      </c>
      <c r="U17" s="13">
        <f>+旭川市!U17+士別市!U17+名寄市!U17+富良野市!U17+鷹栖町!U17+東神楽町!U17+当麻町!U17+比布町!U17+愛別町!U17+上川町!U17+東川町!U17+美瑛町!U17+上富良野町!U17+中富良野町!U17+南富良野町!U17+占冠村!U17+和寒町!U17+剣淵町!U17+下川町!U17+美深町!U17+音威子府村!U17+中川町!U17+幌加内町!U17</f>
        <v>1203</v>
      </c>
      <c r="V17" s="39">
        <f>+旭川市!V17+士別市!V17+名寄市!V17+富良野市!V17+鷹栖町!V17+東神楽町!V17+当麻町!V17+比布町!V17+愛別町!V17+上川町!V17+東川町!V17+美瑛町!V17+上富良野町!V17+中富良野町!V17+南富良野町!V17+占冠村!V17+和寒町!V17+剣淵町!V17+下川町!V17+美深町!V17+音威子府村!V17+中川町!V17+幌加内町!V17</f>
        <v>40647</v>
      </c>
    </row>
    <row r="18" spans="1:22" ht="18" customHeight="1" x14ac:dyDescent="0.15">
      <c r="A18" s="172"/>
      <c r="B18" s="5" t="s">
        <v>14</v>
      </c>
      <c r="C18" s="14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13203</v>
      </c>
      <c r="D18" s="15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1118</v>
      </c>
      <c r="E18" s="15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19475</v>
      </c>
      <c r="F18" s="15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4907</v>
      </c>
      <c r="G18" s="15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1985</v>
      </c>
      <c r="H18" s="15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768</v>
      </c>
      <c r="I18" s="15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1364</v>
      </c>
      <c r="J18" s="15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7</v>
      </c>
      <c r="K18" s="15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87</v>
      </c>
      <c r="L18" s="15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92</v>
      </c>
      <c r="M18" s="15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84</v>
      </c>
      <c r="N18" s="15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90</v>
      </c>
      <c r="O18" s="15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138</v>
      </c>
      <c r="P18" s="15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101</v>
      </c>
      <c r="Q18" s="15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56</v>
      </c>
      <c r="R18" s="15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343</v>
      </c>
      <c r="S18" s="15">
        <f>+旭川市!S18+士別市!S18+名寄市!S18+富良野市!S18+鷹栖町!S18+東神楽町!S18+当麻町!S18+比布町!S18+愛別町!S18+上川町!S18+東川町!S18+美瑛町!S18+上富良野町!S18+中富良野町!S18+南富良野町!S18+占冠村!S18+和寒町!S18+剣淵町!S18+下川町!S18+美深町!S18+音威子府村!S18+中川町!S18+幌加内町!S18</f>
        <v>105</v>
      </c>
      <c r="T18" s="15">
        <f>+旭川市!T18+士別市!T18+名寄市!T18+富良野市!T18+鷹栖町!T18+東神楽町!T18+当麻町!T18+比布町!T18+愛別町!T18+上川町!T18+東川町!T18+美瑛町!T18+上富良野町!T18+中富良野町!T18+南富良野町!T18+占冠村!T18+和寒町!T18+剣淵町!T18+下川町!T18+美深町!T18+音威子府村!T18+中川町!T18+幌加内町!T18</f>
        <v>297</v>
      </c>
      <c r="U18" s="16">
        <f>+旭川市!U18+士別市!U18+名寄市!U18+富良野市!U18+鷹栖町!U18+東神楽町!U18+当麻町!U18+比布町!U18+愛別町!U18+上川町!U18+東川町!U18+美瑛町!U18+上富良野町!U18+中富良野町!U18+南富良野町!U18+占冠村!U18+和寒町!U18+剣淵町!U18+下川町!U18+美深町!U18+音威子府村!U18+中川町!U18+幌加内町!U18</f>
        <v>1486</v>
      </c>
      <c r="V18" s="41">
        <f>+旭川市!V18+士別市!V18+名寄市!V18+富良野市!V18+鷹栖町!V18+東神楽町!V18+当麻町!V18+比布町!V18+愛別町!V18+上川町!V18+東川町!V18+美瑛町!V18+上富良野町!V18+中富良野町!V18+南富良野町!V18+占冠村!V18+和寒町!V18+剣淵町!V18+下川町!V18+美深町!V18+音威子府村!V18+中川町!V18+幌加内町!V18</f>
        <v>45706</v>
      </c>
    </row>
    <row r="19" spans="1:22" ht="18" customHeight="1" x14ac:dyDescent="0.15">
      <c r="A19" s="175" t="s">
        <v>7</v>
      </c>
      <c r="B19" s="7" t="s">
        <v>13</v>
      </c>
      <c r="C19" s="20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11274</v>
      </c>
      <c r="D19" s="21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876</v>
      </c>
      <c r="E19" s="21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24728</v>
      </c>
      <c r="F19" s="21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5821</v>
      </c>
      <c r="G19" s="21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2575</v>
      </c>
      <c r="H19" s="21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1654</v>
      </c>
      <c r="I19" s="21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3162</v>
      </c>
      <c r="J19" s="21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11</v>
      </c>
      <c r="K19" s="21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78</v>
      </c>
      <c r="L19" s="21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180</v>
      </c>
      <c r="M19" s="21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86</v>
      </c>
      <c r="N19" s="21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27</v>
      </c>
      <c r="O19" s="21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114</v>
      </c>
      <c r="P19" s="21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37</v>
      </c>
      <c r="Q19" s="21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54</v>
      </c>
      <c r="R19" s="21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426</v>
      </c>
      <c r="S19" s="21">
        <f>+旭川市!S19+士別市!S19+名寄市!S19+富良野市!S19+鷹栖町!S19+東神楽町!S19+当麻町!S19+比布町!S19+愛別町!S19+上川町!S19+東川町!S19+美瑛町!S19+上富良野町!S19+中富良野町!S19+南富良野町!S19+占冠村!S19+和寒町!S19+剣淵町!S19+下川町!S19+美深町!S19+音威子府村!S19+中川町!S19+幌加内町!S19</f>
        <v>56</v>
      </c>
      <c r="T19" s="21">
        <f>+旭川市!T19+士別市!T19+名寄市!T19+富良野市!T19+鷹栖町!T19+東神楽町!T19+当麻町!T19+比布町!T19+愛別町!T19+上川町!T19+東川町!T19+美瑛町!T19+上富良野町!T19+中富良野町!T19+南富良野町!T19+占冠村!T19+和寒町!T19+剣淵町!T19+下川町!T19+美深町!T19+音威子府村!T19+中川町!T19+幌加内町!T19</f>
        <v>188</v>
      </c>
      <c r="U19" s="22">
        <f>+旭川市!U19+士別市!U19+名寄市!U19+富良野市!U19+鷹栖町!U19+東神楽町!U19+当麻町!U19+比布町!U19+愛別町!U19+上川町!U19+東川町!U19+美瑛町!U19+上富良野町!U19+中富良野町!U19+南富良野町!U19+占冠村!U19+和寒町!U19+剣淵町!U19+下川町!U19+美深町!U19+音威子府村!U19+中川町!U19+幌加内町!U19</f>
        <v>1315</v>
      </c>
      <c r="V19" s="42">
        <f>+旭川市!V19+士別市!V19+名寄市!V19+富良野市!V19+鷹栖町!V19+東神楽町!V19+当麻町!V19+比布町!V19+愛別町!V19+上川町!V19+東川町!V19+美瑛町!V19+上富良野町!V19+中富良野町!V19+南富良野町!V19+占冠村!V19+和寒町!V19+剣淵町!V19+下川町!V19+美深町!V19+音威子府村!V19+中川町!V19+幌加内町!V19</f>
        <v>52662</v>
      </c>
    </row>
    <row r="20" spans="1:22" ht="18" customHeight="1" x14ac:dyDescent="0.15">
      <c r="A20" s="176"/>
      <c r="B20" s="6" t="s">
        <v>14</v>
      </c>
      <c r="C20" s="17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12613</v>
      </c>
      <c r="D20" s="18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1085</v>
      </c>
      <c r="E20" s="18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25826</v>
      </c>
      <c r="F20" s="18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6432</v>
      </c>
      <c r="G20" s="18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2777</v>
      </c>
      <c r="H20" s="18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1738</v>
      </c>
      <c r="I20" s="18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3369</v>
      </c>
      <c r="J20" s="18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14</v>
      </c>
      <c r="K20" s="18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87</v>
      </c>
      <c r="L20" s="18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180</v>
      </c>
      <c r="M20" s="18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181</v>
      </c>
      <c r="N20" s="18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32</v>
      </c>
      <c r="O20" s="18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152</v>
      </c>
      <c r="P20" s="18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47</v>
      </c>
      <c r="Q20" s="18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57</v>
      </c>
      <c r="R20" s="18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509</v>
      </c>
      <c r="S20" s="18">
        <f>+旭川市!S20+士別市!S20+名寄市!S20+富良野市!S20+鷹栖町!S20+東神楽町!S20+当麻町!S20+比布町!S20+愛別町!S20+上川町!S20+東川町!S20+美瑛町!S20+上富良野町!S20+中富良野町!S20+南富良野町!S20+占冠村!S20+和寒町!S20+剣淵町!S20+下川町!S20+美深町!S20+音威子府村!S20+中川町!S20+幌加内町!S20</f>
        <v>67</v>
      </c>
      <c r="T20" s="18">
        <f>+旭川市!T20+士別市!T20+名寄市!T20+富良野市!T20+鷹栖町!T20+東神楽町!T20+当麻町!T20+比布町!T20+愛別町!T20+上川町!T20+東川町!T20+美瑛町!T20+上富良野町!T20+中富良野町!T20+南富良野町!T20+占冠村!T20+和寒町!T20+剣淵町!T20+下川町!T20+美深町!T20+音威子府村!T20+中川町!T20+幌加内町!T20</f>
        <v>227</v>
      </c>
      <c r="U20" s="19">
        <f>+旭川市!U20+士別市!U20+名寄市!U20+富良野市!U20+鷹栖町!U20+東神楽町!U20+当麻町!U20+比布町!U20+愛別町!U20+上川町!U20+東川町!U20+美瑛町!U20+上富良野町!U20+中富良野町!U20+南富良野町!U20+占冠村!U20+和寒町!U20+剣淵町!U20+下川町!U20+美深町!U20+音威子府村!U20+中川町!U20+幌加内町!U20</f>
        <v>1425</v>
      </c>
      <c r="V20" s="40">
        <f>+旭川市!V20+士別市!V20+名寄市!V20+富良野市!V20+鷹栖町!V20+東神楽町!V20+当麻町!V20+比布町!V20+愛別町!V20+上川町!V20+東川町!V20+美瑛町!V20+上富良野町!V20+中富良野町!V20+南富良野町!V20+占冠村!V20+和寒町!V20+剣淵町!V20+下川町!V20+美深町!V20+音威子府村!V20+中川町!V20+幌加内町!V20</f>
        <v>56818</v>
      </c>
    </row>
    <row r="21" spans="1:22" ht="18" customHeight="1" x14ac:dyDescent="0.15">
      <c r="A21" s="173" t="s">
        <v>8</v>
      </c>
      <c r="B21" s="4" t="s">
        <v>13</v>
      </c>
      <c r="C21" s="11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6411</v>
      </c>
      <c r="D21" s="12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392</v>
      </c>
      <c r="E21" s="12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7668</v>
      </c>
      <c r="F21" s="12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2468</v>
      </c>
      <c r="G21" s="12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1074</v>
      </c>
      <c r="H21" s="12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756</v>
      </c>
      <c r="I21" s="12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514</v>
      </c>
      <c r="J21" s="12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7</v>
      </c>
      <c r="K21" s="12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81</v>
      </c>
      <c r="L21" s="12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199</v>
      </c>
      <c r="M21" s="12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6</v>
      </c>
      <c r="N21" s="12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0</v>
      </c>
      <c r="O21" s="12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19</v>
      </c>
      <c r="P21" s="12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10</v>
      </c>
      <c r="Q21" s="12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8</v>
      </c>
      <c r="R21" s="12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84</v>
      </c>
      <c r="S21" s="12">
        <f>+旭川市!S21+士別市!S21+名寄市!S21+富良野市!S21+鷹栖町!S21+東神楽町!S21+当麻町!S21+比布町!S21+愛別町!S21+上川町!S21+東川町!S21+美瑛町!S21+上富良野町!S21+中富良野町!S21+南富良野町!S21+占冠村!S21+和寒町!S21+剣淵町!S21+下川町!S21+美深町!S21+音威子府村!S21+中川町!S21+幌加内町!S21</f>
        <v>22</v>
      </c>
      <c r="T21" s="12">
        <f>+旭川市!T21+士別市!T21+名寄市!T21+富良野市!T21+鷹栖町!T21+東神楽町!T21+当麻町!T21+比布町!T21+愛別町!T21+上川町!T21+東川町!T21+美瑛町!T21+上富良野町!T21+中富良野町!T21+南富良野町!T21+占冠村!T21+和寒町!T21+剣淵町!T21+下川町!T21+美深町!T21+音威子府村!T21+中川町!T21+幌加内町!T21</f>
        <v>66</v>
      </c>
      <c r="U21" s="13">
        <f>+旭川市!U21+士別市!U21+名寄市!U21+富良野市!U21+鷹栖町!U21+東神楽町!U21+当麻町!U21+比布町!U21+愛別町!U21+上川町!U21+東川町!U21+美瑛町!U21+上富良野町!U21+中富良野町!U21+南富良野町!U21+占冠村!U21+和寒町!U21+剣淵町!U21+下川町!U21+美深町!U21+音威子府村!U21+中川町!U21+幌加内町!U21</f>
        <v>209</v>
      </c>
      <c r="V21" s="39">
        <f>+旭川市!V21+士別市!V21+名寄市!V21+富良野市!V21+鷹栖町!V21+東神楽町!V21+当麻町!V21+比布町!V21+愛別町!V21+上川町!V21+東川町!V21+美瑛町!V21+上富良野町!V21+中富良野町!V21+南富良野町!V21+占冠村!V21+和寒町!V21+剣淵町!V21+下川町!V21+美深町!V21+音威子府村!V21+中川町!V21+幌加内町!V21</f>
        <v>19994</v>
      </c>
    </row>
    <row r="22" spans="1:22" ht="18" customHeight="1" x14ac:dyDescent="0.15">
      <c r="A22" s="172"/>
      <c r="B22" s="5" t="s">
        <v>14</v>
      </c>
      <c r="C22" s="14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7163</v>
      </c>
      <c r="D22" s="15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1328</v>
      </c>
      <c r="E22" s="15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7779</v>
      </c>
      <c r="F22" s="15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2751</v>
      </c>
      <c r="G22" s="15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1112</v>
      </c>
      <c r="H22" s="15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811</v>
      </c>
      <c r="I22" s="15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526</v>
      </c>
      <c r="J22" s="15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7</v>
      </c>
      <c r="K22" s="15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81</v>
      </c>
      <c r="L22" s="15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199</v>
      </c>
      <c r="M22" s="15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6</v>
      </c>
      <c r="N22" s="15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0</v>
      </c>
      <c r="O22" s="15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22</v>
      </c>
      <c r="P22" s="15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12</v>
      </c>
      <c r="Q22" s="15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9</v>
      </c>
      <c r="R22" s="15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86</v>
      </c>
      <c r="S22" s="15">
        <f>+旭川市!S22+士別市!S22+名寄市!S22+富良野市!S22+鷹栖町!S22+東神楽町!S22+当麻町!S22+比布町!S22+愛別町!S22+上川町!S22+東川町!S22+美瑛町!S22+上富良野町!S22+中富良野町!S22+南富良野町!S22+占冠村!S22+和寒町!S22+剣淵町!S22+下川町!S22+美深町!S22+音威子府村!S22+中川町!S22+幌加内町!S22</f>
        <v>26</v>
      </c>
      <c r="T22" s="15">
        <f>+旭川市!T22+士別市!T22+名寄市!T22+富良野市!T22+鷹栖町!T22+東神楽町!T22+当麻町!T22+比布町!T22+愛別町!T22+上川町!T22+東川町!T22+美瑛町!T22+上富良野町!T22+中富良野町!T22+南富良野町!T22+占冠村!T22+和寒町!T22+剣淵町!T22+下川町!T22+美深町!T22+音威子府村!T22+中川町!T22+幌加内町!T22</f>
        <v>76</v>
      </c>
      <c r="U22" s="16">
        <f>+旭川市!U22+士別市!U22+名寄市!U22+富良野市!U22+鷹栖町!U22+東神楽町!U22+当麻町!U22+比布町!U22+愛別町!U22+上川町!U22+東川町!U22+美瑛町!U22+上富良野町!U22+中富良野町!U22+南富良野町!U22+占冠村!U22+和寒町!U22+剣淵町!U22+下川町!U22+美深町!U22+音威子府村!U22+中川町!U22+幌加内町!U22</f>
        <v>233</v>
      </c>
      <c r="V22" s="41">
        <f>+旭川市!V22+士別市!V22+名寄市!V22+富良野市!V22+鷹栖町!V22+東神楽町!V22+当麻町!V22+比布町!V22+愛別町!V22+上川町!V22+東川町!V22+美瑛町!V22+上富良野町!V22+中富良野町!V22+南富良野町!V22+占冠村!V22+和寒町!V22+剣淵町!V22+下川町!V22+美深町!V22+音威子府村!V22+中川町!V22+幌加内町!V22</f>
        <v>22227</v>
      </c>
    </row>
    <row r="23" spans="1:22" ht="18" customHeight="1" x14ac:dyDescent="0.15">
      <c r="A23" s="175" t="s">
        <v>9</v>
      </c>
      <c r="B23" s="7" t="s">
        <v>13</v>
      </c>
      <c r="C23" s="20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10291</v>
      </c>
      <c r="D23" s="21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1559</v>
      </c>
      <c r="E23" s="21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14751</v>
      </c>
      <c r="F23" s="21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5164</v>
      </c>
      <c r="G23" s="21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6258</v>
      </c>
      <c r="H23" s="21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1852</v>
      </c>
      <c r="I23" s="21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1856</v>
      </c>
      <c r="J23" s="21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10</v>
      </c>
      <c r="K23" s="21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1309</v>
      </c>
      <c r="L23" s="21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274</v>
      </c>
      <c r="M23" s="21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0</v>
      </c>
      <c r="N23" s="21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31</v>
      </c>
      <c r="O23" s="21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31</v>
      </c>
      <c r="P23" s="21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40</v>
      </c>
      <c r="Q23" s="21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39</v>
      </c>
      <c r="R23" s="21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235</v>
      </c>
      <c r="S23" s="21">
        <f>+旭川市!S23+士別市!S23+名寄市!S23+富良野市!S23+鷹栖町!S23+東神楽町!S23+当麻町!S23+比布町!S23+愛別町!S23+上川町!S23+東川町!S23+美瑛町!S23+上富良野町!S23+中富良野町!S23+南富良野町!S23+占冠村!S23+和寒町!S23+剣淵町!S23+下川町!S23+美深町!S23+音威子府村!S23+中川町!S23+幌加内町!S23</f>
        <v>64</v>
      </c>
      <c r="T23" s="21">
        <f>+旭川市!T23+士別市!T23+名寄市!T23+富良野市!T23+鷹栖町!T23+東神楽町!T23+当麻町!T23+比布町!T23+愛別町!T23+上川町!T23+東川町!T23+美瑛町!T23+上富良野町!T23+中富良野町!T23+南富良野町!T23+占冠村!T23+和寒町!T23+剣淵町!T23+下川町!T23+美深町!T23+音威子府村!T23+中川町!T23+幌加内町!T23</f>
        <v>692</v>
      </c>
      <c r="U23" s="22">
        <f>+旭川市!U23+士別市!U23+名寄市!U23+富良野市!U23+鷹栖町!U23+東神楽町!U23+当麻町!U23+比布町!U23+愛別町!U23+上川町!U23+東川町!U23+美瑛町!U23+上富良野町!U23+中富良野町!U23+南富良野町!U23+占冠村!U23+和寒町!U23+剣淵町!U23+下川町!U23+美深町!U23+音威子府村!U23+中川町!U23+幌加内町!U23</f>
        <v>1028</v>
      </c>
      <c r="V23" s="42">
        <f>+旭川市!V23+士別市!V23+名寄市!V23+富良野市!V23+鷹栖町!V23+東神楽町!V23+当麻町!V23+比布町!V23+愛別町!V23+上川町!V23+東川町!V23+美瑛町!V23+上富良野町!V23+中富良野町!V23+南富良野町!V23+占冠村!V23+和寒町!V23+剣淵町!V23+下川町!V23+美深町!V23+音威子府村!V23+中川町!V23+幌加内町!V23</f>
        <v>45484</v>
      </c>
    </row>
    <row r="24" spans="1:22" ht="18" customHeight="1" x14ac:dyDescent="0.15">
      <c r="A24" s="176"/>
      <c r="B24" s="6" t="s">
        <v>14</v>
      </c>
      <c r="C24" s="17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13876</v>
      </c>
      <c r="D24" s="18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3567</v>
      </c>
      <c r="E24" s="18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19070</v>
      </c>
      <c r="F24" s="18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8585</v>
      </c>
      <c r="G24" s="18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8440</v>
      </c>
      <c r="H24" s="18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2141</v>
      </c>
      <c r="I24" s="18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2139</v>
      </c>
      <c r="J24" s="18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10</v>
      </c>
      <c r="K24" s="18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1369</v>
      </c>
      <c r="L24" s="18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373</v>
      </c>
      <c r="M24" s="18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0</v>
      </c>
      <c r="N24" s="18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53</v>
      </c>
      <c r="O24" s="18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75</v>
      </c>
      <c r="P24" s="18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49</v>
      </c>
      <c r="Q24" s="18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90</v>
      </c>
      <c r="R24" s="18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393</v>
      </c>
      <c r="S24" s="18">
        <f>+旭川市!S24+士別市!S24+名寄市!S24+富良野市!S24+鷹栖町!S24+東神楽町!S24+当麻町!S24+比布町!S24+愛別町!S24+上川町!S24+東川町!S24+美瑛町!S24+上富良野町!S24+中富良野町!S24+南富良野町!S24+占冠村!S24+和寒町!S24+剣淵町!S24+下川町!S24+美深町!S24+音威子府村!S24+中川町!S24+幌加内町!S24</f>
        <v>102</v>
      </c>
      <c r="T24" s="18">
        <f>+旭川市!T24+士別市!T24+名寄市!T24+富良野市!T24+鷹栖町!T24+東神楽町!T24+当麻町!T24+比布町!T24+愛別町!T24+上川町!T24+東川町!T24+美瑛町!T24+上富良野町!T24+中富良野町!T24+南富良野町!T24+占冠村!T24+和寒町!T24+剣淵町!T24+下川町!T24+美深町!T24+音威子府村!T24+中川町!T24+幌加内町!T24</f>
        <v>2535</v>
      </c>
      <c r="U24" s="19">
        <f>+旭川市!U24+士別市!U24+名寄市!U24+富良野市!U24+鷹栖町!U24+東神楽町!U24+当麻町!U24+比布町!U24+愛別町!U24+上川町!U24+東川町!U24+美瑛町!U24+上富良野町!U24+中富良野町!U24+南富良野町!U24+占冠村!U24+和寒町!U24+剣淵町!U24+下川町!U24+美深町!U24+音威子府村!U24+中川町!U24+幌加内町!U24</f>
        <v>1763</v>
      </c>
      <c r="V24" s="40">
        <f>+旭川市!V24+士別市!V24+名寄市!V24+富良野市!V24+鷹栖町!V24+東神楽町!V24+当麻町!V24+比布町!V24+愛別町!V24+上川町!V24+東川町!V24+美瑛町!V24+上富良野町!V24+中富良野町!V24+南富良野町!V24+占冠村!V24+和寒町!V24+剣淵町!V24+下川町!V24+美深町!V24+音威子府村!V24+中川町!V24+幌加内町!V24</f>
        <v>64630</v>
      </c>
    </row>
    <row r="25" spans="1:22" ht="18" customHeight="1" x14ac:dyDescent="0.15">
      <c r="A25" s="173" t="s">
        <v>10</v>
      </c>
      <c r="B25" s="4" t="s">
        <v>13</v>
      </c>
      <c r="C25" s="11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13966</v>
      </c>
      <c r="D25" s="12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4035</v>
      </c>
      <c r="E25" s="12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20022</v>
      </c>
      <c r="F25" s="12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4087</v>
      </c>
      <c r="G25" s="12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791</v>
      </c>
      <c r="H25" s="12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385</v>
      </c>
      <c r="I25" s="12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2487</v>
      </c>
      <c r="J25" s="12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6</v>
      </c>
      <c r="K25" s="12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590</v>
      </c>
      <c r="L25" s="12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38</v>
      </c>
      <c r="M25" s="12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3</v>
      </c>
      <c r="N25" s="12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16</v>
      </c>
      <c r="O25" s="12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121</v>
      </c>
      <c r="P25" s="12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176</v>
      </c>
      <c r="Q25" s="12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54</v>
      </c>
      <c r="R25" s="12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741</v>
      </c>
      <c r="S25" s="12">
        <f>+旭川市!S25+士別市!S25+名寄市!S25+富良野市!S25+鷹栖町!S25+東神楽町!S25+当麻町!S25+比布町!S25+愛別町!S25+上川町!S25+東川町!S25+美瑛町!S25+上富良野町!S25+中富良野町!S25+南富良野町!S25+占冠村!S25+和寒町!S25+剣淵町!S25+下川町!S25+美深町!S25+音威子府村!S25+中川町!S25+幌加内町!S25</f>
        <v>147</v>
      </c>
      <c r="T25" s="12">
        <f>+旭川市!T25+士別市!T25+名寄市!T25+富良野市!T25+鷹栖町!T25+東神楽町!T25+当麻町!T25+比布町!T25+愛別町!T25+上川町!T25+東川町!T25+美瑛町!T25+上富良野町!T25+中富良野町!T25+南富良野町!T25+占冠村!T25+和寒町!T25+剣淵町!T25+下川町!T25+美深町!T25+音威子府村!T25+中川町!T25+幌加内町!T25</f>
        <v>2126</v>
      </c>
      <c r="U25" s="13">
        <f>+旭川市!U25+士別市!U25+名寄市!U25+富良野市!U25+鷹栖町!U25+東神楽町!U25+当麻町!U25+比布町!U25+愛別町!U25+上川町!U25+東川町!U25+美瑛町!U25+上富良野町!U25+中富良野町!U25+南富良野町!U25+占冠村!U25+和寒町!U25+剣淵町!U25+下川町!U25+美深町!U25+音威子府村!U25+中川町!U25+幌加内町!U25</f>
        <v>2802</v>
      </c>
      <c r="V25" s="39">
        <f>+旭川市!V25+士別市!V25+名寄市!V25+富良野市!V25+鷹栖町!V25+東神楽町!V25+当麻町!V25+比布町!V25+愛別町!V25+上川町!V25+東川町!V25+美瑛町!V25+上富良野町!V25+中富良野町!V25+南富良野町!V25+占冠村!V25+和寒町!V25+剣淵町!V25+下川町!V25+美深町!V25+音威子府村!V25+中川町!V25+幌加内町!V25</f>
        <v>52593</v>
      </c>
    </row>
    <row r="26" spans="1:22" ht="18" customHeight="1" x14ac:dyDescent="0.15">
      <c r="A26" s="172"/>
      <c r="B26" s="5" t="s">
        <v>14</v>
      </c>
      <c r="C26" s="14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19343</v>
      </c>
      <c r="D26" s="15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5374</v>
      </c>
      <c r="E26" s="15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25870</v>
      </c>
      <c r="F26" s="15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5508</v>
      </c>
      <c r="G26" s="15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1092</v>
      </c>
      <c r="H26" s="15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553</v>
      </c>
      <c r="I26" s="15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2953</v>
      </c>
      <c r="J26" s="15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10</v>
      </c>
      <c r="K26" s="15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644</v>
      </c>
      <c r="L26" s="15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51</v>
      </c>
      <c r="M26" s="15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9</v>
      </c>
      <c r="N26" s="15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51</v>
      </c>
      <c r="O26" s="15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278</v>
      </c>
      <c r="P26" s="15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376</v>
      </c>
      <c r="Q26" s="15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113</v>
      </c>
      <c r="R26" s="15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1651</v>
      </c>
      <c r="S26" s="15">
        <f>+旭川市!S26+士別市!S26+名寄市!S26+富良野市!S26+鷹栖町!S26+東神楽町!S26+当麻町!S26+比布町!S26+愛別町!S26+上川町!S26+東川町!S26+美瑛町!S26+上富良野町!S26+中富良野町!S26+南富良野町!S26+占冠村!S26+和寒町!S26+剣淵町!S26+下川町!S26+美深町!S26+音威子府村!S26+中川町!S26+幌加内町!S26</f>
        <v>264</v>
      </c>
      <c r="T26" s="15">
        <f>+旭川市!T26+士別市!T26+名寄市!T26+富良野市!T26+鷹栖町!T26+東神楽町!T26+当麻町!T26+比布町!T26+愛別町!T26+上川町!T26+東川町!T26+美瑛町!T26+上富良野町!T26+中富良野町!T26+南富良野町!T26+占冠村!T26+和寒町!T26+剣淵町!T26+下川町!T26+美深町!T26+音威子府村!T26+中川町!T26+幌加内町!T26</f>
        <v>9952</v>
      </c>
      <c r="U26" s="16">
        <f>+旭川市!U26+士別市!U26+名寄市!U26+富良野市!U26+鷹栖町!U26+東神楽町!U26+当麻町!U26+比布町!U26+愛別町!U26+上川町!U26+東川町!U26+美瑛町!U26+上富良野町!U26+中富良野町!U26+南富良野町!U26+占冠村!U26+和寒町!U26+剣淵町!U26+下川町!U26+美深町!U26+音威子府村!U26+中川町!U26+幌加内町!U26</f>
        <v>5113</v>
      </c>
      <c r="V26" s="41">
        <f>+旭川市!V26+士別市!V26+名寄市!V26+富良野市!V26+鷹栖町!V26+東神楽町!V26+当麻町!V26+比布町!V26+愛別町!V26+上川町!V26+東川町!V26+美瑛町!V26+上富良野町!V26+中富良野町!V26+南富良野町!V26+占冠村!V26+和寒町!V26+剣淵町!V26+下川町!V26+美深町!V26+音威子府村!V26+中川町!V26+幌加内町!V26</f>
        <v>79205</v>
      </c>
    </row>
    <row r="27" spans="1:22" ht="18" customHeight="1" x14ac:dyDescent="0.15">
      <c r="A27" s="175" t="s">
        <v>11</v>
      </c>
      <c r="B27" s="7" t="s">
        <v>13</v>
      </c>
      <c r="C27" s="20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18929</v>
      </c>
      <c r="D27" s="21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4011</v>
      </c>
      <c r="E27" s="21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29209</v>
      </c>
      <c r="F27" s="21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7567</v>
      </c>
      <c r="G27" s="21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1585</v>
      </c>
      <c r="H27" s="21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1277</v>
      </c>
      <c r="I27" s="21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3904</v>
      </c>
      <c r="J27" s="21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7</v>
      </c>
      <c r="K27" s="21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339</v>
      </c>
      <c r="L27" s="21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118</v>
      </c>
      <c r="M27" s="21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0</v>
      </c>
      <c r="N27" s="21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43</v>
      </c>
      <c r="O27" s="21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176</v>
      </c>
      <c r="P27" s="21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117</v>
      </c>
      <c r="Q27" s="21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113</v>
      </c>
      <c r="R27" s="21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1172</v>
      </c>
      <c r="S27" s="21">
        <f>+旭川市!S27+士別市!S27+名寄市!S27+富良野市!S27+鷹栖町!S27+東神楽町!S27+当麻町!S27+比布町!S27+愛別町!S27+上川町!S27+東川町!S27+美瑛町!S27+上富良野町!S27+中富良野町!S27+南富良野町!S27+占冠村!S27+和寒町!S27+剣淵町!S27+下川町!S27+美深町!S27+音威子府村!S27+中川町!S27+幌加内町!S27</f>
        <v>365</v>
      </c>
      <c r="T27" s="21">
        <f>+旭川市!T27+士別市!T27+名寄市!T27+富良野市!T27+鷹栖町!T27+東神楽町!T27+当麻町!T27+比布町!T27+愛別町!T27+上川町!T27+東川町!T27+美瑛町!T27+上富良野町!T27+中富良野町!T27+南富良野町!T27+占冠村!T27+和寒町!T27+剣淵町!T27+下川町!T27+美深町!T27+音威子府村!T27+中川町!T27+幌加内町!T27</f>
        <v>2225</v>
      </c>
      <c r="U27" s="22">
        <f>+旭川市!U27+士別市!U27+名寄市!U27+富良野市!U27+鷹栖町!U27+東神楽町!U27+当麻町!U27+比布町!U27+愛別町!U27+上川町!U27+東川町!U27+美瑛町!U27+上富良野町!U27+中富良野町!U27+南富良野町!U27+占冠村!U27+和寒町!U27+剣淵町!U27+下川町!U27+美深町!U27+音威子府村!U27+中川町!U27+幌加内町!U27</f>
        <v>4310</v>
      </c>
      <c r="V27" s="42">
        <f>+旭川市!V27+士別市!V27+名寄市!V27+富良野市!V27+鷹栖町!V27+東神楽町!V27+当麻町!V27+比布町!V27+愛別町!V27+上川町!V27+東川町!V27+美瑛町!V27+上富良野町!V27+中富良野町!V27+南富良野町!V27+占冠村!V27+和寒町!V27+剣淵町!V27+下川町!V27+美深町!V27+音威子府村!V27+中川町!V27+幌加内町!V27</f>
        <v>75467</v>
      </c>
    </row>
    <row r="28" spans="1:22" ht="18" customHeight="1" x14ac:dyDescent="0.15">
      <c r="A28" s="176"/>
      <c r="B28" s="6" t="s">
        <v>14</v>
      </c>
      <c r="C28" s="17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26666</v>
      </c>
      <c r="D28" s="18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5912</v>
      </c>
      <c r="E28" s="18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33887</v>
      </c>
      <c r="F28" s="18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10880</v>
      </c>
      <c r="G28" s="18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2027</v>
      </c>
      <c r="H28" s="18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1478</v>
      </c>
      <c r="I28" s="18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4702</v>
      </c>
      <c r="J28" s="18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9</v>
      </c>
      <c r="K28" s="18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356</v>
      </c>
      <c r="L28" s="18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129</v>
      </c>
      <c r="M28" s="18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0</v>
      </c>
      <c r="N28" s="18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59</v>
      </c>
      <c r="O28" s="18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383</v>
      </c>
      <c r="P28" s="18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256</v>
      </c>
      <c r="Q28" s="18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249</v>
      </c>
      <c r="R28" s="18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2056</v>
      </c>
      <c r="S28" s="18">
        <f>+旭川市!S28+士別市!S28+名寄市!S28+富良野市!S28+鷹栖町!S28+東神楽町!S28+当麻町!S28+比布町!S28+愛別町!S28+上川町!S28+東川町!S28+美瑛町!S28+上富良野町!S28+中富良野町!S28+南富良野町!S28+占冠村!S28+和寒町!S28+剣淵町!S28+下川町!S28+美深町!S28+音威子府村!S28+中川町!S28+幌加内町!S28</f>
        <v>515</v>
      </c>
      <c r="T28" s="18">
        <f>+旭川市!T28+士別市!T28+名寄市!T28+富良野市!T28+鷹栖町!T28+東神楽町!T28+当麻町!T28+比布町!T28+愛別町!T28+上川町!T28+東川町!T28+美瑛町!T28+上富良野町!T28+中富良野町!T28+南富良野町!T28+占冠村!T28+和寒町!T28+剣淵町!T28+下川町!T28+美深町!T28+音威子府村!T28+中川町!T28+幌加内町!T28</f>
        <v>8223</v>
      </c>
      <c r="U28" s="19">
        <f>+旭川市!U28+士別市!U28+名寄市!U28+富良野市!U28+鷹栖町!U28+東神楽町!U28+当麻町!U28+比布町!U28+愛別町!U28+上川町!U28+東川町!U28+美瑛町!U28+上富良野町!U28+中富良野町!U28+南富良野町!U28+占冠村!U28+和寒町!U28+剣淵町!U28+下川町!U28+美深町!U28+音威子府村!U28+中川町!U28+幌加内町!U28</f>
        <v>6593</v>
      </c>
      <c r="V28" s="40">
        <f>+旭川市!V28+士別市!V28+名寄市!V28+富良野市!V28+鷹栖町!V28+東神楽町!V28+当麻町!V28+比布町!V28+愛別町!V28+上川町!V28+東川町!V28+美瑛町!V28+上富良野町!V28+中富良野町!V28+南富良野町!V28+占冠村!V28+和寒町!V28+剣淵町!V28+下川町!V28+美深町!V28+音威子府村!V28+中川町!V28+幌加内町!V28</f>
        <v>104380</v>
      </c>
    </row>
    <row r="29" spans="1:22" ht="18" customHeight="1" x14ac:dyDescent="0.15">
      <c r="A29" s="173" t="s">
        <v>12</v>
      </c>
      <c r="B29" s="4" t="s">
        <v>13</v>
      </c>
      <c r="C29" s="11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8452</v>
      </c>
      <c r="D29" s="12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1047</v>
      </c>
      <c r="E29" s="12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18473</v>
      </c>
      <c r="F29" s="12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2287</v>
      </c>
      <c r="G29" s="12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937</v>
      </c>
      <c r="H29" s="12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495</v>
      </c>
      <c r="I29" s="12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4181</v>
      </c>
      <c r="J29" s="12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3</v>
      </c>
      <c r="K29" s="12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284</v>
      </c>
      <c r="L29" s="12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621</v>
      </c>
      <c r="M29" s="12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2</v>
      </c>
      <c r="N29" s="12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16</v>
      </c>
      <c r="O29" s="12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56</v>
      </c>
      <c r="P29" s="12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27</v>
      </c>
      <c r="Q29" s="12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39</v>
      </c>
      <c r="R29" s="12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227</v>
      </c>
      <c r="S29" s="12">
        <f>+旭川市!S29+士別市!S29+名寄市!S29+富良野市!S29+鷹栖町!S29+東神楽町!S29+当麻町!S29+比布町!S29+愛別町!S29+上川町!S29+東川町!S29+美瑛町!S29+上富良野町!S29+中富良野町!S29+南富良野町!S29+占冠村!S29+和寒町!S29+剣淵町!S29+下川町!S29+美深町!S29+音威子府村!S29+中川町!S29+幌加内町!S29</f>
        <v>37</v>
      </c>
      <c r="T29" s="12">
        <f>+旭川市!T29+士別市!T29+名寄市!T29+富良野市!T29+鷹栖町!T29+東神楽町!T29+当麻町!T29+比布町!T29+愛別町!T29+上川町!T29+東川町!T29+美瑛町!T29+上富良野町!T29+中富良野町!T29+南富良野町!T29+占冠村!T29+和寒町!T29+剣淵町!T29+下川町!T29+美深町!T29+音威子府村!T29+中川町!T29+幌加内町!T29</f>
        <v>508</v>
      </c>
      <c r="U29" s="13">
        <f>+旭川市!U29+士別市!U29+名寄市!U29+富良野市!U29+鷹栖町!U29+東神楽町!U29+当麻町!U29+比布町!U29+愛別町!U29+上川町!U29+東川町!U29+美瑛町!U29+上富良野町!U29+中富良野町!U29+南富良野町!U29+占冠村!U29+和寒町!U29+剣淵町!U29+下川町!U29+美深町!U29+音威子府村!U29+中川町!U29+幌加内町!U29</f>
        <v>881</v>
      </c>
      <c r="V29" s="39">
        <f>+旭川市!V29+士別市!V29+名寄市!V29+富良野市!V29+鷹栖町!V29+東神楽町!V29+当麻町!V29+比布町!V29+愛別町!V29+上川町!V29+東川町!V29+美瑛町!V29+上富良野町!V29+中富良野町!V29+南富良野町!V29+占冠村!V29+和寒町!V29+剣淵町!V29+下川町!V29+美深町!V29+音威子府村!V29+中川町!V29+幌加内町!V29</f>
        <v>38573</v>
      </c>
    </row>
    <row r="30" spans="1:22" ht="18" customHeight="1" x14ac:dyDescent="0.15">
      <c r="A30" s="172"/>
      <c r="B30" s="5" t="s">
        <v>14</v>
      </c>
      <c r="C30" s="14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11284</v>
      </c>
      <c r="D30" s="15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1689</v>
      </c>
      <c r="E30" s="15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22054</v>
      </c>
      <c r="F30" s="15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3080</v>
      </c>
      <c r="G30" s="15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1231</v>
      </c>
      <c r="H30" s="15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585</v>
      </c>
      <c r="I30" s="15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4869</v>
      </c>
      <c r="J30" s="15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7</v>
      </c>
      <c r="K30" s="15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303</v>
      </c>
      <c r="L30" s="15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625</v>
      </c>
      <c r="M30" s="15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2</v>
      </c>
      <c r="N30" s="15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40</v>
      </c>
      <c r="O30" s="15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121</v>
      </c>
      <c r="P30" s="15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59</v>
      </c>
      <c r="Q30" s="15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66</v>
      </c>
      <c r="R30" s="15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490</v>
      </c>
      <c r="S30" s="15">
        <f>+旭川市!S30+士別市!S30+名寄市!S30+富良野市!S30+鷹栖町!S30+東神楽町!S30+当麻町!S30+比布町!S30+愛別町!S30+上川町!S30+東川町!S30+美瑛町!S30+上富良野町!S30+中富良野町!S30+南富良野町!S30+占冠村!S30+和寒町!S30+剣淵町!S30+下川町!S30+美深町!S30+音威子府村!S30+中川町!S30+幌加内町!S30</f>
        <v>44</v>
      </c>
      <c r="T30" s="15">
        <f>+旭川市!T30+士別市!T30+名寄市!T30+富良野市!T30+鷹栖町!T30+東神楽町!T30+当麻町!T30+比布町!T30+愛別町!T30+上川町!T30+東川町!T30+美瑛町!T30+上富良野町!T30+中富良野町!T30+南富良野町!T30+占冠村!T30+和寒町!T30+剣淵町!T30+下川町!T30+美深町!T30+音威子府村!T30+中川町!T30+幌加内町!T30</f>
        <v>1859</v>
      </c>
      <c r="U30" s="16">
        <f>+旭川市!U30+士別市!U30+名寄市!U30+富良野市!U30+鷹栖町!U30+東神楽町!U30+当麻町!U30+比布町!U30+愛別町!U30+上川町!U30+東川町!U30+美瑛町!U30+上富良野町!U30+中富良野町!U30+南富良野町!U30+占冠村!U30+和寒町!U30+剣淵町!U30+下川町!U30+美深町!U30+音威子府村!U30+中川町!U30+幌加内町!U30</f>
        <v>1395</v>
      </c>
      <c r="V30" s="41">
        <f>+旭川市!V30+士別市!V30+名寄市!V30+富良野市!V30+鷹栖町!V30+東神楽町!V30+当麻町!V30+比布町!V30+愛別町!V30+上川町!V30+東川町!V30+美瑛町!V30+上富良野町!V30+中富良野町!V30+南富良野町!V30+占冠村!V30+和寒町!V30+剣淵町!V30+下川町!V30+美深町!V30+音威子府村!V30+中川町!V30+幌加内町!V30</f>
        <v>49803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152149</v>
      </c>
      <c r="D31" s="12">
        <f t="shared" ref="D31:U31" si="0">+D7+D9+D11+D13+D15+D17+D19+D21+D23+D25+D27+D29</f>
        <v>20423</v>
      </c>
      <c r="E31" s="12">
        <f t="shared" si="0"/>
        <v>216671</v>
      </c>
      <c r="F31" s="12">
        <f t="shared" si="0"/>
        <v>59714</v>
      </c>
      <c r="G31" s="12">
        <f t="shared" si="0"/>
        <v>31074</v>
      </c>
      <c r="H31" s="12">
        <f t="shared" si="0"/>
        <v>13915</v>
      </c>
      <c r="I31" s="12">
        <f t="shared" si="0"/>
        <v>37799</v>
      </c>
      <c r="J31" s="12">
        <f t="shared" si="0"/>
        <v>114</v>
      </c>
      <c r="K31" s="12">
        <f t="shared" ref="K31:M31" si="1">+K7+K9+K11+K13+K15+K17+K19+K21+K23+K25+K27+K29</f>
        <v>5024</v>
      </c>
      <c r="L31" s="12">
        <f t="shared" si="1"/>
        <v>2411</v>
      </c>
      <c r="M31" s="12">
        <f t="shared" si="1"/>
        <v>328</v>
      </c>
      <c r="N31" s="12">
        <f t="shared" si="0"/>
        <v>349</v>
      </c>
      <c r="O31" s="12">
        <f t="shared" si="0"/>
        <v>1103</v>
      </c>
      <c r="P31" s="12">
        <f t="shared" si="0"/>
        <v>900</v>
      </c>
      <c r="Q31" s="12">
        <f t="shared" si="0"/>
        <v>625</v>
      </c>
      <c r="R31" s="12">
        <f t="shared" si="0"/>
        <v>5224</v>
      </c>
      <c r="S31" s="12">
        <f t="shared" si="0"/>
        <v>1104</v>
      </c>
      <c r="T31" s="12">
        <f t="shared" si="0"/>
        <v>6916</v>
      </c>
      <c r="U31" s="13">
        <f t="shared" si="0"/>
        <v>23665</v>
      </c>
      <c r="V31" s="39">
        <f>+旭川市!V31+士別市!V31+名寄市!V31+富良野市!V31+鷹栖町!V31+東神楽町!V31+当麻町!V31+比布町!V31+愛別町!V31+上川町!V31+東川町!V31+美瑛町!V31+上富良野町!V31+中富良野町!V31+南富良野町!V31+占冠村!V31+和寒町!V31+剣淵町!V31+下川町!V31+美深町!V31+音威子府村!V31+中川町!V31+幌加内町!V31</f>
        <v>579508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190066</v>
      </c>
      <c r="D32" s="15">
        <f t="shared" si="2"/>
        <v>29179</v>
      </c>
      <c r="E32" s="15">
        <f t="shared" si="2"/>
        <v>244468</v>
      </c>
      <c r="F32" s="15">
        <f t="shared" si="2"/>
        <v>79251</v>
      </c>
      <c r="G32" s="15">
        <f t="shared" si="2"/>
        <v>37328</v>
      </c>
      <c r="H32" s="15">
        <f t="shared" si="2"/>
        <v>15516</v>
      </c>
      <c r="I32" s="15">
        <f t="shared" si="2"/>
        <v>42399</v>
      </c>
      <c r="J32" s="15">
        <f t="shared" si="2"/>
        <v>137</v>
      </c>
      <c r="K32" s="15">
        <f t="shared" ref="K32:M32" si="3">+K8+K10+K12+K14+K16+K18+K20+K22+K24+K26+K28+K30</f>
        <v>5392</v>
      </c>
      <c r="L32" s="15">
        <f t="shared" si="3"/>
        <v>2663</v>
      </c>
      <c r="M32" s="15">
        <f t="shared" si="3"/>
        <v>489</v>
      </c>
      <c r="N32" s="15">
        <f t="shared" si="2"/>
        <v>536</v>
      </c>
      <c r="O32" s="15">
        <f t="shared" si="2"/>
        <v>1940</v>
      </c>
      <c r="P32" s="15">
        <f t="shared" si="2"/>
        <v>1481</v>
      </c>
      <c r="Q32" s="15">
        <f t="shared" si="2"/>
        <v>1020</v>
      </c>
      <c r="R32" s="15">
        <f t="shared" si="2"/>
        <v>8676</v>
      </c>
      <c r="S32" s="15">
        <f t="shared" si="2"/>
        <v>1597</v>
      </c>
      <c r="T32" s="15">
        <f t="shared" si="2"/>
        <v>24528</v>
      </c>
      <c r="U32" s="16">
        <f t="shared" si="2"/>
        <v>32767</v>
      </c>
      <c r="V32" s="41">
        <f>+旭川市!V32+士別市!V32+名寄市!V32+富良野市!V32+鷹栖町!V32+東神楽町!V32+当麻町!V32+比布町!V32+愛別町!V32+上川町!V32+東川町!V32+美瑛町!V32+上富良野町!V32+中富良野町!V32+南富良野町!V32+占冠村!V32+和寒町!V32+剣淵町!V32+下川町!V32+美深町!V32+音威子府村!V32+中川町!V32+幌加内町!V32</f>
        <v>719433</v>
      </c>
    </row>
    <row r="33" spans="1:22" ht="18" customHeight="1" x14ac:dyDescent="0.15">
      <c r="A33" s="177" t="s">
        <v>260</v>
      </c>
      <c r="B33" s="4" t="s">
        <v>13</v>
      </c>
      <c r="C33" s="11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70600</v>
      </c>
      <c r="D33" s="12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14182</v>
      </c>
      <c r="E33" s="12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213393</v>
      </c>
      <c r="F33" s="12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44491</v>
      </c>
      <c r="G33" s="12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25843</v>
      </c>
      <c r="H33" s="12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10780</v>
      </c>
      <c r="I33" s="12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33051</v>
      </c>
      <c r="J33" s="12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164</v>
      </c>
      <c r="K33" s="128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4004</v>
      </c>
      <c r="L33" s="128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1068</v>
      </c>
      <c r="M33" s="128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154</v>
      </c>
      <c r="N33" s="12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393</v>
      </c>
      <c r="O33" s="12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643</v>
      </c>
      <c r="P33" s="12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729</v>
      </c>
      <c r="Q33" s="12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426</v>
      </c>
      <c r="R33" s="12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3190</v>
      </c>
      <c r="S33" s="12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838</v>
      </c>
      <c r="T33" s="12">
        <f>+旭川市!T33+士別市!T33+名寄市!T33+富良野市!T33+鷹栖町!T33+東神楽町!T33+当麻町!T33+比布町!T33+愛別町!T33+上川町!T33+東川町!T33+美瑛町!T33+上富良野町!T33+中富良野町!T33+南富良野町!T33+占冠村!T33+和寒町!T33+剣淵町!T33+下川町!T33+美深町!T33+音威子府村!T33+中川町!T33+幌加内町!T33</f>
        <v>7655</v>
      </c>
      <c r="U33" s="13">
        <f>+旭川市!U33+士別市!U33+名寄市!U33+富良野市!U33+鷹栖町!U33+東神楽町!U33+当麻町!U33+比布町!U33+愛別町!U33+上川町!U33+東川町!U33+美瑛町!U33+上富良野町!U33+中富良野町!U33+南富良野町!U33+占冠村!U33+和寒町!U33+剣淵町!U33+下川町!U33+美深町!U33+音威子府村!U33+中川町!U33+幌加内町!U33</f>
        <v>15511</v>
      </c>
      <c r="V33" s="39">
        <f>+旭川市!V33+士別市!V33+名寄市!V33+富良野市!V33+鷹栖町!V33+東神楽町!V33+当麻町!V33+比布町!V33+愛別町!V33+上川町!V33+東川町!V33+美瑛町!V33+上富良野町!V33+中富良野町!V33+南富良野町!V33+占冠村!V33+和寒町!V33+剣淵町!V33+下川町!V33+美深町!V33+音威子府村!V33+中川町!V33+幌加内町!V33</f>
        <v>447115</v>
      </c>
    </row>
    <row r="34" spans="1:22" ht="18" customHeight="1" x14ac:dyDescent="0.15">
      <c r="A34" s="172"/>
      <c r="B34" s="5" t="s">
        <v>14</v>
      </c>
      <c r="C34" s="14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84601</v>
      </c>
      <c r="D34" s="15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20449</v>
      </c>
      <c r="E34" s="15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231574</v>
      </c>
      <c r="F34" s="15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54441</v>
      </c>
      <c r="G34" s="15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28982</v>
      </c>
      <c r="H34" s="15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11551</v>
      </c>
      <c r="I34" s="15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35338</v>
      </c>
      <c r="J34" s="15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268</v>
      </c>
      <c r="K34" s="129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4402</v>
      </c>
      <c r="L34" s="129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1306</v>
      </c>
      <c r="M34" s="129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308</v>
      </c>
      <c r="N34" s="15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549</v>
      </c>
      <c r="O34" s="15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1062</v>
      </c>
      <c r="P34" s="15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1338</v>
      </c>
      <c r="Q34" s="15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761</v>
      </c>
      <c r="R34" s="15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5317</v>
      </c>
      <c r="S34" s="15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1309</v>
      </c>
      <c r="T34" s="15">
        <f>+旭川市!T34+士別市!T34+名寄市!T34+富良野市!T34+鷹栖町!T34+東神楽町!T34+当麻町!T34+比布町!T34+愛別町!T34+上川町!T34+東川町!T34+美瑛町!T34+上富良野町!T34+中富良野町!T34+南富良野町!T34+占冠村!T34+和寒町!T34+剣淵町!T34+下川町!T34+美深町!T34+音威子府村!T34+中川町!T34+幌加内町!T34</f>
        <v>19032</v>
      </c>
      <c r="U34" s="16">
        <f>+旭川市!U34+士別市!U34+名寄市!U34+富良野市!U34+鷹栖町!U34+東神楽町!U34+当麻町!U34+比布町!U34+愛別町!U34+上川町!U34+東川町!U34+美瑛町!U34+上富良野町!U34+中富良野町!U34+南富良野町!U34+占冠村!U34+和寒町!U34+剣淵町!U34+下川町!U34+美深町!U34+音威子府村!U34+中川町!U34+幌加内町!U34</f>
        <v>21720</v>
      </c>
      <c r="V34" s="41">
        <f>+旭川市!V34+士別市!V34+名寄市!V34+富良野市!V34+鷹栖町!V34+東神楽町!V34+当麻町!V34+比布町!V34+愛別町!V34+上川町!V34+東川町!V34+美瑛町!V34+上富良野町!V34+中富良野町!V34+南富良野町!V34+占冠村!V34+和寒町!V34+剣淵町!V34+下川町!V34+美深町!V34+音威子府村!V34+中川町!V34+幌加内町!V34</f>
        <v>524308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2.155084985835694</v>
      </c>
      <c r="D35" s="44">
        <f t="shared" ref="D35:V35" si="4">IF(D33=0,"- ",+D31/D33)</f>
        <v>1.4400648709631927</v>
      </c>
      <c r="E35" s="44">
        <f t="shared" si="4"/>
        <v>1.0153613286283993</v>
      </c>
      <c r="F35" s="44">
        <f t="shared" si="4"/>
        <v>1.3421590883549481</v>
      </c>
      <c r="G35" s="44">
        <f t="shared" si="4"/>
        <v>1.2024145803505786</v>
      </c>
      <c r="H35" s="44">
        <f t="shared" si="4"/>
        <v>1.2908163265306123</v>
      </c>
      <c r="I35" s="44">
        <f t="shared" si="4"/>
        <v>1.1436567728661766</v>
      </c>
      <c r="J35" s="44">
        <f t="shared" si="4"/>
        <v>0.69512195121951215</v>
      </c>
      <c r="K35" s="44">
        <f t="shared" ref="K35:M35" si="5">IF(K33=0,"- ",+K31/K33)</f>
        <v>1.2547452547452547</v>
      </c>
      <c r="L35" s="44">
        <f t="shared" si="5"/>
        <v>2.2574906367041199</v>
      </c>
      <c r="M35" s="44">
        <f t="shared" si="5"/>
        <v>2.1298701298701297</v>
      </c>
      <c r="N35" s="44">
        <f t="shared" si="4"/>
        <v>0.88804071246819338</v>
      </c>
      <c r="O35" s="44">
        <f t="shared" si="4"/>
        <v>1.7153965785381027</v>
      </c>
      <c r="P35" s="44">
        <f t="shared" si="4"/>
        <v>1.2345679012345678</v>
      </c>
      <c r="Q35" s="44">
        <f t="shared" si="4"/>
        <v>1.4671361502347418</v>
      </c>
      <c r="R35" s="44">
        <f t="shared" si="4"/>
        <v>1.6376175548589342</v>
      </c>
      <c r="S35" s="44">
        <f t="shared" si="4"/>
        <v>1.3174224343675418</v>
      </c>
      <c r="T35" s="44">
        <f t="shared" si="4"/>
        <v>0.90346178967994772</v>
      </c>
      <c r="U35" s="45">
        <f t="shared" si="4"/>
        <v>1.5256914447811232</v>
      </c>
      <c r="V35" s="46">
        <f t="shared" si="4"/>
        <v>1.2961050289075517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2.2466164702544886</v>
      </c>
      <c r="D36" s="48">
        <f t="shared" si="6"/>
        <v>1.4269157416010563</v>
      </c>
      <c r="E36" s="48">
        <f t="shared" si="6"/>
        <v>1.0556798258871893</v>
      </c>
      <c r="F36" s="48">
        <f t="shared" si="6"/>
        <v>1.4557227089877114</v>
      </c>
      <c r="G36" s="48">
        <f t="shared" si="6"/>
        <v>1.2879718445931958</v>
      </c>
      <c r="H36" s="48">
        <f t="shared" si="6"/>
        <v>1.3432603237814909</v>
      </c>
      <c r="I36" s="48">
        <f t="shared" si="6"/>
        <v>1.1998132322146131</v>
      </c>
      <c r="J36" s="48">
        <f t="shared" si="6"/>
        <v>0.51119402985074625</v>
      </c>
      <c r="K36" s="48">
        <f t="shared" ref="K36:M36" si="7">IF(K34=0,"- ",+K32/K34)</f>
        <v>1.2248977737392095</v>
      </c>
      <c r="L36" s="48">
        <f t="shared" si="7"/>
        <v>2.0390505359877489</v>
      </c>
      <c r="M36" s="48">
        <f t="shared" si="7"/>
        <v>1.5876623376623376</v>
      </c>
      <c r="N36" s="48">
        <f t="shared" si="6"/>
        <v>0.97632058287795997</v>
      </c>
      <c r="O36" s="48">
        <f t="shared" si="6"/>
        <v>1.8267419962335216</v>
      </c>
      <c r="P36" s="48">
        <f t="shared" si="6"/>
        <v>1.1068759342301944</v>
      </c>
      <c r="Q36" s="48">
        <f t="shared" si="6"/>
        <v>1.3403416557161629</v>
      </c>
      <c r="R36" s="48">
        <f t="shared" si="6"/>
        <v>1.6317472258792551</v>
      </c>
      <c r="S36" s="48">
        <f t="shared" si="6"/>
        <v>1.2200152788388083</v>
      </c>
      <c r="T36" s="48">
        <f t="shared" si="6"/>
        <v>1.2887767969735182</v>
      </c>
      <c r="U36" s="49">
        <f t="shared" si="6"/>
        <v>1.508609576427256</v>
      </c>
      <c r="V36" s="50">
        <f t="shared" si="6"/>
        <v>1.3721572053068043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43</v>
      </c>
      <c r="O4" s="23" t="s">
        <v>35</v>
      </c>
      <c r="P4" s="23" t="s">
        <v>36</v>
      </c>
      <c r="Q4" s="24">
        <v>22</v>
      </c>
      <c r="R4" s="23" t="s">
        <v>37</v>
      </c>
      <c r="S4" s="23"/>
      <c r="T4" s="25" t="s">
        <v>33</v>
      </c>
      <c r="U4" s="25"/>
      <c r="V4" s="25" t="s">
        <v>140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2385</v>
      </c>
      <c r="D7" s="12">
        <v>79</v>
      </c>
      <c r="E7" s="12">
        <v>295</v>
      </c>
      <c r="F7" s="12">
        <v>160</v>
      </c>
      <c r="G7" s="12">
        <v>303</v>
      </c>
      <c r="H7" s="12">
        <v>11</v>
      </c>
      <c r="I7" s="12">
        <v>179</v>
      </c>
      <c r="J7" s="12">
        <v>0</v>
      </c>
      <c r="K7" s="12">
        <v>118</v>
      </c>
      <c r="L7" s="12">
        <v>0</v>
      </c>
      <c r="M7" s="12">
        <v>1</v>
      </c>
      <c r="N7" s="12">
        <v>0</v>
      </c>
      <c r="O7" s="12">
        <v>20</v>
      </c>
      <c r="P7" s="12">
        <v>6</v>
      </c>
      <c r="Q7" s="12">
        <v>3</v>
      </c>
      <c r="R7" s="12">
        <v>27</v>
      </c>
      <c r="S7" s="12">
        <v>8</v>
      </c>
      <c r="T7" s="12">
        <v>16</v>
      </c>
      <c r="U7" s="13">
        <v>67</v>
      </c>
      <c r="V7" s="39">
        <f>SUM(C7:U7)</f>
        <v>3678</v>
      </c>
    </row>
    <row r="8" spans="1:22" ht="18" customHeight="1" x14ac:dyDescent="0.15">
      <c r="A8" s="176"/>
      <c r="B8" s="6" t="s">
        <v>14</v>
      </c>
      <c r="C8" s="14">
        <v>2716</v>
      </c>
      <c r="D8" s="18">
        <v>91</v>
      </c>
      <c r="E8" s="18">
        <v>323</v>
      </c>
      <c r="F8" s="18">
        <v>170</v>
      </c>
      <c r="G8" s="18">
        <v>316</v>
      </c>
      <c r="H8" s="18">
        <v>15</v>
      </c>
      <c r="I8" s="18">
        <v>220</v>
      </c>
      <c r="J8" s="18">
        <v>0</v>
      </c>
      <c r="K8" s="18">
        <v>119</v>
      </c>
      <c r="L8" s="18">
        <v>0</v>
      </c>
      <c r="M8" s="18">
        <v>1</v>
      </c>
      <c r="N8" s="18">
        <v>0</v>
      </c>
      <c r="O8" s="18">
        <v>27</v>
      </c>
      <c r="P8" s="18">
        <v>11</v>
      </c>
      <c r="Q8" s="18">
        <v>3</v>
      </c>
      <c r="R8" s="18">
        <v>38</v>
      </c>
      <c r="S8" s="18">
        <v>8</v>
      </c>
      <c r="T8" s="18">
        <v>24</v>
      </c>
      <c r="U8" s="19">
        <v>89</v>
      </c>
      <c r="V8" s="40">
        <f t="shared" ref="V8:V30" si="0">SUM(C8:U8)</f>
        <v>4171</v>
      </c>
    </row>
    <row r="9" spans="1:22" ht="18" customHeight="1" x14ac:dyDescent="0.15">
      <c r="A9" s="173" t="s">
        <v>2</v>
      </c>
      <c r="B9" s="4" t="s">
        <v>13</v>
      </c>
      <c r="C9" s="11">
        <v>3098</v>
      </c>
      <c r="D9" s="12">
        <v>196</v>
      </c>
      <c r="E9" s="12">
        <v>1314</v>
      </c>
      <c r="F9" s="12">
        <v>590</v>
      </c>
      <c r="G9" s="12">
        <v>1064</v>
      </c>
      <c r="H9" s="12">
        <v>331</v>
      </c>
      <c r="I9" s="12">
        <v>1753</v>
      </c>
      <c r="J9" s="12">
        <v>1</v>
      </c>
      <c r="K9" s="12">
        <v>180</v>
      </c>
      <c r="L9" s="12">
        <v>9</v>
      </c>
      <c r="M9" s="12">
        <v>1</v>
      </c>
      <c r="N9" s="12">
        <v>6</v>
      </c>
      <c r="O9" s="12">
        <v>34</v>
      </c>
      <c r="P9" s="12">
        <v>15</v>
      </c>
      <c r="Q9" s="12">
        <v>14</v>
      </c>
      <c r="R9" s="12">
        <v>193</v>
      </c>
      <c r="S9" s="12">
        <v>11</v>
      </c>
      <c r="T9" s="12">
        <v>69</v>
      </c>
      <c r="U9" s="13">
        <v>275</v>
      </c>
      <c r="V9" s="39">
        <f t="shared" si="0"/>
        <v>9154</v>
      </c>
    </row>
    <row r="10" spans="1:22" ht="18" customHeight="1" x14ac:dyDescent="0.15">
      <c r="A10" s="172"/>
      <c r="B10" s="5" t="s">
        <v>14</v>
      </c>
      <c r="C10" s="14">
        <v>3401</v>
      </c>
      <c r="D10" s="15">
        <v>228</v>
      </c>
      <c r="E10" s="15">
        <v>1455</v>
      </c>
      <c r="F10" s="15">
        <v>695</v>
      </c>
      <c r="G10" s="15">
        <v>1168</v>
      </c>
      <c r="H10" s="15">
        <v>354</v>
      </c>
      <c r="I10" s="15">
        <v>2048</v>
      </c>
      <c r="J10" s="15">
        <v>1</v>
      </c>
      <c r="K10" s="15">
        <v>197</v>
      </c>
      <c r="L10" s="15">
        <v>9</v>
      </c>
      <c r="M10" s="15">
        <v>1</v>
      </c>
      <c r="N10" s="15">
        <v>12</v>
      </c>
      <c r="O10" s="15">
        <v>63</v>
      </c>
      <c r="P10" s="15">
        <v>23</v>
      </c>
      <c r="Q10" s="15">
        <v>21</v>
      </c>
      <c r="R10" s="15">
        <v>312</v>
      </c>
      <c r="S10" s="15">
        <v>20</v>
      </c>
      <c r="T10" s="15">
        <v>107</v>
      </c>
      <c r="U10" s="16">
        <v>353</v>
      </c>
      <c r="V10" s="41">
        <f t="shared" si="0"/>
        <v>10468</v>
      </c>
    </row>
    <row r="11" spans="1:22" ht="18" customHeight="1" x14ac:dyDescent="0.15">
      <c r="A11" s="175" t="s">
        <v>3</v>
      </c>
      <c r="B11" s="7" t="s">
        <v>13</v>
      </c>
      <c r="C11" s="20">
        <v>4613</v>
      </c>
      <c r="D11" s="21">
        <v>313</v>
      </c>
      <c r="E11" s="21">
        <v>1716</v>
      </c>
      <c r="F11" s="21">
        <v>1170</v>
      </c>
      <c r="G11" s="21">
        <v>1525</v>
      </c>
      <c r="H11" s="21">
        <v>197</v>
      </c>
      <c r="I11" s="21">
        <v>1180</v>
      </c>
      <c r="J11" s="21">
        <v>4</v>
      </c>
      <c r="K11" s="21">
        <v>71</v>
      </c>
      <c r="L11" s="21">
        <v>2</v>
      </c>
      <c r="M11" s="21">
        <v>2</v>
      </c>
      <c r="N11" s="21">
        <v>11</v>
      </c>
      <c r="O11" s="21">
        <v>49</v>
      </c>
      <c r="P11" s="21">
        <v>28</v>
      </c>
      <c r="Q11" s="21">
        <v>61</v>
      </c>
      <c r="R11" s="21">
        <v>145</v>
      </c>
      <c r="S11" s="21">
        <v>18</v>
      </c>
      <c r="T11" s="21">
        <v>62</v>
      </c>
      <c r="U11" s="22">
        <v>208</v>
      </c>
      <c r="V11" s="42">
        <f t="shared" si="0"/>
        <v>11375</v>
      </c>
    </row>
    <row r="12" spans="1:22" ht="18" customHeight="1" x14ac:dyDescent="0.15">
      <c r="A12" s="176"/>
      <c r="B12" s="6" t="s">
        <v>14</v>
      </c>
      <c r="C12" s="17">
        <v>5650</v>
      </c>
      <c r="D12" s="18">
        <v>395</v>
      </c>
      <c r="E12" s="18">
        <v>1944</v>
      </c>
      <c r="F12" s="18">
        <v>1438</v>
      </c>
      <c r="G12" s="18">
        <v>1918</v>
      </c>
      <c r="H12" s="18">
        <v>259</v>
      </c>
      <c r="I12" s="18">
        <v>1541</v>
      </c>
      <c r="J12" s="18">
        <v>4</v>
      </c>
      <c r="K12" s="18">
        <v>78</v>
      </c>
      <c r="L12" s="18">
        <v>7</v>
      </c>
      <c r="M12" s="18">
        <v>5</v>
      </c>
      <c r="N12" s="18">
        <v>16</v>
      </c>
      <c r="O12" s="18">
        <v>74</v>
      </c>
      <c r="P12" s="18">
        <v>41</v>
      </c>
      <c r="Q12" s="18">
        <v>81</v>
      </c>
      <c r="R12" s="18">
        <v>214</v>
      </c>
      <c r="S12" s="18">
        <v>29</v>
      </c>
      <c r="T12" s="18">
        <v>75</v>
      </c>
      <c r="U12" s="19">
        <v>451</v>
      </c>
      <c r="V12" s="40">
        <f t="shared" si="0"/>
        <v>14220</v>
      </c>
    </row>
    <row r="13" spans="1:22" ht="18" customHeight="1" x14ac:dyDescent="0.15">
      <c r="A13" s="173" t="s">
        <v>4</v>
      </c>
      <c r="B13" s="4" t="s">
        <v>13</v>
      </c>
      <c r="C13" s="11">
        <v>8429</v>
      </c>
      <c r="D13" s="12">
        <v>821</v>
      </c>
      <c r="E13" s="12">
        <v>4188</v>
      </c>
      <c r="F13" s="12">
        <v>2845</v>
      </c>
      <c r="G13" s="12">
        <v>1430</v>
      </c>
      <c r="H13" s="12">
        <v>427</v>
      </c>
      <c r="I13" s="12">
        <v>2304</v>
      </c>
      <c r="J13" s="12">
        <v>5</v>
      </c>
      <c r="K13" s="12">
        <v>263</v>
      </c>
      <c r="L13" s="12">
        <v>49</v>
      </c>
      <c r="M13" s="12">
        <v>20</v>
      </c>
      <c r="N13" s="12">
        <v>45</v>
      </c>
      <c r="O13" s="12">
        <v>46</v>
      </c>
      <c r="P13" s="12">
        <v>33</v>
      </c>
      <c r="Q13" s="12">
        <v>22</v>
      </c>
      <c r="R13" s="12">
        <v>657</v>
      </c>
      <c r="S13" s="12">
        <v>56</v>
      </c>
      <c r="T13" s="12">
        <v>60</v>
      </c>
      <c r="U13" s="13">
        <v>423</v>
      </c>
      <c r="V13" s="39">
        <f t="shared" si="0"/>
        <v>22123</v>
      </c>
    </row>
    <row r="14" spans="1:22" ht="18" customHeight="1" x14ac:dyDescent="0.15">
      <c r="A14" s="172"/>
      <c r="B14" s="5" t="s">
        <v>14</v>
      </c>
      <c r="C14" s="14">
        <v>10933</v>
      </c>
      <c r="D14" s="15">
        <v>1008</v>
      </c>
      <c r="E14" s="15">
        <v>5208</v>
      </c>
      <c r="F14" s="15">
        <v>3726</v>
      </c>
      <c r="G14" s="15">
        <v>1758</v>
      </c>
      <c r="H14" s="15">
        <v>517</v>
      </c>
      <c r="I14" s="15">
        <v>2739</v>
      </c>
      <c r="J14" s="15">
        <v>5</v>
      </c>
      <c r="K14" s="15">
        <v>303</v>
      </c>
      <c r="L14" s="15">
        <v>107</v>
      </c>
      <c r="M14" s="15">
        <v>20</v>
      </c>
      <c r="N14" s="15">
        <v>67</v>
      </c>
      <c r="O14" s="15">
        <v>57</v>
      </c>
      <c r="P14" s="15">
        <v>46</v>
      </c>
      <c r="Q14" s="15">
        <v>43</v>
      </c>
      <c r="R14" s="15">
        <v>974</v>
      </c>
      <c r="S14" s="15">
        <v>60</v>
      </c>
      <c r="T14" s="15">
        <v>87</v>
      </c>
      <c r="U14" s="16">
        <v>579</v>
      </c>
      <c r="V14" s="41">
        <f t="shared" si="0"/>
        <v>28237</v>
      </c>
    </row>
    <row r="15" spans="1:22" ht="18" customHeight="1" x14ac:dyDescent="0.15">
      <c r="A15" s="175" t="s">
        <v>5</v>
      </c>
      <c r="B15" s="7" t="s">
        <v>13</v>
      </c>
      <c r="C15" s="20">
        <v>6925</v>
      </c>
      <c r="D15" s="21">
        <v>684</v>
      </c>
      <c r="E15" s="21">
        <v>2438</v>
      </c>
      <c r="F15" s="21">
        <v>1570</v>
      </c>
      <c r="G15" s="21">
        <v>398</v>
      </c>
      <c r="H15" s="21">
        <v>86</v>
      </c>
      <c r="I15" s="21">
        <v>548</v>
      </c>
      <c r="J15" s="21">
        <v>1</v>
      </c>
      <c r="K15" s="21">
        <v>38</v>
      </c>
      <c r="L15" s="21">
        <v>10</v>
      </c>
      <c r="M15" s="21">
        <v>1</v>
      </c>
      <c r="N15" s="21">
        <v>19</v>
      </c>
      <c r="O15" s="21">
        <v>65</v>
      </c>
      <c r="P15" s="21">
        <v>49</v>
      </c>
      <c r="Q15" s="21">
        <v>37</v>
      </c>
      <c r="R15" s="21">
        <v>185</v>
      </c>
      <c r="S15" s="21">
        <v>82</v>
      </c>
      <c r="T15" s="21">
        <v>75</v>
      </c>
      <c r="U15" s="22">
        <v>288</v>
      </c>
      <c r="V15" s="42">
        <f t="shared" si="0"/>
        <v>13499</v>
      </c>
    </row>
    <row r="16" spans="1:22" ht="18" customHeight="1" x14ac:dyDescent="0.15">
      <c r="A16" s="176"/>
      <c r="B16" s="6" t="s">
        <v>14</v>
      </c>
      <c r="C16" s="17">
        <v>9188</v>
      </c>
      <c r="D16" s="18">
        <v>839</v>
      </c>
      <c r="E16" s="18">
        <v>2854</v>
      </c>
      <c r="F16" s="18">
        <v>1872</v>
      </c>
      <c r="G16" s="18">
        <v>547</v>
      </c>
      <c r="H16" s="18">
        <v>153</v>
      </c>
      <c r="I16" s="18">
        <v>759</v>
      </c>
      <c r="J16" s="18">
        <v>1</v>
      </c>
      <c r="K16" s="18">
        <v>47</v>
      </c>
      <c r="L16" s="18">
        <v>10</v>
      </c>
      <c r="M16" s="18">
        <v>3</v>
      </c>
      <c r="N16" s="18">
        <v>22</v>
      </c>
      <c r="O16" s="18">
        <v>109</v>
      </c>
      <c r="P16" s="18">
        <v>88</v>
      </c>
      <c r="Q16" s="18">
        <v>60</v>
      </c>
      <c r="R16" s="18">
        <v>258</v>
      </c>
      <c r="S16" s="18">
        <v>149</v>
      </c>
      <c r="T16" s="18">
        <v>114</v>
      </c>
      <c r="U16" s="19">
        <v>549</v>
      </c>
      <c r="V16" s="40">
        <f t="shared" si="0"/>
        <v>17622</v>
      </c>
    </row>
    <row r="17" spans="1:22" ht="18" customHeight="1" x14ac:dyDescent="0.15">
      <c r="A17" s="173" t="s">
        <v>6</v>
      </c>
      <c r="B17" s="4" t="s">
        <v>13</v>
      </c>
      <c r="C17" s="11">
        <v>3874</v>
      </c>
      <c r="D17" s="12">
        <v>246</v>
      </c>
      <c r="E17" s="12">
        <v>1736</v>
      </c>
      <c r="F17" s="12">
        <v>603</v>
      </c>
      <c r="G17" s="12">
        <v>406</v>
      </c>
      <c r="H17" s="12">
        <v>90</v>
      </c>
      <c r="I17" s="12">
        <v>239</v>
      </c>
      <c r="J17" s="12">
        <v>2</v>
      </c>
      <c r="K17" s="12">
        <v>8</v>
      </c>
      <c r="L17" s="12">
        <v>24</v>
      </c>
      <c r="M17" s="12">
        <v>4</v>
      </c>
      <c r="N17" s="12">
        <v>73</v>
      </c>
      <c r="O17" s="12">
        <v>33</v>
      </c>
      <c r="P17" s="12">
        <v>22</v>
      </c>
      <c r="Q17" s="12">
        <v>26</v>
      </c>
      <c r="R17" s="12">
        <v>121</v>
      </c>
      <c r="S17" s="12">
        <v>29</v>
      </c>
      <c r="T17" s="12">
        <v>57</v>
      </c>
      <c r="U17" s="13">
        <v>216</v>
      </c>
      <c r="V17" s="39">
        <f t="shared" si="0"/>
        <v>7809</v>
      </c>
    </row>
    <row r="18" spans="1:22" ht="18" customHeight="1" x14ac:dyDescent="0.15">
      <c r="A18" s="172"/>
      <c r="B18" s="5" t="s">
        <v>14</v>
      </c>
      <c r="C18" s="17">
        <v>4951</v>
      </c>
      <c r="D18" s="18">
        <v>341</v>
      </c>
      <c r="E18" s="18">
        <v>2000</v>
      </c>
      <c r="F18" s="18">
        <v>793</v>
      </c>
      <c r="G18" s="18">
        <v>496</v>
      </c>
      <c r="H18" s="18">
        <v>131</v>
      </c>
      <c r="I18" s="18">
        <v>340</v>
      </c>
      <c r="J18" s="18">
        <v>2</v>
      </c>
      <c r="K18" s="18">
        <v>11</v>
      </c>
      <c r="L18" s="18">
        <v>26</v>
      </c>
      <c r="M18" s="18">
        <v>4</v>
      </c>
      <c r="N18" s="18">
        <v>82</v>
      </c>
      <c r="O18" s="18">
        <v>48</v>
      </c>
      <c r="P18" s="18">
        <v>35</v>
      </c>
      <c r="Q18" s="18">
        <v>32</v>
      </c>
      <c r="R18" s="18">
        <v>192</v>
      </c>
      <c r="S18" s="18">
        <v>46</v>
      </c>
      <c r="T18" s="18">
        <v>84</v>
      </c>
      <c r="U18" s="19">
        <v>312</v>
      </c>
      <c r="V18" s="41">
        <f t="shared" si="0"/>
        <v>9926</v>
      </c>
    </row>
    <row r="19" spans="1:22" ht="18" customHeight="1" x14ac:dyDescent="0.15">
      <c r="A19" s="175" t="s">
        <v>7</v>
      </c>
      <c r="B19" s="7" t="s">
        <v>13</v>
      </c>
      <c r="C19" s="108">
        <v>3620</v>
      </c>
      <c r="D19" s="109">
        <v>236</v>
      </c>
      <c r="E19" s="109">
        <v>1742</v>
      </c>
      <c r="F19" s="109">
        <v>1392</v>
      </c>
      <c r="G19" s="109">
        <v>727</v>
      </c>
      <c r="H19" s="109">
        <v>256</v>
      </c>
      <c r="I19" s="109">
        <v>506</v>
      </c>
      <c r="J19" s="109">
        <v>11</v>
      </c>
      <c r="K19" s="109">
        <v>0</v>
      </c>
      <c r="L19" s="109">
        <v>43</v>
      </c>
      <c r="M19" s="109">
        <v>3</v>
      </c>
      <c r="N19" s="109">
        <v>1</v>
      </c>
      <c r="O19" s="109">
        <v>21</v>
      </c>
      <c r="P19" s="109">
        <v>12</v>
      </c>
      <c r="Q19" s="109">
        <v>10</v>
      </c>
      <c r="R19" s="109">
        <v>210</v>
      </c>
      <c r="S19" s="109">
        <v>24</v>
      </c>
      <c r="T19" s="109">
        <v>81</v>
      </c>
      <c r="U19" s="110">
        <v>307</v>
      </c>
      <c r="V19" s="42">
        <f t="shared" si="0"/>
        <v>9202</v>
      </c>
    </row>
    <row r="20" spans="1:22" ht="18" customHeight="1" x14ac:dyDescent="0.15">
      <c r="A20" s="176"/>
      <c r="B20" s="6" t="s">
        <v>14</v>
      </c>
      <c r="C20" s="111">
        <v>4207</v>
      </c>
      <c r="D20" s="112">
        <v>301</v>
      </c>
      <c r="E20" s="112">
        <v>2041</v>
      </c>
      <c r="F20" s="112">
        <v>1610</v>
      </c>
      <c r="G20" s="112">
        <v>822</v>
      </c>
      <c r="H20" s="112">
        <v>285</v>
      </c>
      <c r="I20" s="112">
        <v>608</v>
      </c>
      <c r="J20" s="112">
        <v>14</v>
      </c>
      <c r="K20" s="112">
        <v>0</v>
      </c>
      <c r="L20" s="112">
        <v>43</v>
      </c>
      <c r="M20" s="112">
        <v>3</v>
      </c>
      <c r="N20" s="112">
        <v>2</v>
      </c>
      <c r="O20" s="112">
        <v>50</v>
      </c>
      <c r="P20" s="112">
        <v>18</v>
      </c>
      <c r="Q20" s="112">
        <v>12</v>
      </c>
      <c r="R20" s="112">
        <v>243</v>
      </c>
      <c r="S20" s="112">
        <v>31</v>
      </c>
      <c r="T20" s="112">
        <v>96</v>
      </c>
      <c r="U20" s="113">
        <v>307</v>
      </c>
      <c r="V20" s="40">
        <f t="shared" si="0"/>
        <v>10693</v>
      </c>
    </row>
    <row r="21" spans="1:22" ht="18" customHeight="1" x14ac:dyDescent="0.15">
      <c r="A21" s="173" t="s">
        <v>8</v>
      </c>
      <c r="B21" s="4" t="s">
        <v>13</v>
      </c>
      <c r="C21" s="108">
        <v>2463</v>
      </c>
      <c r="D21" s="109">
        <v>156</v>
      </c>
      <c r="E21" s="109">
        <v>566</v>
      </c>
      <c r="F21" s="109">
        <v>440</v>
      </c>
      <c r="G21" s="109">
        <v>331</v>
      </c>
      <c r="H21" s="109">
        <v>150</v>
      </c>
      <c r="I21" s="109">
        <v>73</v>
      </c>
      <c r="J21" s="109">
        <v>5</v>
      </c>
      <c r="K21" s="109">
        <v>33</v>
      </c>
      <c r="L21" s="109">
        <v>22</v>
      </c>
      <c r="M21" s="109">
        <v>4</v>
      </c>
      <c r="N21" s="109">
        <v>0</v>
      </c>
      <c r="O21" s="109">
        <v>2</v>
      </c>
      <c r="P21" s="109">
        <v>5</v>
      </c>
      <c r="Q21" s="109">
        <v>3</v>
      </c>
      <c r="R21" s="109">
        <v>23</v>
      </c>
      <c r="S21" s="109">
        <v>13</v>
      </c>
      <c r="T21" s="109">
        <v>43</v>
      </c>
      <c r="U21" s="110">
        <v>84</v>
      </c>
      <c r="V21" s="39">
        <f t="shared" si="0"/>
        <v>4416</v>
      </c>
    </row>
    <row r="22" spans="1:22" ht="18" customHeight="1" x14ac:dyDescent="0.15">
      <c r="A22" s="172"/>
      <c r="B22" s="5" t="s">
        <v>14</v>
      </c>
      <c r="C22" s="111">
        <v>3137</v>
      </c>
      <c r="D22" s="112">
        <v>173</v>
      </c>
      <c r="E22" s="112">
        <v>652</v>
      </c>
      <c r="F22" s="112">
        <v>471</v>
      </c>
      <c r="G22" s="112">
        <v>337</v>
      </c>
      <c r="H22" s="112">
        <v>161</v>
      </c>
      <c r="I22" s="112">
        <v>84</v>
      </c>
      <c r="J22" s="112">
        <v>5</v>
      </c>
      <c r="K22" s="112">
        <v>33</v>
      </c>
      <c r="L22" s="112">
        <v>22</v>
      </c>
      <c r="M22" s="112">
        <v>4</v>
      </c>
      <c r="N22" s="112">
        <v>0</v>
      </c>
      <c r="O22" s="112">
        <v>3</v>
      </c>
      <c r="P22" s="112">
        <v>5</v>
      </c>
      <c r="Q22" s="112">
        <v>3</v>
      </c>
      <c r="R22" s="112">
        <v>23</v>
      </c>
      <c r="S22" s="112">
        <v>13</v>
      </c>
      <c r="T22" s="112">
        <v>52</v>
      </c>
      <c r="U22" s="113">
        <v>94</v>
      </c>
      <c r="V22" s="41">
        <f t="shared" si="0"/>
        <v>5272</v>
      </c>
    </row>
    <row r="23" spans="1:22" ht="18" customHeight="1" x14ac:dyDescent="0.15">
      <c r="A23" s="175" t="s">
        <v>9</v>
      </c>
      <c r="B23" s="7" t="s">
        <v>13</v>
      </c>
      <c r="C23" s="108">
        <v>3201</v>
      </c>
      <c r="D23" s="109">
        <v>511</v>
      </c>
      <c r="E23" s="109">
        <v>1266</v>
      </c>
      <c r="F23" s="109">
        <v>842</v>
      </c>
      <c r="G23" s="109">
        <v>1519</v>
      </c>
      <c r="H23" s="109">
        <v>283</v>
      </c>
      <c r="I23" s="109">
        <v>409</v>
      </c>
      <c r="J23" s="109">
        <v>10</v>
      </c>
      <c r="K23" s="109">
        <v>515</v>
      </c>
      <c r="L23" s="109">
        <v>54</v>
      </c>
      <c r="M23" s="109">
        <v>0</v>
      </c>
      <c r="N23" s="109">
        <v>25</v>
      </c>
      <c r="O23" s="109">
        <v>4</v>
      </c>
      <c r="P23" s="109">
        <v>22</v>
      </c>
      <c r="Q23" s="109">
        <v>7</v>
      </c>
      <c r="R23" s="109">
        <v>117</v>
      </c>
      <c r="S23" s="109">
        <v>12</v>
      </c>
      <c r="T23" s="109">
        <v>105</v>
      </c>
      <c r="U23" s="110">
        <v>241</v>
      </c>
      <c r="V23" s="42">
        <f t="shared" si="0"/>
        <v>9143</v>
      </c>
    </row>
    <row r="24" spans="1:22" ht="18" customHeight="1" x14ac:dyDescent="0.15">
      <c r="A24" s="176"/>
      <c r="B24" s="6" t="s">
        <v>14</v>
      </c>
      <c r="C24" s="111">
        <v>3831</v>
      </c>
      <c r="D24" s="112">
        <v>601</v>
      </c>
      <c r="E24" s="112">
        <v>1517</v>
      </c>
      <c r="F24" s="112">
        <v>964</v>
      </c>
      <c r="G24" s="112">
        <v>1655</v>
      </c>
      <c r="H24" s="112">
        <v>315</v>
      </c>
      <c r="I24" s="112">
        <v>459</v>
      </c>
      <c r="J24" s="112">
        <v>10</v>
      </c>
      <c r="K24" s="112">
        <v>524</v>
      </c>
      <c r="L24" s="112">
        <v>57</v>
      </c>
      <c r="M24" s="112">
        <v>0</v>
      </c>
      <c r="N24" s="112">
        <v>27</v>
      </c>
      <c r="O24" s="112">
        <v>15</v>
      </c>
      <c r="P24" s="112">
        <v>22</v>
      </c>
      <c r="Q24" s="112">
        <v>7</v>
      </c>
      <c r="R24" s="112">
        <v>123</v>
      </c>
      <c r="S24" s="112">
        <v>14</v>
      </c>
      <c r="T24" s="112">
        <v>121</v>
      </c>
      <c r="U24" s="113">
        <v>255</v>
      </c>
      <c r="V24" s="40">
        <f t="shared" si="0"/>
        <v>10517</v>
      </c>
    </row>
    <row r="25" spans="1:22" ht="18" customHeight="1" x14ac:dyDescent="0.15">
      <c r="A25" s="173" t="s">
        <v>10</v>
      </c>
      <c r="B25" s="4" t="s">
        <v>13</v>
      </c>
      <c r="C25" s="108">
        <v>3820</v>
      </c>
      <c r="D25" s="109">
        <v>911</v>
      </c>
      <c r="E25" s="109">
        <v>2036</v>
      </c>
      <c r="F25" s="109">
        <v>752</v>
      </c>
      <c r="G25" s="109">
        <v>291</v>
      </c>
      <c r="H25" s="109">
        <v>138</v>
      </c>
      <c r="I25" s="109">
        <v>404</v>
      </c>
      <c r="J25" s="109">
        <v>4</v>
      </c>
      <c r="K25" s="109">
        <v>282</v>
      </c>
      <c r="L25" s="109">
        <v>24</v>
      </c>
      <c r="M25" s="109">
        <v>3</v>
      </c>
      <c r="N25" s="109">
        <v>3</v>
      </c>
      <c r="O25" s="109">
        <v>59</v>
      </c>
      <c r="P25" s="109">
        <v>30</v>
      </c>
      <c r="Q25" s="109">
        <v>30</v>
      </c>
      <c r="R25" s="109">
        <v>256</v>
      </c>
      <c r="S25" s="109">
        <v>57</v>
      </c>
      <c r="T25" s="109">
        <v>429</v>
      </c>
      <c r="U25" s="110">
        <v>733</v>
      </c>
      <c r="V25" s="39">
        <f t="shared" si="0"/>
        <v>10262</v>
      </c>
    </row>
    <row r="26" spans="1:22" ht="18" customHeight="1" x14ac:dyDescent="0.15">
      <c r="A26" s="172"/>
      <c r="B26" s="5" t="s">
        <v>14</v>
      </c>
      <c r="C26" s="111">
        <v>4446</v>
      </c>
      <c r="D26" s="112">
        <v>1031</v>
      </c>
      <c r="E26" s="112">
        <v>2384</v>
      </c>
      <c r="F26" s="112">
        <v>851</v>
      </c>
      <c r="G26" s="112">
        <v>328</v>
      </c>
      <c r="H26" s="112">
        <v>167</v>
      </c>
      <c r="I26" s="112">
        <v>500</v>
      </c>
      <c r="J26" s="112">
        <v>6</v>
      </c>
      <c r="K26" s="112">
        <v>283</v>
      </c>
      <c r="L26" s="112">
        <v>24</v>
      </c>
      <c r="M26" s="112">
        <v>9</v>
      </c>
      <c r="N26" s="112">
        <v>3</v>
      </c>
      <c r="O26" s="112">
        <v>61</v>
      </c>
      <c r="P26" s="112">
        <v>52</v>
      </c>
      <c r="Q26" s="112">
        <v>35</v>
      </c>
      <c r="R26" s="112">
        <v>349</v>
      </c>
      <c r="S26" s="112">
        <v>83</v>
      </c>
      <c r="T26" s="112">
        <v>634</v>
      </c>
      <c r="U26" s="113">
        <v>788</v>
      </c>
      <c r="V26" s="41">
        <f t="shared" si="0"/>
        <v>12034</v>
      </c>
    </row>
    <row r="27" spans="1:22" ht="18" customHeight="1" x14ac:dyDescent="0.15">
      <c r="A27" s="175" t="s">
        <v>11</v>
      </c>
      <c r="B27" s="7" t="s">
        <v>13</v>
      </c>
      <c r="C27" s="108">
        <v>6375</v>
      </c>
      <c r="D27" s="109">
        <v>1047</v>
      </c>
      <c r="E27" s="109">
        <v>3941</v>
      </c>
      <c r="F27" s="109">
        <v>1786</v>
      </c>
      <c r="G27" s="109">
        <v>538</v>
      </c>
      <c r="H27" s="109">
        <v>418</v>
      </c>
      <c r="I27" s="109">
        <v>1286</v>
      </c>
      <c r="J27" s="109">
        <v>7</v>
      </c>
      <c r="K27" s="109">
        <v>45</v>
      </c>
      <c r="L27" s="109">
        <v>3</v>
      </c>
      <c r="M27" s="109">
        <v>0</v>
      </c>
      <c r="N27" s="109">
        <v>15</v>
      </c>
      <c r="O27" s="109">
        <v>81</v>
      </c>
      <c r="P27" s="109">
        <v>37</v>
      </c>
      <c r="Q27" s="109">
        <v>67</v>
      </c>
      <c r="R27" s="109">
        <v>553</v>
      </c>
      <c r="S27" s="109">
        <v>58</v>
      </c>
      <c r="T27" s="109">
        <v>661</v>
      </c>
      <c r="U27" s="110">
        <v>468</v>
      </c>
      <c r="V27" s="42">
        <f t="shared" si="0"/>
        <v>17386</v>
      </c>
    </row>
    <row r="28" spans="1:22" ht="18" customHeight="1" x14ac:dyDescent="0.15">
      <c r="A28" s="176"/>
      <c r="B28" s="6" t="s">
        <v>14</v>
      </c>
      <c r="C28" s="111">
        <v>7646</v>
      </c>
      <c r="D28" s="112">
        <v>1251</v>
      </c>
      <c r="E28" s="112">
        <v>4261</v>
      </c>
      <c r="F28" s="112">
        <v>2130</v>
      </c>
      <c r="G28" s="112">
        <v>607</v>
      </c>
      <c r="H28" s="112">
        <v>484</v>
      </c>
      <c r="I28" s="112">
        <v>1819</v>
      </c>
      <c r="J28" s="112">
        <v>9</v>
      </c>
      <c r="K28" s="112">
        <v>53</v>
      </c>
      <c r="L28" s="112">
        <v>8</v>
      </c>
      <c r="M28" s="112">
        <v>0</v>
      </c>
      <c r="N28" s="112">
        <v>15</v>
      </c>
      <c r="O28" s="112">
        <v>120</v>
      </c>
      <c r="P28" s="112">
        <v>56</v>
      </c>
      <c r="Q28" s="112">
        <v>85</v>
      </c>
      <c r="R28" s="112">
        <v>679</v>
      </c>
      <c r="S28" s="112">
        <v>76</v>
      </c>
      <c r="T28" s="112">
        <v>1043</v>
      </c>
      <c r="U28" s="113">
        <v>507</v>
      </c>
      <c r="V28" s="40">
        <f t="shared" si="0"/>
        <v>20849</v>
      </c>
    </row>
    <row r="29" spans="1:22" ht="18" customHeight="1" x14ac:dyDescent="0.15">
      <c r="A29" s="173" t="s">
        <v>12</v>
      </c>
      <c r="B29" s="4" t="s">
        <v>13</v>
      </c>
      <c r="C29" s="108">
        <v>2826</v>
      </c>
      <c r="D29" s="109">
        <v>127</v>
      </c>
      <c r="E29" s="109">
        <v>1929</v>
      </c>
      <c r="F29" s="109">
        <v>397</v>
      </c>
      <c r="G29" s="109">
        <v>184</v>
      </c>
      <c r="H29" s="109">
        <v>106</v>
      </c>
      <c r="I29" s="109">
        <v>812</v>
      </c>
      <c r="J29" s="109">
        <v>0</v>
      </c>
      <c r="K29" s="109">
        <v>79</v>
      </c>
      <c r="L29" s="109">
        <v>2</v>
      </c>
      <c r="M29" s="109">
        <v>2</v>
      </c>
      <c r="N29" s="109">
        <v>8</v>
      </c>
      <c r="O29" s="109">
        <v>9</v>
      </c>
      <c r="P29" s="109">
        <v>12</v>
      </c>
      <c r="Q29" s="109">
        <v>28</v>
      </c>
      <c r="R29" s="109">
        <v>77</v>
      </c>
      <c r="S29" s="109">
        <v>20</v>
      </c>
      <c r="T29" s="109">
        <v>79</v>
      </c>
      <c r="U29" s="110">
        <v>105</v>
      </c>
      <c r="V29" s="39">
        <f t="shared" si="0"/>
        <v>6802</v>
      </c>
    </row>
    <row r="30" spans="1:22" ht="18" customHeight="1" x14ac:dyDescent="0.15">
      <c r="A30" s="172"/>
      <c r="B30" s="5" t="s">
        <v>14</v>
      </c>
      <c r="C30" s="111">
        <v>3400</v>
      </c>
      <c r="D30" s="112">
        <v>148</v>
      </c>
      <c r="E30" s="112">
        <v>2136</v>
      </c>
      <c r="F30" s="112">
        <v>451</v>
      </c>
      <c r="G30" s="112">
        <v>198</v>
      </c>
      <c r="H30" s="112">
        <v>148</v>
      </c>
      <c r="I30" s="112">
        <v>1201</v>
      </c>
      <c r="J30" s="112">
        <v>0</v>
      </c>
      <c r="K30" s="112">
        <v>96</v>
      </c>
      <c r="L30" s="112">
        <v>6</v>
      </c>
      <c r="M30" s="112">
        <v>2</v>
      </c>
      <c r="N30" s="112">
        <v>8</v>
      </c>
      <c r="O30" s="112">
        <v>9</v>
      </c>
      <c r="P30" s="112">
        <v>13</v>
      </c>
      <c r="Q30" s="112">
        <v>28</v>
      </c>
      <c r="R30" s="112">
        <v>87</v>
      </c>
      <c r="S30" s="112">
        <v>22</v>
      </c>
      <c r="T30" s="112">
        <v>115</v>
      </c>
      <c r="U30" s="113">
        <v>105</v>
      </c>
      <c r="V30" s="41">
        <f t="shared" si="0"/>
        <v>8173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51629</v>
      </c>
      <c r="D31" s="21">
        <f t="shared" ref="D31:V31" si="1">+D7+D9+D11+D13+D15+D17+D19+D21+D23+D25+D27+D29</f>
        <v>5327</v>
      </c>
      <c r="E31" s="21">
        <f t="shared" si="1"/>
        <v>23167</v>
      </c>
      <c r="F31" s="21">
        <f t="shared" si="1"/>
        <v>12547</v>
      </c>
      <c r="G31" s="21">
        <f t="shared" si="1"/>
        <v>8716</v>
      </c>
      <c r="H31" s="21">
        <f t="shared" si="1"/>
        <v>2493</v>
      </c>
      <c r="I31" s="21">
        <f t="shared" si="1"/>
        <v>9693</v>
      </c>
      <c r="J31" s="21">
        <f t="shared" si="1"/>
        <v>50</v>
      </c>
      <c r="K31" s="21">
        <f t="shared" ref="K31:M31" si="2">+K7+K9+K11+K13+K15+K17+K19+K21+K23+K25+K27+K29</f>
        <v>1632</v>
      </c>
      <c r="L31" s="21">
        <f t="shared" si="2"/>
        <v>242</v>
      </c>
      <c r="M31" s="21">
        <f t="shared" si="2"/>
        <v>41</v>
      </c>
      <c r="N31" s="21">
        <f t="shared" si="1"/>
        <v>206</v>
      </c>
      <c r="O31" s="21">
        <f t="shared" si="1"/>
        <v>423</v>
      </c>
      <c r="P31" s="21">
        <f t="shared" si="1"/>
        <v>271</v>
      </c>
      <c r="Q31" s="21">
        <f t="shared" si="1"/>
        <v>308</v>
      </c>
      <c r="R31" s="21">
        <f t="shared" si="1"/>
        <v>2564</v>
      </c>
      <c r="S31" s="21">
        <f t="shared" si="1"/>
        <v>388</v>
      </c>
      <c r="T31" s="21">
        <f t="shared" si="1"/>
        <v>1737</v>
      </c>
      <c r="U31" s="22">
        <f t="shared" si="1"/>
        <v>3415</v>
      </c>
      <c r="V31" s="39">
        <f t="shared" si="1"/>
        <v>124849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63506</v>
      </c>
      <c r="D32" s="15">
        <f t="shared" si="3"/>
        <v>6407</v>
      </c>
      <c r="E32" s="15">
        <f t="shared" si="3"/>
        <v>26775</v>
      </c>
      <c r="F32" s="15">
        <f t="shared" si="3"/>
        <v>15171</v>
      </c>
      <c r="G32" s="15">
        <f t="shared" si="3"/>
        <v>10150</v>
      </c>
      <c r="H32" s="15">
        <f t="shared" si="3"/>
        <v>2989</v>
      </c>
      <c r="I32" s="15">
        <f t="shared" si="3"/>
        <v>12318</v>
      </c>
      <c r="J32" s="15">
        <f t="shared" si="3"/>
        <v>57</v>
      </c>
      <c r="K32" s="15">
        <f t="shared" ref="K32:M32" si="4">+K8+K10+K12+K14+K16+K18+K20+K22+K24+K26+K28+K30</f>
        <v>1744</v>
      </c>
      <c r="L32" s="15">
        <f t="shared" si="4"/>
        <v>319</v>
      </c>
      <c r="M32" s="15">
        <f t="shared" si="4"/>
        <v>52</v>
      </c>
      <c r="N32" s="15">
        <f t="shared" si="3"/>
        <v>254</v>
      </c>
      <c r="O32" s="15">
        <f t="shared" si="3"/>
        <v>636</v>
      </c>
      <c r="P32" s="15">
        <f t="shared" si="3"/>
        <v>410</v>
      </c>
      <c r="Q32" s="15">
        <f t="shared" si="3"/>
        <v>410</v>
      </c>
      <c r="R32" s="15">
        <f t="shared" si="3"/>
        <v>3492</v>
      </c>
      <c r="S32" s="15">
        <f t="shared" si="3"/>
        <v>551</v>
      </c>
      <c r="T32" s="15">
        <f t="shared" si="3"/>
        <v>2552</v>
      </c>
      <c r="U32" s="16">
        <f t="shared" si="3"/>
        <v>4389</v>
      </c>
      <c r="V32" s="41">
        <f t="shared" si="3"/>
        <v>152182</v>
      </c>
    </row>
    <row r="33" spans="1:22" ht="18" customHeight="1" x14ac:dyDescent="0.15">
      <c r="A33" s="177" t="s">
        <v>260</v>
      </c>
      <c r="B33" s="4" t="s">
        <v>13</v>
      </c>
      <c r="C33" s="11">
        <v>25325</v>
      </c>
      <c r="D33" s="12">
        <v>2711</v>
      </c>
      <c r="E33" s="12">
        <v>16342</v>
      </c>
      <c r="F33" s="12">
        <v>8970</v>
      </c>
      <c r="G33" s="12">
        <v>6866</v>
      </c>
      <c r="H33" s="12">
        <v>1237</v>
      </c>
      <c r="I33" s="12">
        <v>5907</v>
      </c>
      <c r="J33" s="12">
        <v>21</v>
      </c>
      <c r="K33" s="128">
        <v>1714</v>
      </c>
      <c r="L33" s="128">
        <v>237</v>
      </c>
      <c r="M33" s="128">
        <v>13</v>
      </c>
      <c r="N33" s="12">
        <v>324</v>
      </c>
      <c r="O33" s="12">
        <v>278</v>
      </c>
      <c r="P33" s="12">
        <v>178</v>
      </c>
      <c r="Q33" s="12">
        <v>184</v>
      </c>
      <c r="R33" s="12">
        <v>1555</v>
      </c>
      <c r="S33" s="12">
        <v>336</v>
      </c>
      <c r="T33" s="12">
        <v>937</v>
      </c>
      <c r="U33" s="13">
        <v>2844</v>
      </c>
      <c r="V33" s="39">
        <f>SUM(C33:U33)</f>
        <v>75979</v>
      </c>
    </row>
    <row r="34" spans="1:22" ht="18" customHeight="1" x14ac:dyDescent="0.15">
      <c r="A34" s="172"/>
      <c r="B34" s="5" t="s">
        <v>14</v>
      </c>
      <c r="C34" s="14">
        <v>27610</v>
      </c>
      <c r="D34" s="15">
        <v>3044</v>
      </c>
      <c r="E34" s="15">
        <v>18128</v>
      </c>
      <c r="F34" s="15">
        <v>10263</v>
      </c>
      <c r="G34" s="15">
        <v>7449</v>
      </c>
      <c r="H34" s="15">
        <v>1375</v>
      </c>
      <c r="I34" s="15">
        <v>6852</v>
      </c>
      <c r="J34" s="15">
        <v>25</v>
      </c>
      <c r="K34" s="129">
        <v>1767</v>
      </c>
      <c r="L34" s="129">
        <v>264</v>
      </c>
      <c r="M34" s="129">
        <v>13</v>
      </c>
      <c r="N34" s="15">
        <v>330</v>
      </c>
      <c r="O34" s="15">
        <v>372</v>
      </c>
      <c r="P34" s="15">
        <v>246</v>
      </c>
      <c r="Q34" s="15">
        <v>214</v>
      </c>
      <c r="R34" s="15">
        <v>2104</v>
      </c>
      <c r="S34" s="15">
        <v>417</v>
      </c>
      <c r="T34" s="15">
        <v>1432</v>
      </c>
      <c r="U34" s="16">
        <v>4297</v>
      </c>
      <c r="V34" s="41">
        <f>SUM(C34:U34)</f>
        <v>86202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2.0386574531095754</v>
      </c>
      <c r="D35" s="44">
        <f t="shared" ref="D35:V35" si="5">IF(D33=0,"- ",+D31/D33)</f>
        <v>1.9649575802286978</v>
      </c>
      <c r="E35" s="44">
        <f t="shared" si="5"/>
        <v>1.4176355403255416</v>
      </c>
      <c r="F35" s="44">
        <f t="shared" si="5"/>
        <v>1.3987736900780379</v>
      </c>
      <c r="G35" s="44">
        <f t="shared" si="5"/>
        <v>1.2694436353043985</v>
      </c>
      <c r="H35" s="44">
        <f t="shared" si="5"/>
        <v>2.01535974130962</v>
      </c>
      <c r="I35" s="44">
        <f t="shared" si="5"/>
        <v>1.6409344845099034</v>
      </c>
      <c r="J35" s="44">
        <f t="shared" si="5"/>
        <v>2.3809523809523809</v>
      </c>
      <c r="K35" s="44">
        <f t="shared" ref="K35:M35" si="6">IF(K33=0,"- ",+K31/K33)</f>
        <v>0.95215869311551926</v>
      </c>
      <c r="L35" s="44">
        <f t="shared" si="6"/>
        <v>1.0210970464135021</v>
      </c>
      <c r="M35" s="44">
        <f t="shared" si="6"/>
        <v>3.1538461538461537</v>
      </c>
      <c r="N35" s="44">
        <f t="shared" si="5"/>
        <v>0.63580246913580252</v>
      </c>
      <c r="O35" s="44">
        <f t="shared" si="5"/>
        <v>1.5215827338129497</v>
      </c>
      <c r="P35" s="44">
        <f t="shared" si="5"/>
        <v>1.5224719101123596</v>
      </c>
      <c r="Q35" s="44">
        <f t="shared" si="5"/>
        <v>1.673913043478261</v>
      </c>
      <c r="R35" s="44">
        <f t="shared" si="5"/>
        <v>1.6488745980707395</v>
      </c>
      <c r="S35" s="44">
        <f t="shared" si="5"/>
        <v>1.1547619047619047</v>
      </c>
      <c r="T35" s="44">
        <f t="shared" si="5"/>
        <v>1.8537886872998932</v>
      </c>
      <c r="U35" s="45">
        <f t="shared" si="5"/>
        <v>1.2007735583684951</v>
      </c>
      <c r="V35" s="46">
        <f t="shared" si="5"/>
        <v>1.6432040432224693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2.300108656283955</v>
      </c>
      <c r="D36" s="48">
        <f t="shared" si="7"/>
        <v>2.104796320630749</v>
      </c>
      <c r="E36" s="48">
        <f t="shared" si="7"/>
        <v>1.476996910856134</v>
      </c>
      <c r="F36" s="48">
        <f t="shared" si="7"/>
        <v>1.4782227418883367</v>
      </c>
      <c r="G36" s="48">
        <f t="shared" si="7"/>
        <v>1.3625990065780642</v>
      </c>
      <c r="H36" s="48">
        <f t="shared" si="7"/>
        <v>2.1738181818181816</v>
      </c>
      <c r="I36" s="48">
        <f t="shared" si="7"/>
        <v>1.797723292469352</v>
      </c>
      <c r="J36" s="48">
        <f t="shared" si="7"/>
        <v>2.2799999999999998</v>
      </c>
      <c r="K36" s="48">
        <f t="shared" ref="K36:M36" si="8">IF(K34=0,"- ",+K32/K34)</f>
        <v>0.98698358800226371</v>
      </c>
      <c r="L36" s="48">
        <f t="shared" si="8"/>
        <v>1.2083333333333333</v>
      </c>
      <c r="M36" s="48">
        <f t="shared" si="8"/>
        <v>4</v>
      </c>
      <c r="N36" s="48">
        <f t="shared" si="7"/>
        <v>0.76969696969696966</v>
      </c>
      <c r="O36" s="48">
        <f t="shared" si="7"/>
        <v>1.7096774193548387</v>
      </c>
      <c r="P36" s="48">
        <f t="shared" si="7"/>
        <v>1.6666666666666667</v>
      </c>
      <c r="Q36" s="48">
        <f t="shared" si="7"/>
        <v>1.9158878504672898</v>
      </c>
      <c r="R36" s="48">
        <f t="shared" si="7"/>
        <v>1.6596958174904943</v>
      </c>
      <c r="S36" s="48">
        <f t="shared" si="7"/>
        <v>1.3213429256594724</v>
      </c>
      <c r="T36" s="48">
        <f t="shared" si="7"/>
        <v>1.782122905027933</v>
      </c>
      <c r="U36" s="49">
        <f t="shared" si="7"/>
        <v>1.0214102862462182</v>
      </c>
      <c r="V36" s="50">
        <f t="shared" si="7"/>
        <v>1.7654114753718011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141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6</v>
      </c>
      <c r="D9" s="12"/>
      <c r="E9" s="12"/>
      <c r="F9" s="12"/>
      <c r="G9" s="12"/>
      <c r="H9" s="12"/>
      <c r="I9" s="12"/>
      <c r="J9" s="12">
        <v>1</v>
      </c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8</v>
      </c>
    </row>
    <row r="10" spans="1:22" ht="18" customHeight="1" x14ac:dyDescent="0.15">
      <c r="A10" s="172"/>
      <c r="B10" s="5" t="s">
        <v>14</v>
      </c>
      <c r="C10" s="14">
        <v>6</v>
      </c>
      <c r="D10" s="15"/>
      <c r="E10" s="15"/>
      <c r="F10" s="15"/>
      <c r="G10" s="15"/>
      <c r="H10" s="15"/>
      <c r="I10" s="15"/>
      <c r="J10" s="15">
        <v>1</v>
      </c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</v>
      </c>
      <c r="V10" s="41">
        <f t="shared" si="0"/>
        <v>9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1</v>
      </c>
      <c r="R11" s="21">
        <v>4</v>
      </c>
      <c r="S11" s="21"/>
      <c r="T11" s="21"/>
      <c r="U11" s="22">
        <v>4</v>
      </c>
      <c r="V11" s="42">
        <f t="shared" si="0"/>
        <v>9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2</v>
      </c>
      <c r="R12" s="18">
        <v>9</v>
      </c>
      <c r="S12" s="18"/>
      <c r="T12" s="18"/>
      <c r="U12" s="19">
        <v>5</v>
      </c>
      <c r="V12" s="40">
        <f t="shared" si="0"/>
        <v>16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24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1</v>
      </c>
      <c r="U13" s="13"/>
      <c r="V13" s="39">
        <f t="shared" si="0"/>
        <v>25</v>
      </c>
    </row>
    <row r="14" spans="1:22" ht="18" customHeight="1" x14ac:dyDescent="0.15">
      <c r="A14" s="172"/>
      <c r="B14" s="5" t="s">
        <v>14</v>
      </c>
      <c r="C14" s="14"/>
      <c r="D14" s="15">
        <v>24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6</v>
      </c>
      <c r="U14" s="16"/>
      <c r="V14" s="41">
        <f t="shared" si="0"/>
        <v>30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6</v>
      </c>
      <c r="F15" s="21"/>
      <c r="G15" s="21">
        <v>10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16</v>
      </c>
    </row>
    <row r="16" spans="1:22" ht="18" customHeight="1" x14ac:dyDescent="0.15">
      <c r="A16" s="176"/>
      <c r="B16" s="6" t="s">
        <v>14</v>
      </c>
      <c r="C16" s="17"/>
      <c r="D16" s="18"/>
      <c r="E16" s="18">
        <v>6</v>
      </c>
      <c r="F16" s="18"/>
      <c r="G16" s="18">
        <v>10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16</v>
      </c>
    </row>
    <row r="17" spans="1:22" ht="18" customHeight="1" x14ac:dyDescent="0.15">
      <c r="A17" s="173" t="s">
        <v>6</v>
      </c>
      <c r="B17" s="4" t="s">
        <v>13</v>
      </c>
      <c r="C17" s="11">
        <v>2</v>
      </c>
      <c r="D17" s="12"/>
      <c r="E17" s="12"/>
      <c r="F17" s="12">
        <v>4</v>
      </c>
      <c r="G17" s="12">
        <v>2</v>
      </c>
      <c r="H17" s="12"/>
      <c r="I17" s="12"/>
      <c r="J17" s="12"/>
      <c r="K17" s="12"/>
      <c r="L17" s="12"/>
      <c r="M17" s="12"/>
      <c r="N17" s="12"/>
      <c r="O17" s="12"/>
      <c r="P17" s="12">
        <v>6</v>
      </c>
      <c r="Q17" s="12"/>
      <c r="R17" s="12"/>
      <c r="S17" s="12"/>
      <c r="T17" s="12"/>
      <c r="U17" s="13"/>
      <c r="V17" s="39">
        <f t="shared" si="0"/>
        <v>14</v>
      </c>
    </row>
    <row r="18" spans="1:22" ht="18" customHeight="1" x14ac:dyDescent="0.15">
      <c r="A18" s="172"/>
      <c r="B18" s="5" t="s">
        <v>14</v>
      </c>
      <c r="C18" s="17">
        <v>2</v>
      </c>
      <c r="D18" s="18"/>
      <c r="E18" s="18"/>
      <c r="F18" s="18">
        <v>4</v>
      </c>
      <c r="G18" s="18">
        <v>2</v>
      </c>
      <c r="H18" s="18"/>
      <c r="I18" s="18"/>
      <c r="J18" s="18"/>
      <c r="K18" s="18"/>
      <c r="L18" s="18"/>
      <c r="M18" s="18"/>
      <c r="N18" s="18"/>
      <c r="O18" s="18"/>
      <c r="P18" s="18">
        <v>6</v>
      </c>
      <c r="Q18" s="18"/>
      <c r="R18" s="18"/>
      <c r="S18" s="18"/>
      <c r="T18" s="18"/>
      <c r="U18" s="19"/>
      <c r="V18" s="41">
        <f t="shared" si="0"/>
        <v>14</v>
      </c>
    </row>
    <row r="19" spans="1:22" ht="18" customHeight="1" x14ac:dyDescent="0.15">
      <c r="A19" s="175" t="s">
        <v>7</v>
      </c>
      <c r="B19" s="7" t="s">
        <v>13</v>
      </c>
      <c r="C19" s="55">
        <v>2</v>
      </c>
      <c r="D19" s="56">
        <v>2</v>
      </c>
      <c r="E19" s="56">
        <v>2</v>
      </c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>
        <v>4</v>
      </c>
      <c r="S19" s="56"/>
      <c r="T19" s="56"/>
      <c r="U19" s="94"/>
      <c r="V19" s="42">
        <f t="shared" si="0"/>
        <v>10</v>
      </c>
    </row>
    <row r="20" spans="1:22" ht="18" customHeight="1" x14ac:dyDescent="0.15">
      <c r="A20" s="176"/>
      <c r="B20" s="6" t="s">
        <v>14</v>
      </c>
      <c r="C20" s="57">
        <v>2</v>
      </c>
      <c r="D20" s="58">
        <v>4</v>
      </c>
      <c r="E20" s="58">
        <v>4</v>
      </c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>
        <v>5</v>
      </c>
      <c r="S20" s="58"/>
      <c r="T20" s="58"/>
      <c r="U20" s="95"/>
      <c r="V20" s="40">
        <f t="shared" si="0"/>
        <v>15</v>
      </c>
    </row>
    <row r="21" spans="1:22" ht="18" customHeight="1" x14ac:dyDescent="0.15">
      <c r="A21" s="173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55">
        <v>3</v>
      </c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57">
        <v>32</v>
      </c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32</v>
      </c>
    </row>
    <row r="25" spans="1:22" ht="18" customHeight="1" x14ac:dyDescent="0.15">
      <c r="A25" s="173" t="s">
        <v>10</v>
      </c>
      <c r="B25" s="4" t="s">
        <v>13</v>
      </c>
      <c r="C25" s="55"/>
      <c r="D25" s="56"/>
      <c r="E25" s="56"/>
      <c r="F25" s="56"/>
      <c r="G25" s="56"/>
      <c r="H25" s="56"/>
      <c r="I25" s="56">
        <v>1</v>
      </c>
      <c r="J25" s="56"/>
      <c r="K25" s="56"/>
      <c r="L25" s="56"/>
      <c r="M25" s="56"/>
      <c r="N25" s="56"/>
      <c r="O25" s="56"/>
      <c r="P25" s="56"/>
      <c r="Q25" s="56"/>
      <c r="R25" s="56">
        <v>1</v>
      </c>
      <c r="S25" s="56"/>
      <c r="T25" s="56"/>
      <c r="U25" s="94"/>
      <c r="V25" s="39">
        <f t="shared" si="0"/>
        <v>2</v>
      </c>
    </row>
    <row r="26" spans="1:22" ht="18" customHeight="1" x14ac:dyDescent="0.15">
      <c r="A26" s="172"/>
      <c r="B26" s="5" t="s">
        <v>14</v>
      </c>
      <c r="C26" s="57"/>
      <c r="D26" s="58"/>
      <c r="E26" s="58"/>
      <c r="F26" s="58"/>
      <c r="G26" s="58"/>
      <c r="H26" s="58"/>
      <c r="I26" s="58">
        <v>2</v>
      </c>
      <c r="J26" s="58"/>
      <c r="K26" s="58"/>
      <c r="L26" s="58"/>
      <c r="M26" s="58"/>
      <c r="N26" s="58"/>
      <c r="O26" s="58"/>
      <c r="P26" s="58"/>
      <c r="Q26" s="58"/>
      <c r="R26" s="58">
        <v>10</v>
      </c>
      <c r="S26" s="58"/>
      <c r="T26" s="58"/>
      <c r="U26" s="95"/>
      <c r="V26" s="41">
        <f t="shared" si="0"/>
        <v>12</v>
      </c>
    </row>
    <row r="27" spans="1:22" ht="18" customHeight="1" x14ac:dyDescent="0.15">
      <c r="A27" s="175" t="s">
        <v>11</v>
      </c>
      <c r="B27" s="7" t="s">
        <v>13</v>
      </c>
      <c r="C27" s="55"/>
      <c r="D27" s="56">
        <v>2</v>
      </c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>
        <v>2</v>
      </c>
      <c r="S27" s="56"/>
      <c r="T27" s="56">
        <v>1</v>
      </c>
      <c r="U27" s="94"/>
      <c r="V27" s="42">
        <f t="shared" si="0"/>
        <v>5</v>
      </c>
    </row>
    <row r="28" spans="1:22" ht="18" customHeight="1" x14ac:dyDescent="0.15">
      <c r="A28" s="176"/>
      <c r="B28" s="6" t="s">
        <v>14</v>
      </c>
      <c r="C28" s="57"/>
      <c r="D28" s="58">
        <v>4</v>
      </c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>
        <v>4</v>
      </c>
      <c r="S28" s="58"/>
      <c r="T28" s="58">
        <v>4</v>
      </c>
      <c r="U28" s="95"/>
      <c r="V28" s="40">
        <f t="shared" si="0"/>
        <v>12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>
        <v>1</v>
      </c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1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>
        <v>3</v>
      </c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3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13</v>
      </c>
      <c r="D31" s="21">
        <f t="shared" ref="D31:V31" si="1">+D7+D9+D11+D13+D15+D17+D19+D21+D23+D25+D27+D29</f>
        <v>28</v>
      </c>
      <c r="E31" s="21">
        <f t="shared" si="1"/>
        <v>8</v>
      </c>
      <c r="F31" s="21">
        <f t="shared" si="1"/>
        <v>4</v>
      </c>
      <c r="G31" s="21">
        <f t="shared" si="1"/>
        <v>12</v>
      </c>
      <c r="H31" s="21">
        <f t="shared" si="1"/>
        <v>0</v>
      </c>
      <c r="I31" s="21">
        <f t="shared" si="1"/>
        <v>1</v>
      </c>
      <c r="J31" s="21">
        <f t="shared" si="1"/>
        <v>2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6</v>
      </c>
      <c r="Q31" s="21">
        <f t="shared" si="1"/>
        <v>1</v>
      </c>
      <c r="R31" s="21">
        <f t="shared" si="1"/>
        <v>11</v>
      </c>
      <c r="S31" s="21">
        <f t="shared" si="1"/>
        <v>0</v>
      </c>
      <c r="T31" s="21">
        <f t="shared" si="1"/>
        <v>2</v>
      </c>
      <c r="U31" s="22">
        <f t="shared" si="1"/>
        <v>5</v>
      </c>
      <c r="V31" s="39">
        <f t="shared" si="1"/>
        <v>93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42</v>
      </c>
      <c r="D32" s="15">
        <f t="shared" si="3"/>
        <v>32</v>
      </c>
      <c r="E32" s="15">
        <f t="shared" si="3"/>
        <v>10</v>
      </c>
      <c r="F32" s="15">
        <f t="shared" si="3"/>
        <v>4</v>
      </c>
      <c r="G32" s="15">
        <f t="shared" si="3"/>
        <v>12</v>
      </c>
      <c r="H32" s="15">
        <f t="shared" si="3"/>
        <v>0</v>
      </c>
      <c r="I32" s="15">
        <f t="shared" si="3"/>
        <v>2</v>
      </c>
      <c r="J32" s="15">
        <f t="shared" si="3"/>
        <v>4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6</v>
      </c>
      <c r="Q32" s="15">
        <f t="shared" si="3"/>
        <v>2</v>
      </c>
      <c r="R32" s="15">
        <f t="shared" si="3"/>
        <v>28</v>
      </c>
      <c r="S32" s="15">
        <f t="shared" si="3"/>
        <v>0</v>
      </c>
      <c r="T32" s="15">
        <f t="shared" si="3"/>
        <v>10</v>
      </c>
      <c r="U32" s="16">
        <f t="shared" si="3"/>
        <v>7</v>
      </c>
      <c r="V32" s="41">
        <f t="shared" si="3"/>
        <v>159</v>
      </c>
    </row>
    <row r="33" spans="1:22" ht="18" customHeight="1" x14ac:dyDescent="0.15">
      <c r="A33" s="177" t="s">
        <v>260</v>
      </c>
      <c r="B33" s="4" t="s">
        <v>13</v>
      </c>
      <c r="C33" s="11">
        <v>4</v>
      </c>
      <c r="D33" s="12">
        <v>16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14</v>
      </c>
      <c r="O33" s="12">
        <v>0</v>
      </c>
      <c r="P33" s="12">
        <v>1</v>
      </c>
      <c r="Q33" s="12">
        <v>7</v>
      </c>
      <c r="R33" s="12">
        <v>9</v>
      </c>
      <c r="S33" s="12">
        <v>2</v>
      </c>
      <c r="T33" s="12">
        <v>1</v>
      </c>
      <c r="U33" s="13">
        <v>6</v>
      </c>
      <c r="V33" s="39">
        <f>SUM(C33:U33)</f>
        <v>60</v>
      </c>
    </row>
    <row r="34" spans="1:22" ht="18" customHeight="1" x14ac:dyDescent="0.15">
      <c r="A34" s="172"/>
      <c r="B34" s="5" t="s">
        <v>14</v>
      </c>
      <c r="C34" s="14">
        <v>4</v>
      </c>
      <c r="D34" s="15">
        <v>43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56</v>
      </c>
      <c r="O34" s="15">
        <v>0</v>
      </c>
      <c r="P34" s="15">
        <v>2</v>
      </c>
      <c r="Q34" s="15">
        <v>18</v>
      </c>
      <c r="R34" s="15">
        <v>10</v>
      </c>
      <c r="S34" s="15">
        <v>4</v>
      </c>
      <c r="T34" s="15">
        <v>1</v>
      </c>
      <c r="U34" s="16">
        <v>24</v>
      </c>
      <c r="V34" s="41">
        <f>SUM(C34:U34)</f>
        <v>162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3.25</v>
      </c>
      <c r="D35" s="44">
        <f t="shared" ref="D35:V35" si="5">IF(D33=0,"- ",+D31/D33)</f>
        <v>1.75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6</v>
      </c>
      <c r="Q35" s="44">
        <f t="shared" si="5"/>
        <v>0.14285714285714285</v>
      </c>
      <c r="R35" s="44">
        <f t="shared" si="5"/>
        <v>1.2222222222222223</v>
      </c>
      <c r="S35" s="44">
        <f t="shared" si="5"/>
        <v>0</v>
      </c>
      <c r="T35" s="44">
        <f t="shared" si="5"/>
        <v>2</v>
      </c>
      <c r="U35" s="45">
        <f t="shared" si="5"/>
        <v>0.83333333333333337</v>
      </c>
      <c r="V35" s="46">
        <f t="shared" si="5"/>
        <v>1.55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10.5</v>
      </c>
      <c r="D36" s="48">
        <f t="shared" si="7"/>
        <v>0.7441860465116279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3</v>
      </c>
      <c r="Q36" s="48">
        <f t="shared" si="7"/>
        <v>0.1111111111111111</v>
      </c>
      <c r="R36" s="48">
        <f t="shared" si="7"/>
        <v>2.8</v>
      </c>
      <c r="S36" s="48">
        <f t="shared" si="7"/>
        <v>0</v>
      </c>
      <c r="T36" s="48">
        <f t="shared" si="7"/>
        <v>10</v>
      </c>
      <c r="U36" s="49">
        <f t="shared" si="7"/>
        <v>0.29166666666666669</v>
      </c>
      <c r="V36" s="50">
        <f t="shared" si="7"/>
        <v>0.98148148148148151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142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36</v>
      </c>
      <c r="D7" s="12">
        <v>3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2</v>
      </c>
      <c r="V7" s="39">
        <f>SUM(C7:U7)</f>
        <v>41</v>
      </c>
    </row>
    <row r="8" spans="1:22" ht="18" customHeight="1" x14ac:dyDescent="0.15">
      <c r="A8" s="176"/>
      <c r="B8" s="6" t="s">
        <v>14</v>
      </c>
      <c r="C8" s="14">
        <v>36</v>
      </c>
      <c r="D8" s="18">
        <v>3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2</v>
      </c>
      <c r="V8" s="40">
        <f t="shared" ref="V8:V30" si="0">SUM(C8:U8)</f>
        <v>41</v>
      </c>
    </row>
    <row r="9" spans="1:22" ht="18" customHeight="1" x14ac:dyDescent="0.15">
      <c r="A9" s="173" t="s">
        <v>2</v>
      </c>
      <c r="B9" s="4" t="s">
        <v>13</v>
      </c>
      <c r="C9" s="11"/>
      <c r="D9" s="12">
        <v>1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>
        <v>1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1</v>
      </c>
      <c r="F11" s="21"/>
      <c r="G11" s="21"/>
      <c r="H11" s="21"/>
      <c r="I11" s="21"/>
      <c r="J11" s="21"/>
      <c r="K11" s="21"/>
      <c r="L11" s="21"/>
      <c r="M11" s="21"/>
      <c r="N11" s="21">
        <v>3</v>
      </c>
      <c r="O11" s="21"/>
      <c r="P11" s="21"/>
      <c r="Q11" s="21"/>
      <c r="R11" s="21"/>
      <c r="S11" s="21"/>
      <c r="T11" s="21"/>
      <c r="U11" s="22"/>
      <c r="V11" s="42">
        <f t="shared" si="0"/>
        <v>4</v>
      </c>
    </row>
    <row r="12" spans="1:22" ht="18" customHeight="1" x14ac:dyDescent="0.15">
      <c r="A12" s="176"/>
      <c r="B12" s="6" t="s">
        <v>14</v>
      </c>
      <c r="C12" s="17"/>
      <c r="D12" s="18"/>
      <c r="E12" s="18">
        <v>1</v>
      </c>
      <c r="F12" s="18"/>
      <c r="G12" s="18"/>
      <c r="H12" s="18"/>
      <c r="I12" s="18"/>
      <c r="J12" s="18"/>
      <c r="K12" s="18"/>
      <c r="L12" s="18"/>
      <c r="M12" s="18"/>
      <c r="N12" s="18">
        <v>3</v>
      </c>
      <c r="O12" s="18"/>
      <c r="P12" s="18"/>
      <c r="Q12" s="18"/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73" t="s">
        <v>4</v>
      </c>
      <c r="B13" s="4" t="s">
        <v>13</v>
      </c>
      <c r="C13" s="11">
        <v>2</v>
      </c>
      <c r="D13" s="12">
        <v>16</v>
      </c>
      <c r="E13" s="12">
        <v>16</v>
      </c>
      <c r="F13" s="12">
        <v>1</v>
      </c>
      <c r="G13" s="12"/>
      <c r="H13" s="12"/>
      <c r="I13" s="12"/>
      <c r="J13" s="12"/>
      <c r="K13" s="12"/>
      <c r="L13" s="12"/>
      <c r="M13" s="12"/>
      <c r="N13" s="12">
        <v>16</v>
      </c>
      <c r="O13" s="12"/>
      <c r="P13" s="12">
        <v>2</v>
      </c>
      <c r="Q13" s="12"/>
      <c r="R13" s="12">
        <v>2</v>
      </c>
      <c r="S13" s="12"/>
      <c r="T13" s="12"/>
      <c r="U13" s="13">
        <v>15</v>
      </c>
      <c r="V13" s="39">
        <f t="shared" si="0"/>
        <v>70</v>
      </c>
    </row>
    <row r="14" spans="1:22" ht="18" customHeight="1" x14ac:dyDescent="0.15">
      <c r="A14" s="172"/>
      <c r="B14" s="5" t="s">
        <v>14</v>
      </c>
      <c r="C14" s="14">
        <v>2</v>
      </c>
      <c r="D14" s="15">
        <v>16</v>
      </c>
      <c r="E14" s="15">
        <v>16</v>
      </c>
      <c r="F14" s="15">
        <v>1</v>
      </c>
      <c r="G14" s="15"/>
      <c r="H14" s="15"/>
      <c r="I14" s="15"/>
      <c r="J14" s="15"/>
      <c r="K14" s="15"/>
      <c r="L14" s="15"/>
      <c r="M14" s="15"/>
      <c r="N14" s="15">
        <v>16</v>
      </c>
      <c r="O14" s="15"/>
      <c r="P14" s="15">
        <v>2</v>
      </c>
      <c r="Q14" s="15"/>
      <c r="R14" s="15">
        <v>2</v>
      </c>
      <c r="S14" s="15"/>
      <c r="T14" s="15"/>
      <c r="U14" s="16">
        <v>15</v>
      </c>
      <c r="V14" s="41">
        <f t="shared" si="0"/>
        <v>70</v>
      </c>
    </row>
    <row r="15" spans="1:22" ht="18" customHeight="1" x14ac:dyDescent="0.15">
      <c r="A15" s="175" t="s">
        <v>5</v>
      </c>
      <c r="B15" s="7" t="s">
        <v>13</v>
      </c>
      <c r="C15" s="20">
        <v>2</v>
      </c>
      <c r="D15" s="21">
        <v>2</v>
      </c>
      <c r="E15" s="21">
        <v>33</v>
      </c>
      <c r="F15" s="21"/>
      <c r="G15" s="21">
        <v>2</v>
      </c>
      <c r="H15" s="21"/>
      <c r="I15" s="21"/>
      <c r="J15" s="21"/>
      <c r="K15" s="21"/>
      <c r="L15" s="21"/>
      <c r="M15" s="21"/>
      <c r="N15" s="21">
        <v>16</v>
      </c>
      <c r="O15" s="21"/>
      <c r="P15" s="21">
        <v>3</v>
      </c>
      <c r="Q15" s="21"/>
      <c r="R15" s="21"/>
      <c r="S15" s="21"/>
      <c r="T15" s="21"/>
      <c r="U15" s="22"/>
      <c r="V15" s="42">
        <f t="shared" si="0"/>
        <v>58</v>
      </c>
    </row>
    <row r="16" spans="1:22" ht="18" customHeight="1" x14ac:dyDescent="0.15">
      <c r="A16" s="176"/>
      <c r="B16" s="6" t="s">
        <v>14</v>
      </c>
      <c r="C16" s="17">
        <v>2</v>
      </c>
      <c r="D16" s="18">
        <v>2</v>
      </c>
      <c r="E16" s="18">
        <v>33</v>
      </c>
      <c r="F16" s="18"/>
      <c r="G16" s="18">
        <v>2</v>
      </c>
      <c r="H16" s="18"/>
      <c r="I16" s="18"/>
      <c r="J16" s="18"/>
      <c r="K16" s="18"/>
      <c r="L16" s="18"/>
      <c r="M16" s="18"/>
      <c r="N16" s="18">
        <v>48</v>
      </c>
      <c r="O16" s="18"/>
      <c r="P16" s="18">
        <v>3</v>
      </c>
      <c r="Q16" s="18"/>
      <c r="R16" s="18"/>
      <c r="S16" s="18"/>
      <c r="T16" s="18"/>
      <c r="U16" s="19"/>
      <c r="V16" s="40">
        <f t="shared" si="0"/>
        <v>90</v>
      </c>
    </row>
    <row r="17" spans="1:22" ht="18" customHeight="1" x14ac:dyDescent="0.15">
      <c r="A17" s="173" t="s">
        <v>6</v>
      </c>
      <c r="B17" s="4" t="s">
        <v>13</v>
      </c>
      <c r="C17" s="11">
        <v>2</v>
      </c>
      <c r="D17" s="12">
        <v>2</v>
      </c>
      <c r="E17" s="12">
        <v>15</v>
      </c>
      <c r="F17" s="12">
        <v>1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>
        <v>1</v>
      </c>
      <c r="R17" s="12"/>
      <c r="S17" s="12"/>
      <c r="T17" s="12"/>
      <c r="U17" s="13">
        <v>2</v>
      </c>
      <c r="V17" s="39">
        <f t="shared" si="0"/>
        <v>23</v>
      </c>
    </row>
    <row r="18" spans="1:22" ht="18" customHeight="1" x14ac:dyDescent="0.15">
      <c r="A18" s="172"/>
      <c r="B18" s="5" t="s">
        <v>14</v>
      </c>
      <c r="C18" s="17">
        <v>2</v>
      </c>
      <c r="D18" s="18">
        <v>2</v>
      </c>
      <c r="E18" s="18">
        <v>15</v>
      </c>
      <c r="F18" s="18">
        <v>1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>
        <v>1</v>
      </c>
      <c r="R18" s="18"/>
      <c r="S18" s="18"/>
      <c r="T18" s="18"/>
      <c r="U18" s="19">
        <v>2</v>
      </c>
      <c r="V18" s="41">
        <f t="shared" si="0"/>
        <v>23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55">
        <v>2</v>
      </c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>
        <v>1</v>
      </c>
      <c r="V21" s="39">
        <f t="shared" si="0"/>
        <v>3</v>
      </c>
    </row>
    <row r="22" spans="1:22" ht="18" customHeight="1" x14ac:dyDescent="0.15">
      <c r="A22" s="172"/>
      <c r="B22" s="5" t="s">
        <v>14</v>
      </c>
      <c r="C22" s="57">
        <v>2</v>
      </c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>
        <v>1</v>
      </c>
      <c r="V22" s="41">
        <f t="shared" si="0"/>
        <v>3</v>
      </c>
    </row>
    <row r="23" spans="1:22" ht="18" customHeight="1" x14ac:dyDescent="0.15">
      <c r="A23" s="175" t="s">
        <v>9</v>
      </c>
      <c r="B23" s="7" t="s">
        <v>13</v>
      </c>
      <c r="C23" s="55"/>
      <c r="D23" s="56"/>
      <c r="E23" s="56">
        <v>83</v>
      </c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83</v>
      </c>
    </row>
    <row r="24" spans="1:22" ht="18" customHeight="1" x14ac:dyDescent="0.15">
      <c r="A24" s="176"/>
      <c r="B24" s="6" t="s">
        <v>14</v>
      </c>
      <c r="C24" s="57"/>
      <c r="D24" s="58"/>
      <c r="E24" s="58">
        <v>93</v>
      </c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93</v>
      </c>
    </row>
    <row r="25" spans="1:22" ht="18" customHeight="1" x14ac:dyDescent="0.15">
      <c r="A25" s="173" t="s">
        <v>10</v>
      </c>
      <c r="B25" s="4" t="s">
        <v>13</v>
      </c>
      <c r="C25" s="55">
        <v>4</v>
      </c>
      <c r="D25" s="56"/>
      <c r="E25" s="56">
        <v>77</v>
      </c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>
        <v>2</v>
      </c>
      <c r="S25" s="56"/>
      <c r="T25" s="56"/>
      <c r="U25" s="94">
        <v>4</v>
      </c>
      <c r="V25" s="39">
        <f t="shared" si="0"/>
        <v>87</v>
      </c>
    </row>
    <row r="26" spans="1:22" ht="18" customHeight="1" x14ac:dyDescent="0.15">
      <c r="A26" s="172"/>
      <c r="B26" s="5" t="s">
        <v>14</v>
      </c>
      <c r="C26" s="57">
        <v>4</v>
      </c>
      <c r="D26" s="58"/>
      <c r="E26" s="58">
        <v>154</v>
      </c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>
        <v>2</v>
      </c>
      <c r="S26" s="58"/>
      <c r="T26" s="58"/>
      <c r="U26" s="95">
        <v>4</v>
      </c>
      <c r="V26" s="41">
        <f t="shared" si="0"/>
        <v>164</v>
      </c>
    </row>
    <row r="27" spans="1:22" ht="18" customHeight="1" x14ac:dyDescent="0.15">
      <c r="A27" s="175" t="s">
        <v>11</v>
      </c>
      <c r="B27" s="7" t="s">
        <v>13</v>
      </c>
      <c r="C27" s="55"/>
      <c r="D27" s="56">
        <v>2</v>
      </c>
      <c r="E27" s="56"/>
      <c r="F27" s="56"/>
      <c r="G27" s="56"/>
      <c r="H27" s="56"/>
      <c r="I27" s="56"/>
      <c r="J27" s="56"/>
      <c r="K27" s="56"/>
      <c r="L27" s="56"/>
      <c r="M27" s="56"/>
      <c r="N27" s="56">
        <v>2</v>
      </c>
      <c r="O27" s="56"/>
      <c r="P27" s="56"/>
      <c r="Q27" s="56"/>
      <c r="R27" s="56">
        <v>1</v>
      </c>
      <c r="S27" s="56">
        <v>3</v>
      </c>
      <c r="T27" s="56"/>
      <c r="U27" s="94">
        <v>9</v>
      </c>
      <c r="V27" s="42">
        <f t="shared" si="0"/>
        <v>17</v>
      </c>
    </row>
    <row r="28" spans="1:22" ht="18" customHeight="1" x14ac:dyDescent="0.15">
      <c r="A28" s="176"/>
      <c r="B28" s="6" t="s">
        <v>14</v>
      </c>
      <c r="C28" s="57"/>
      <c r="D28" s="58">
        <v>6</v>
      </c>
      <c r="E28" s="58"/>
      <c r="F28" s="58"/>
      <c r="G28" s="58"/>
      <c r="H28" s="58"/>
      <c r="I28" s="58"/>
      <c r="J28" s="58"/>
      <c r="K28" s="58"/>
      <c r="L28" s="58"/>
      <c r="M28" s="58"/>
      <c r="N28" s="58">
        <v>8</v>
      </c>
      <c r="O28" s="58"/>
      <c r="P28" s="58"/>
      <c r="Q28" s="58"/>
      <c r="R28" s="58">
        <v>3</v>
      </c>
      <c r="S28" s="58">
        <v>12</v>
      </c>
      <c r="T28" s="58"/>
      <c r="U28" s="95">
        <v>27</v>
      </c>
      <c r="V28" s="40">
        <f t="shared" si="0"/>
        <v>56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48</v>
      </c>
      <c r="D31" s="21">
        <f t="shared" ref="D31:V31" si="1">+D7+D9+D11+D13+D15+D17+D19+D21+D23+D25+D27+D29</f>
        <v>26</v>
      </c>
      <c r="E31" s="21">
        <f t="shared" si="1"/>
        <v>225</v>
      </c>
      <c r="F31" s="21">
        <f t="shared" si="1"/>
        <v>2</v>
      </c>
      <c r="G31" s="21">
        <f t="shared" si="1"/>
        <v>2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37</v>
      </c>
      <c r="O31" s="21">
        <f t="shared" si="1"/>
        <v>0</v>
      </c>
      <c r="P31" s="21">
        <f t="shared" si="1"/>
        <v>5</v>
      </c>
      <c r="Q31" s="21">
        <f t="shared" si="1"/>
        <v>1</v>
      </c>
      <c r="R31" s="21">
        <f t="shared" si="1"/>
        <v>5</v>
      </c>
      <c r="S31" s="21">
        <f t="shared" si="1"/>
        <v>3</v>
      </c>
      <c r="T31" s="21">
        <f t="shared" si="1"/>
        <v>0</v>
      </c>
      <c r="U31" s="22">
        <f t="shared" si="1"/>
        <v>33</v>
      </c>
      <c r="V31" s="39">
        <f t="shared" si="1"/>
        <v>387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48</v>
      </c>
      <c r="D32" s="15">
        <f t="shared" si="3"/>
        <v>30</v>
      </c>
      <c r="E32" s="15">
        <f t="shared" si="3"/>
        <v>312</v>
      </c>
      <c r="F32" s="15">
        <f t="shared" si="3"/>
        <v>2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75</v>
      </c>
      <c r="O32" s="15">
        <f t="shared" si="3"/>
        <v>0</v>
      </c>
      <c r="P32" s="15">
        <f t="shared" si="3"/>
        <v>5</v>
      </c>
      <c r="Q32" s="15">
        <f t="shared" si="3"/>
        <v>1</v>
      </c>
      <c r="R32" s="15">
        <f t="shared" si="3"/>
        <v>7</v>
      </c>
      <c r="S32" s="15">
        <f t="shared" si="3"/>
        <v>12</v>
      </c>
      <c r="T32" s="15">
        <f t="shared" si="3"/>
        <v>0</v>
      </c>
      <c r="U32" s="16">
        <f t="shared" si="3"/>
        <v>51</v>
      </c>
      <c r="V32" s="41">
        <f t="shared" si="3"/>
        <v>545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3</v>
      </c>
      <c r="E33" s="12">
        <v>44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3</v>
      </c>
      <c r="R33" s="12">
        <v>0</v>
      </c>
      <c r="S33" s="12">
        <v>3</v>
      </c>
      <c r="T33" s="12">
        <v>0</v>
      </c>
      <c r="U33" s="13">
        <v>6</v>
      </c>
      <c r="V33" s="39">
        <f>SUM(C33:U33)</f>
        <v>59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15</v>
      </c>
      <c r="E34" s="15">
        <v>88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15</v>
      </c>
      <c r="R34" s="15">
        <v>0</v>
      </c>
      <c r="S34" s="15">
        <v>15</v>
      </c>
      <c r="T34" s="15">
        <v>0</v>
      </c>
      <c r="U34" s="16">
        <v>30</v>
      </c>
      <c r="V34" s="41">
        <f>SUM(C34:U34)</f>
        <v>163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8.6666666666666661</v>
      </c>
      <c r="E35" s="44">
        <f t="shared" si="5"/>
        <v>5.1136363636363633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0.33333333333333331</v>
      </c>
      <c r="R35" s="44" t="str">
        <f t="shared" si="5"/>
        <v xml:space="preserve">- </v>
      </c>
      <c r="S35" s="44">
        <f t="shared" si="5"/>
        <v>1</v>
      </c>
      <c r="T35" s="44" t="str">
        <f t="shared" si="5"/>
        <v xml:space="preserve">- </v>
      </c>
      <c r="U35" s="45">
        <f t="shared" si="5"/>
        <v>5.5</v>
      </c>
      <c r="V35" s="46">
        <f t="shared" si="5"/>
        <v>6.5593220338983054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2</v>
      </c>
      <c r="E36" s="48">
        <f t="shared" si="7"/>
        <v>3.5454545454545454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6.6666666666666666E-2</v>
      </c>
      <c r="R36" s="48" t="str">
        <f t="shared" si="7"/>
        <v xml:space="preserve">- </v>
      </c>
      <c r="S36" s="48">
        <f t="shared" si="7"/>
        <v>0.8</v>
      </c>
      <c r="T36" s="48" t="str">
        <f t="shared" si="7"/>
        <v xml:space="preserve">- </v>
      </c>
      <c r="U36" s="49">
        <f t="shared" si="7"/>
        <v>1.7</v>
      </c>
      <c r="V36" s="50">
        <f t="shared" si="7"/>
        <v>3.3435582822085887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64</v>
      </c>
      <c r="O4" s="23" t="s">
        <v>35</v>
      </c>
      <c r="P4" s="23" t="s">
        <v>36</v>
      </c>
      <c r="Q4" s="24">
        <v>26</v>
      </c>
      <c r="R4" s="23" t="s">
        <v>37</v>
      </c>
      <c r="S4" s="23"/>
      <c r="T4" s="25" t="s">
        <v>33</v>
      </c>
      <c r="U4" s="25"/>
      <c r="V4" s="25" t="s">
        <v>143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1484</v>
      </c>
      <c r="D7" s="12">
        <v>19</v>
      </c>
      <c r="E7" s="12">
        <v>54</v>
      </c>
      <c r="F7" s="12">
        <v>222</v>
      </c>
      <c r="G7" s="12">
        <v>79</v>
      </c>
      <c r="H7" s="12">
        <v>15</v>
      </c>
      <c r="I7" s="12">
        <v>193</v>
      </c>
      <c r="J7" s="12">
        <v>0</v>
      </c>
      <c r="K7" s="12">
        <v>5</v>
      </c>
      <c r="L7" s="12">
        <v>169</v>
      </c>
      <c r="M7" s="12">
        <v>0</v>
      </c>
      <c r="N7" s="12">
        <v>0</v>
      </c>
      <c r="O7" s="12">
        <v>6</v>
      </c>
      <c r="P7" s="12">
        <v>4</v>
      </c>
      <c r="Q7" s="12">
        <v>3</v>
      </c>
      <c r="R7" s="12">
        <v>7</v>
      </c>
      <c r="S7" s="12">
        <v>0</v>
      </c>
      <c r="T7" s="12">
        <v>25</v>
      </c>
      <c r="U7" s="13">
        <v>81</v>
      </c>
      <c r="V7" s="39">
        <f>SUM(C7:U7)</f>
        <v>2366</v>
      </c>
    </row>
    <row r="8" spans="1:22" ht="18" customHeight="1" x14ac:dyDescent="0.15">
      <c r="A8" s="176"/>
      <c r="B8" s="6" t="s">
        <v>14</v>
      </c>
      <c r="C8" s="14">
        <v>1576</v>
      </c>
      <c r="D8" s="18">
        <v>23</v>
      </c>
      <c r="E8" s="18">
        <v>71</v>
      </c>
      <c r="F8" s="18">
        <v>318</v>
      </c>
      <c r="G8" s="18">
        <v>141</v>
      </c>
      <c r="H8" s="18">
        <v>23</v>
      </c>
      <c r="I8" s="18">
        <v>250</v>
      </c>
      <c r="J8" s="18">
        <v>0</v>
      </c>
      <c r="K8" s="18">
        <v>5</v>
      </c>
      <c r="L8" s="18">
        <v>169</v>
      </c>
      <c r="M8" s="18">
        <v>0</v>
      </c>
      <c r="N8" s="18">
        <v>0</v>
      </c>
      <c r="O8" s="18">
        <v>10</v>
      </c>
      <c r="P8" s="18">
        <v>4</v>
      </c>
      <c r="Q8" s="18">
        <v>10</v>
      </c>
      <c r="R8" s="18">
        <v>13</v>
      </c>
      <c r="S8" s="18">
        <v>0</v>
      </c>
      <c r="T8" s="18">
        <v>62</v>
      </c>
      <c r="U8" s="19">
        <v>91</v>
      </c>
      <c r="V8" s="40">
        <f t="shared" ref="V8:V30" si="0">SUM(C8:U8)</f>
        <v>2766</v>
      </c>
    </row>
    <row r="9" spans="1:22" ht="18" customHeight="1" x14ac:dyDescent="0.15">
      <c r="A9" s="173" t="s">
        <v>2</v>
      </c>
      <c r="B9" s="4" t="s">
        <v>13</v>
      </c>
      <c r="C9" s="11">
        <v>1884</v>
      </c>
      <c r="D9" s="12">
        <v>109</v>
      </c>
      <c r="E9" s="12">
        <v>569</v>
      </c>
      <c r="F9" s="12">
        <v>684</v>
      </c>
      <c r="G9" s="12">
        <v>772</v>
      </c>
      <c r="H9" s="12">
        <v>83</v>
      </c>
      <c r="I9" s="12">
        <v>371</v>
      </c>
      <c r="J9" s="12">
        <v>0</v>
      </c>
      <c r="K9" s="12">
        <v>81</v>
      </c>
      <c r="L9" s="12">
        <v>128</v>
      </c>
      <c r="M9" s="12">
        <v>0</v>
      </c>
      <c r="N9" s="12">
        <v>0</v>
      </c>
      <c r="O9" s="12">
        <v>7</v>
      </c>
      <c r="P9" s="12">
        <v>2</v>
      </c>
      <c r="Q9" s="12">
        <v>3</v>
      </c>
      <c r="R9" s="12">
        <v>44</v>
      </c>
      <c r="S9" s="12">
        <v>15</v>
      </c>
      <c r="T9" s="12">
        <v>47</v>
      </c>
      <c r="U9" s="13">
        <v>491</v>
      </c>
      <c r="V9" s="39">
        <f t="shared" si="0"/>
        <v>5290</v>
      </c>
    </row>
    <row r="10" spans="1:22" ht="18" customHeight="1" x14ac:dyDescent="0.15">
      <c r="A10" s="172"/>
      <c r="B10" s="5" t="s">
        <v>14</v>
      </c>
      <c r="C10" s="14">
        <v>2088</v>
      </c>
      <c r="D10" s="15">
        <v>123</v>
      </c>
      <c r="E10" s="15">
        <v>685</v>
      </c>
      <c r="F10" s="15">
        <v>1877</v>
      </c>
      <c r="G10" s="15">
        <v>977</v>
      </c>
      <c r="H10" s="15">
        <v>111</v>
      </c>
      <c r="I10" s="15">
        <v>431</v>
      </c>
      <c r="J10" s="15">
        <v>0</v>
      </c>
      <c r="K10" s="15">
        <v>91</v>
      </c>
      <c r="L10" s="15">
        <v>140</v>
      </c>
      <c r="M10" s="15">
        <v>0</v>
      </c>
      <c r="N10" s="15">
        <v>0</v>
      </c>
      <c r="O10" s="15">
        <v>9</v>
      </c>
      <c r="P10" s="15">
        <v>2</v>
      </c>
      <c r="Q10" s="15">
        <v>3</v>
      </c>
      <c r="R10" s="15">
        <v>62</v>
      </c>
      <c r="S10" s="15">
        <v>18</v>
      </c>
      <c r="T10" s="15">
        <v>58</v>
      </c>
      <c r="U10" s="16">
        <v>613</v>
      </c>
      <c r="V10" s="41">
        <f t="shared" si="0"/>
        <v>7288</v>
      </c>
    </row>
    <row r="11" spans="1:22" ht="18" customHeight="1" x14ac:dyDescent="0.15">
      <c r="A11" s="175" t="s">
        <v>3</v>
      </c>
      <c r="B11" s="7" t="s">
        <v>13</v>
      </c>
      <c r="C11" s="20">
        <v>3018</v>
      </c>
      <c r="D11" s="21">
        <v>208</v>
      </c>
      <c r="E11" s="21">
        <v>1092</v>
      </c>
      <c r="F11" s="21">
        <v>1645</v>
      </c>
      <c r="G11" s="21">
        <v>1295</v>
      </c>
      <c r="H11" s="21">
        <v>131</v>
      </c>
      <c r="I11" s="21">
        <v>365</v>
      </c>
      <c r="J11" s="21">
        <v>5</v>
      </c>
      <c r="K11" s="21">
        <v>156</v>
      </c>
      <c r="L11" s="21">
        <v>43</v>
      </c>
      <c r="M11" s="21">
        <v>4</v>
      </c>
      <c r="N11" s="21">
        <v>5</v>
      </c>
      <c r="O11" s="21">
        <v>13</v>
      </c>
      <c r="P11" s="21">
        <v>8</v>
      </c>
      <c r="Q11" s="21">
        <v>6</v>
      </c>
      <c r="R11" s="21">
        <v>103</v>
      </c>
      <c r="S11" s="21">
        <v>25</v>
      </c>
      <c r="T11" s="21">
        <v>61</v>
      </c>
      <c r="U11" s="22">
        <v>1399</v>
      </c>
      <c r="V11" s="42">
        <f t="shared" si="0"/>
        <v>9582</v>
      </c>
    </row>
    <row r="12" spans="1:22" ht="18" customHeight="1" x14ac:dyDescent="0.15">
      <c r="A12" s="176"/>
      <c r="B12" s="6" t="s">
        <v>14</v>
      </c>
      <c r="C12" s="17">
        <v>3721</v>
      </c>
      <c r="D12" s="18">
        <v>225</v>
      </c>
      <c r="E12" s="18">
        <v>1481</v>
      </c>
      <c r="F12" s="18">
        <v>2494</v>
      </c>
      <c r="G12" s="18">
        <v>1760</v>
      </c>
      <c r="H12" s="18">
        <v>200</v>
      </c>
      <c r="I12" s="18">
        <v>433</v>
      </c>
      <c r="J12" s="18">
        <v>6</v>
      </c>
      <c r="K12" s="18">
        <v>183</v>
      </c>
      <c r="L12" s="18">
        <v>43</v>
      </c>
      <c r="M12" s="18">
        <v>4</v>
      </c>
      <c r="N12" s="18">
        <v>8</v>
      </c>
      <c r="O12" s="18">
        <v>25</v>
      </c>
      <c r="P12" s="18">
        <v>8</v>
      </c>
      <c r="Q12" s="18">
        <v>8</v>
      </c>
      <c r="R12" s="18">
        <v>163</v>
      </c>
      <c r="S12" s="18">
        <v>32</v>
      </c>
      <c r="T12" s="18">
        <v>85</v>
      </c>
      <c r="U12" s="19">
        <v>1816</v>
      </c>
      <c r="V12" s="40">
        <f t="shared" si="0"/>
        <v>12695</v>
      </c>
    </row>
    <row r="13" spans="1:22" ht="18" customHeight="1" x14ac:dyDescent="0.15">
      <c r="A13" s="173" t="s">
        <v>4</v>
      </c>
      <c r="B13" s="4" t="s">
        <v>13</v>
      </c>
      <c r="C13" s="11">
        <v>4385</v>
      </c>
      <c r="D13" s="12">
        <v>838</v>
      </c>
      <c r="E13" s="12">
        <v>2211</v>
      </c>
      <c r="F13" s="12">
        <v>3143</v>
      </c>
      <c r="G13" s="12">
        <v>728</v>
      </c>
      <c r="H13" s="12">
        <v>332</v>
      </c>
      <c r="I13" s="12">
        <v>736</v>
      </c>
      <c r="J13" s="12">
        <v>21</v>
      </c>
      <c r="K13" s="12">
        <v>104</v>
      </c>
      <c r="L13" s="12">
        <v>31</v>
      </c>
      <c r="M13" s="12">
        <v>22</v>
      </c>
      <c r="N13" s="12">
        <v>3</v>
      </c>
      <c r="O13" s="12">
        <v>24</v>
      </c>
      <c r="P13" s="12">
        <v>25</v>
      </c>
      <c r="Q13" s="12">
        <v>4</v>
      </c>
      <c r="R13" s="12">
        <v>111</v>
      </c>
      <c r="S13" s="12">
        <v>33</v>
      </c>
      <c r="T13" s="12">
        <v>71</v>
      </c>
      <c r="U13" s="13">
        <v>1691</v>
      </c>
      <c r="V13" s="39">
        <f t="shared" si="0"/>
        <v>14513</v>
      </c>
    </row>
    <row r="14" spans="1:22" ht="18" customHeight="1" x14ac:dyDescent="0.15">
      <c r="A14" s="172"/>
      <c r="B14" s="5" t="s">
        <v>14</v>
      </c>
      <c r="C14" s="14">
        <v>5624</v>
      </c>
      <c r="D14" s="15">
        <v>1046</v>
      </c>
      <c r="E14" s="15">
        <v>2860</v>
      </c>
      <c r="F14" s="15">
        <v>4810</v>
      </c>
      <c r="G14" s="15">
        <v>983</v>
      </c>
      <c r="H14" s="15">
        <v>443</v>
      </c>
      <c r="I14" s="15">
        <v>940</v>
      </c>
      <c r="J14" s="15">
        <v>29</v>
      </c>
      <c r="K14" s="15">
        <v>133</v>
      </c>
      <c r="L14" s="15">
        <v>37</v>
      </c>
      <c r="M14" s="15">
        <v>33</v>
      </c>
      <c r="N14" s="15">
        <v>6</v>
      </c>
      <c r="O14" s="15">
        <v>41</v>
      </c>
      <c r="P14" s="15">
        <v>34</v>
      </c>
      <c r="Q14" s="15">
        <v>4</v>
      </c>
      <c r="R14" s="15">
        <v>145</v>
      </c>
      <c r="S14" s="15">
        <v>38</v>
      </c>
      <c r="T14" s="15">
        <v>101</v>
      </c>
      <c r="U14" s="16">
        <v>2322</v>
      </c>
      <c r="V14" s="41">
        <f t="shared" si="0"/>
        <v>19629</v>
      </c>
    </row>
    <row r="15" spans="1:22" ht="18" customHeight="1" x14ac:dyDescent="0.15">
      <c r="A15" s="175" t="s">
        <v>5</v>
      </c>
      <c r="B15" s="7" t="s">
        <v>13</v>
      </c>
      <c r="C15" s="20">
        <v>3624</v>
      </c>
      <c r="D15" s="21">
        <v>820</v>
      </c>
      <c r="E15" s="21">
        <v>1212</v>
      </c>
      <c r="F15" s="21">
        <v>2290</v>
      </c>
      <c r="G15" s="21">
        <v>341</v>
      </c>
      <c r="H15" s="21">
        <v>58</v>
      </c>
      <c r="I15" s="21">
        <v>163</v>
      </c>
      <c r="J15" s="21">
        <v>0</v>
      </c>
      <c r="K15" s="21">
        <v>4</v>
      </c>
      <c r="L15" s="21">
        <v>66</v>
      </c>
      <c r="M15" s="21">
        <v>0</v>
      </c>
      <c r="N15" s="21">
        <v>0</v>
      </c>
      <c r="O15" s="21">
        <v>23</v>
      </c>
      <c r="P15" s="21">
        <v>14</v>
      </c>
      <c r="Q15" s="21">
        <v>0</v>
      </c>
      <c r="R15" s="21">
        <v>52</v>
      </c>
      <c r="S15" s="21">
        <v>17</v>
      </c>
      <c r="T15" s="21">
        <v>40</v>
      </c>
      <c r="U15" s="22">
        <v>1116</v>
      </c>
      <c r="V15" s="42">
        <f t="shared" si="0"/>
        <v>9840</v>
      </c>
    </row>
    <row r="16" spans="1:22" ht="18" customHeight="1" x14ac:dyDescent="0.15">
      <c r="A16" s="176"/>
      <c r="B16" s="6" t="s">
        <v>14</v>
      </c>
      <c r="C16" s="17">
        <v>4889</v>
      </c>
      <c r="D16" s="18">
        <v>1023</v>
      </c>
      <c r="E16" s="18">
        <v>1588</v>
      </c>
      <c r="F16" s="18">
        <v>3475</v>
      </c>
      <c r="G16" s="18">
        <v>460</v>
      </c>
      <c r="H16" s="18">
        <v>91</v>
      </c>
      <c r="I16" s="18">
        <v>211</v>
      </c>
      <c r="J16" s="18">
        <v>0</v>
      </c>
      <c r="K16" s="18">
        <v>4</v>
      </c>
      <c r="L16" s="18">
        <v>66</v>
      </c>
      <c r="M16" s="18">
        <v>0</v>
      </c>
      <c r="N16" s="18">
        <v>0</v>
      </c>
      <c r="O16" s="18">
        <v>39</v>
      </c>
      <c r="P16" s="18">
        <v>43</v>
      </c>
      <c r="Q16" s="18">
        <v>0</v>
      </c>
      <c r="R16" s="18">
        <v>75</v>
      </c>
      <c r="S16" s="18">
        <v>26</v>
      </c>
      <c r="T16" s="18">
        <v>70</v>
      </c>
      <c r="U16" s="19">
        <v>1662</v>
      </c>
      <c r="V16" s="40">
        <f t="shared" si="0"/>
        <v>13722</v>
      </c>
    </row>
    <row r="17" spans="1:22" ht="18" customHeight="1" x14ac:dyDescent="0.15">
      <c r="A17" s="173" t="s">
        <v>6</v>
      </c>
      <c r="B17" s="4" t="s">
        <v>13</v>
      </c>
      <c r="C17" s="11">
        <v>1781</v>
      </c>
      <c r="D17" s="12">
        <v>257</v>
      </c>
      <c r="E17" s="12">
        <v>797</v>
      </c>
      <c r="F17" s="12">
        <v>975</v>
      </c>
      <c r="G17" s="12">
        <v>347</v>
      </c>
      <c r="H17" s="12">
        <v>74</v>
      </c>
      <c r="I17" s="12">
        <v>119</v>
      </c>
      <c r="J17" s="12">
        <v>3</v>
      </c>
      <c r="K17" s="12">
        <v>5</v>
      </c>
      <c r="L17" s="12">
        <v>17</v>
      </c>
      <c r="M17" s="12">
        <v>0</v>
      </c>
      <c r="N17" s="12">
        <v>0</v>
      </c>
      <c r="O17" s="12">
        <v>8</v>
      </c>
      <c r="P17" s="12">
        <v>3</v>
      </c>
      <c r="Q17" s="12">
        <v>0</v>
      </c>
      <c r="R17" s="12">
        <v>40</v>
      </c>
      <c r="S17" s="12">
        <v>10</v>
      </c>
      <c r="T17" s="12">
        <v>54</v>
      </c>
      <c r="U17" s="13">
        <v>287</v>
      </c>
      <c r="V17" s="39">
        <f t="shared" si="0"/>
        <v>4777</v>
      </c>
    </row>
    <row r="18" spans="1:22" ht="18" customHeight="1" x14ac:dyDescent="0.15">
      <c r="A18" s="172"/>
      <c r="B18" s="5" t="s">
        <v>14</v>
      </c>
      <c r="C18" s="17">
        <v>2130</v>
      </c>
      <c r="D18" s="18">
        <v>294</v>
      </c>
      <c r="E18" s="18">
        <v>961</v>
      </c>
      <c r="F18" s="18">
        <v>1297</v>
      </c>
      <c r="G18" s="18">
        <v>504</v>
      </c>
      <c r="H18" s="18">
        <v>100</v>
      </c>
      <c r="I18" s="18">
        <v>151</v>
      </c>
      <c r="J18" s="18">
        <v>3</v>
      </c>
      <c r="K18" s="18">
        <v>5</v>
      </c>
      <c r="L18" s="18">
        <v>17</v>
      </c>
      <c r="M18" s="18">
        <v>0</v>
      </c>
      <c r="N18" s="18">
        <v>0</v>
      </c>
      <c r="O18" s="18">
        <v>12</v>
      </c>
      <c r="P18" s="18">
        <v>6</v>
      </c>
      <c r="Q18" s="18">
        <v>0</v>
      </c>
      <c r="R18" s="18">
        <v>54</v>
      </c>
      <c r="S18" s="18">
        <v>12</v>
      </c>
      <c r="T18" s="18">
        <v>80</v>
      </c>
      <c r="U18" s="19">
        <v>433</v>
      </c>
      <c r="V18" s="41">
        <f t="shared" si="0"/>
        <v>6059</v>
      </c>
    </row>
    <row r="19" spans="1:22" ht="18" customHeight="1" x14ac:dyDescent="0.15">
      <c r="A19" s="175" t="s">
        <v>7</v>
      </c>
      <c r="B19" s="7" t="s">
        <v>13</v>
      </c>
      <c r="C19" s="55">
        <v>1888</v>
      </c>
      <c r="D19" s="56">
        <v>249</v>
      </c>
      <c r="E19" s="56">
        <v>719</v>
      </c>
      <c r="F19" s="56">
        <v>1175</v>
      </c>
      <c r="G19" s="56">
        <v>501</v>
      </c>
      <c r="H19" s="56">
        <v>168</v>
      </c>
      <c r="I19" s="56">
        <v>355</v>
      </c>
      <c r="J19" s="56">
        <v>0</v>
      </c>
      <c r="K19" s="56">
        <v>27</v>
      </c>
      <c r="L19" s="56">
        <v>16</v>
      </c>
      <c r="M19" s="56">
        <v>0</v>
      </c>
      <c r="N19" s="56">
        <v>2</v>
      </c>
      <c r="O19" s="56">
        <v>14</v>
      </c>
      <c r="P19" s="56">
        <v>1</v>
      </c>
      <c r="Q19" s="56">
        <v>1</v>
      </c>
      <c r="R19" s="56">
        <v>28</v>
      </c>
      <c r="S19" s="56">
        <v>18</v>
      </c>
      <c r="T19" s="56">
        <v>47</v>
      </c>
      <c r="U19" s="94">
        <v>304</v>
      </c>
      <c r="V19" s="42">
        <f t="shared" si="0"/>
        <v>5513</v>
      </c>
    </row>
    <row r="20" spans="1:22" ht="18" customHeight="1" x14ac:dyDescent="0.15">
      <c r="A20" s="176"/>
      <c r="B20" s="6" t="s">
        <v>14</v>
      </c>
      <c r="C20" s="57">
        <v>2152</v>
      </c>
      <c r="D20" s="58">
        <v>322</v>
      </c>
      <c r="E20" s="58">
        <v>931</v>
      </c>
      <c r="F20" s="58">
        <v>1455</v>
      </c>
      <c r="G20" s="58">
        <v>586</v>
      </c>
      <c r="H20" s="58">
        <v>211</v>
      </c>
      <c r="I20" s="58">
        <v>405</v>
      </c>
      <c r="J20" s="58">
        <v>0</v>
      </c>
      <c r="K20" s="58">
        <v>36</v>
      </c>
      <c r="L20" s="58">
        <v>16</v>
      </c>
      <c r="M20" s="58">
        <v>0</v>
      </c>
      <c r="N20" s="58">
        <v>6</v>
      </c>
      <c r="O20" s="58">
        <v>16</v>
      </c>
      <c r="P20" s="58">
        <v>3</v>
      </c>
      <c r="Q20" s="58">
        <v>2</v>
      </c>
      <c r="R20" s="58">
        <v>37</v>
      </c>
      <c r="S20" s="58">
        <v>21</v>
      </c>
      <c r="T20" s="58">
        <v>61</v>
      </c>
      <c r="U20" s="95">
        <v>394</v>
      </c>
      <c r="V20" s="40">
        <f t="shared" si="0"/>
        <v>6654</v>
      </c>
    </row>
    <row r="21" spans="1:22" ht="18" customHeight="1" x14ac:dyDescent="0.15">
      <c r="A21" s="173" t="s">
        <v>8</v>
      </c>
      <c r="B21" s="4" t="s">
        <v>13</v>
      </c>
      <c r="C21" s="55">
        <v>1233</v>
      </c>
      <c r="D21" s="56">
        <v>18</v>
      </c>
      <c r="E21" s="56">
        <v>209</v>
      </c>
      <c r="F21" s="56">
        <v>798</v>
      </c>
      <c r="G21" s="56">
        <v>142</v>
      </c>
      <c r="H21" s="56">
        <v>70</v>
      </c>
      <c r="I21" s="56">
        <v>25</v>
      </c>
      <c r="J21" s="56">
        <v>2</v>
      </c>
      <c r="K21" s="56">
        <v>23</v>
      </c>
      <c r="L21" s="56">
        <v>47</v>
      </c>
      <c r="M21" s="56">
        <v>0</v>
      </c>
      <c r="N21" s="56">
        <v>0</v>
      </c>
      <c r="O21" s="56">
        <v>1</v>
      </c>
      <c r="P21" s="56">
        <v>3</v>
      </c>
      <c r="Q21" s="56">
        <v>0</v>
      </c>
      <c r="R21" s="56">
        <v>2</v>
      </c>
      <c r="S21" s="56">
        <v>4</v>
      </c>
      <c r="T21" s="56">
        <v>7</v>
      </c>
      <c r="U21" s="94">
        <v>45</v>
      </c>
      <c r="V21" s="39">
        <f t="shared" si="0"/>
        <v>2629</v>
      </c>
    </row>
    <row r="22" spans="1:22" ht="18" customHeight="1" x14ac:dyDescent="0.15">
      <c r="A22" s="172"/>
      <c r="B22" s="5" t="s">
        <v>14</v>
      </c>
      <c r="C22" s="57">
        <v>1287</v>
      </c>
      <c r="D22" s="58">
        <v>21</v>
      </c>
      <c r="E22" s="58">
        <v>226</v>
      </c>
      <c r="F22" s="58">
        <v>833</v>
      </c>
      <c r="G22" s="58">
        <v>171</v>
      </c>
      <c r="H22" s="58">
        <v>108</v>
      </c>
      <c r="I22" s="58">
        <v>26</v>
      </c>
      <c r="J22" s="58">
        <v>2</v>
      </c>
      <c r="K22" s="58">
        <v>23</v>
      </c>
      <c r="L22" s="58">
        <v>47</v>
      </c>
      <c r="M22" s="58">
        <v>0</v>
      </c>
      <c r="N22" s="58">
        <v>0</v>
      </c>
      <c r="O22" s="58">
        <v>2</v>
      </c>
      <c r="P22" s="58">
        <v>5</v>
      </c>
      <c r="Q22" s="58">
        <v>0</v>
      </c>
      <c r="R22" s="58">
        <v>4</v>
      </c>
      <c r="S22" s="58">
        <v>4</v>
      </c>
      <c r="T22" s="58">
        <v>8</v>
      </c>
      <c r="U22" s="95">
        <v>59</v>
      </c>
      <c r="V22" s="41">
        <f t="shared" si="0"/>
        <v>2826</v>
      </c>
    </row>
    <row r="23" spans="1:22" ht="18" customHeight="1" x14ac:dyDescent="0.15">
      <c r="A23" s="175" t="s">
        <v>9</v>
      </c>
      <c r="B23" s="7" t="s">
        <v>13</v>
      </c>
      <c r="C23" s="55">
        <v>1469</v>
      </c>
      <c r="D23" s="56">
        <v>192</v>
      </c>
      <c r="E23" s="56">
        <v>536</v>
      </c>
      <c r="F23" s="56">
        <v>998</v>
      </c>
      <c r="G23" s="56">
        <v>1028</v>
      </c>
      <c r="H23" s="56">
        <v>133</v>
      </c>
      <c r="I23" s="56">
        <v>181</v>
      </c>
      <c r="J23" s="56">
        <v>0</v>
      </c>
      <c r="K23" s="56">
        <v>88</v>
      </c>
      <c r="L23" s="56">
        <v>71</v>
      </c>
      <c r="M23" s="56">
        <v>0</v>
      </c>
      <c r="N23" s="56">
        <v>6</v>
      </c>
      <c r="O23" s="56">
        <v>13</v>
      </c>
      <c r="P23" s="56">
        <v>7</v>
      </c>
      <c r="Q23" s="56">
        <v>12</v>
      </c>
      <c r="R23" s="56">
        <v>44</v>
      </c>
      <c r="S23" s="56">
        <v>16</v>
      </c>
      <c r="T23" s="56">
        <v>382</v>
      </c>
      <c r="U23" s="94">
        <v>530</v>
      </c>
      <c r="V23" s="42">
        <f t="shared" si="0"/>
        <v>5706</v>
      </c>
    </row>
    <row r="24" spans="1:22" ht="18" customHeight="1" x14ac:dyDescent="0.15">
      <c r="A24" s="176"/>
      <c r="B24" s="6" t="s">
        <v>14</v>
      </c>
      <c r="C24" s="57">
        <v>1806</v>
      </c>
      <c r="D24" s="58">
        <v>341</v>
      </c>
      <c r="E24" s="58">
        <v>1324</v>
      </c>
      <c r="F24" s="58">
        <v>2356</v>
      </c>
      <c r="G24" s="58">
        <v>1813</v>
      </c>
      <c r="H24" s="58">
        <v>266</v>
      </c>
      <c r="I24" s="58">
        <v>269</v>
      </c>
      <c r="J24" s="58">
        <v>0</v>
      </c>
      <c r="K24" s="58">
        <v>97</v>
      </c>
      <c r="L24" s="58">
        <v>155</v>
      </c>
      <c r="M24" s="58">
        <v>0</v>
      </c>
      <c r="N24" s="58">
        <v>26</v>
      </c>
      <c r="O24" s="58">
        <v>46</v>
      </c>
      <c r="P24" s="58">
        <v>16</v>
      </c>
      <c r="Q24" s="58">
        <v>60</v>
      </c>
      <c r="R24" s="58">
        <v>147</v>
      </c>
      <c r="S24" s="58">
        <v>35</v>
      </c>
      <c r="T24" s="58">
        <v>1573</v>
      </c>
      <c r="U24" s="95">
        <v>1035</v>
      </c>
      <c r="V24" s="40">
        <f t="shared" si="0"/>
        <v>11365</v>
      </c>
    </row>
    <row r="25" spans="1:22" ht="18" customHeight="1" x14ac:dyDescent="0.15">
      <c r="A25" s="173" t="s">
        <v>10</v>
      </c>
      <c r="B25" s="4" t="s">
        <v>13</v>
      </c>
      <c r="C25" s="55">
        <v>2407</v>
      </c>
      <c r="D25" s="56">
        <v>286</v>
      </c>
      <c r="E25" s="56">
        <v>455</v>
      </c>
      <c r="F25" s="56">
        <v>349</v>
      </c>
      <c r="G25" s="56">
        <v>164</v>
      </c>
      <c r="H25" s="56">
        <v>72</v>
      </c>
      <c r="I25" s="56">
        <v>152</v>
      </c>
      <c r="J25" s="56">
        <v>2</v>
      </c>
      <c r="K25" s="56">
        <v>11</v>
      </c>
      <c r="L25" s="56">
        <v>12</v>
      </c>
      <c r="M25" s="56">
        <v>0</v>
      </c>
      <c r="N25" s="56">
        <v>11</v>
      </c>
      <c r="O25" s="56">
        <v>48</v>
      </c>
      <c r="P25" s="56">
        <v>39</v>
      </c>
      <c r="Q25" s="56">
        <v>14</v>
      </c>
      <c r="R25" s="56">
        <v>174</v>
      </c>
      <c r="S25" s="56">
        <v>23</v>
      </c>
      <c r="T25" s="56">
        <v>1040</v>
      </c>
      <c r="U25" s="94">
        <v>766</v>
      </c>
      <c r="V25" s="39">
        <f t="shared" si="0"/>
        <v>6025</v>
      </c>
    </row>
    <row r="26" spans="1:22" ht="18" customHeight="1" x14ac:dyDescent="0.15">
      <c r="A26" s="172"/>
      <c r="B26" s="5" t="s">
        <v>14</v>
      </c>
      <c r="C26" s="57">
        <v>2901</v>
      </c>
      <c r="D26" s="58">
        <v>750</v>
      </c>
      <c r="E26" s="58">
        <v>1392</v>
      </c>
      <c r="F26" s="58">
        <v>779</v>
      </c>
      <c r="G26" s="58">
        <v>371</v>
      </c>
      <c r="H26" s="58">
        <v>133</v>
      </c>
      <c r="I26" s="58">
        <v>256</v>
      </c>
      <c r="J26" s="58">
        <v>4</v>
      </c>
      <c r="K26" s="58">
        <v>19</v>
      </c>
      <c r="L26" s="58">
        <v>24</v>
      </c>
      <c r="M26" s="58">
        <v>0</v>
      </c>
      <c r="N26" s="58">
        <v>44</v>
      </c>
      <c r="O26" s="58">
        <v>173</v>
      </c>
      <c r="P26" s="58">
        <v>151</v>
      </c>
      <c r="Q26" s="58">
        <v>58</v>
      </c>
      <c r="R26" s="58">
        <v>599</v>
      </c>
      <c r="S26" s="58">
        <v>76</v>
      </c>
      <c r="T26" s="58">
        <v>6292</v>
      </c>
      <c r="U26" s="95">
        <v>1917</v>
      </c>
      <c r="V26" s="41">
        <f t="shared" si="0"/>
        <v>15939</v>
      </c>
    </row>
    <row r="27" spans="1:22" ht="18" customHeight="1" x14ac:dyDescent="0.15">
      <c r="A27" s="175" t="s">
        <v>11</v>
      </c>
      <c r="B27" s="7" t="s">
        <v>13</v>
      </c>
      <c r="C27" s="55">
        <v>3329</v>
      </c>
      <c r="D27" s="56">
        <v>309</v>
      </c>
      <c r="E27" s="56">
        <v>605</v>
      </c>
      <c r="F27" s="56">
        <v>675</v>
      </c>
      <c r="G27" s="56">
        <v>231</v>
      </c>
      <c r="H27" s="56">
        <v>67</v>
      </c>
      <c r="I27" s="56">
        <v>261</v>
      </c>
      <c r="J27" s="56">
        <v>0</v>
      </c>
      <c r="K27" s="56">
        <v>172</v>
      </c>
      <c r="L27" s="56">
        <v>7</v>
      </c>
      <c r="M27" s="56">
        <v>0</v>
      </c>
      <c r="N27" s="56">
        <v>2</v>
      </c>
      <c r="O27" s="56">
        <v>61</v>
      </c>
      <c r="P27" s="56">
        <v>52</v>
      </c>
      <c r="Q27" s="56">
        <v>17</v>
      </c>
      <c r="R27" s="56">
        <v>175</v>
      </c>
      <c r="S27" s="56">
        <v>37</v>
      </c>
      <c r="T27" s="56">
        <v>997</v>
      </c>
      <c r="U27" s="94">
        <v>1010</v>
      </c>
      <c r="V27" s="42">
        <f t="shared" si="0"/>
        <v>8007</v>
      </c>
    </row>
    <row r="28" spans="1:22" ht="18" customHeight="1" x14ac:dyDescent="0.15">
      <c r="A28" s="176"/>
      <c r="B28" s="6" t="s">
        <v>14</v>
      </c>
      <c r="C28" s="57">
        <v>4367</v>
      </c>
      <c r="D28" s="58">
        <v>815</v>
      </c>
      <c r="E28" s="58">
        <v>1287</v>
      </c>
      <c r="F28" s="58">
        <v>1612</v>
      </c>
      <c r="G28" s="58">
        <v>482</v>
      </c>
      <c r="H28" s="58">
        <v>144</v>
      </c>
      <c r="I28" s="58">
        <v>404</v>
      </c>
      <c r="J28" s="58">
        <v>0</v>
      </c>
      <c r="K28" s="58">
        <v>176</v>
      </c>
      <c r="L28" s="58">
        <v>13</v>
      </c>
      <c r="M28" s="58">
        <v>0</v>
      </c>
      <c r="N28" s="58">
        <v>12</v>
      </c>
      <c r="O28" s="58">
        <v>207</v>
      </c>
      <c r="P28" s="58">
        <v>141</v>
      </c>
      <c r="Q28" s="58">
        <v>128</v>
      </c>
      <c r="R28" s="58">
        <v>472</v>
      </c>
      <c r="S28" s="58">
        <v>109</v>
      </c>
      <c r="T28" s="58">
        <v>5176</v>
      </c>
      <c r="U28" s="95">
        <v>2437</v>
      </c>
      <c r="V28" s="40">
        <f t="shared" si="0"/>
        <v>17982</v>
      </c>
    </row>
    <row r="29" spans="1:22" ht="18" customHeight="1" x14ac:dyDescent="0.15">
      <c r="A29" s="173" t="s">
        <v>12</v>
      </c>
      <c r="B29" s="4" t="s">
        <v>13</v>
      </c>
      <c r="C29" s="55">
        <v>1210</v>
      </c>
      <c r="D29" s="56">
        <v>98</v>
      </c>
      <c r="E29" s="56">
        <v>273</v>
      </c>
      <c r="F29" s="56">
        <v>196</v>
      </c>
      <c r="G29" s="56">
        <v>128</v>
      </c>
      <c r="H29" s="56">
        <v>31</v>
      </c>
      <c r="I29" s="56">
        <v>163</v>
      </c>
      <c r="J29" s="56">
        <v>2</v>
      </c>
      <c r="K29" s="56">
        <v>6</v>
      </c>
      <c r="L29" s="56">
        <v>231</v>
      </c>
      <c r="M29" s="56">
        <v>0</v>
      </c>
      <c r="N29" s="56">
        <v>0</v>
      </c>
      <c r="O29" s="56">
        <v>12</v>
      </c>
      <c r="P29" s="56">
        <v>10</v>
      </c>
      <c r="Q29" s="56">
        <v>5</v>
      </c>
      <c r="R29" s="56">
        <v>55</v>
      </c>
      <c r="S29" s="56">
        <v>3</v>
      </c>
      <c r="T29" s="56">
        <v>265</v>
      </c>
      <c r="U29" s="94">
        <v>258</v>
      </c>
      <c r="V29" s="39">
        <f t="shared" si="0"/>
        <v>2946</v>
      </c>
    </row>
    <row r="30" spans="1:22" ht="18" customHeight="1" x14ac:dyDescent="0.15">
      <c r="A30" s="172"/>
      <c r="B30" s="5" t="s">
        <v>14</v>
      </c>
      <c r="C30" s="57">
        <v>1336</v>
      </c>
      <c r="D30" s="58">
        <v>301</v>
      </c>
      <c r="E30" s="58">
        <v>701</v>
      </c>
      <c r="F30" s="58">
        <v>337</v>
      </c>
      <c r="G30" s="58">
        <v>263</v>
      </c>
      <c r="H30" s="58">
        <v>74</v>
      </c>
      <c r="I30" s="58">
        <v>233</v>
      </c>
      <c r="J30" s="58">
        <v>4</v>
      </c>
      <c r="K30" s="58">
        <v>8</v>
      </c>
      <c r="L30" s="58">
        <v>231</v>
      </c>
      <c r="M30" s="58">
        <v>0</v>
      </c>
      <c r="N30" s="58">
        <v>0</v>
      </c>
      <c r="O30" s="58">
        <v>52</v>
      </c>
      <c r="P30" s="58">
        <v>39</v>
      </c>
      <c r="Q30" s="58">
        <v>16</v>
      </c>
      <c r="R30" s="58">
        <v>209</v>
      </c>
      <c r="S30" s="58">
        <v>3</v>
      </c>
      <c r="T30" s="58">
        <v>1211</v>
      </c>
      <c r="U30" s="95">
        <v>610</v>
      </c>
      <c r="V30" s="41">
        <f t="shared" si="0"/>
        <v>5628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27712</v>
      </c>
      <c r="D31" s="21">
        <f t="shared" ref="D31:V31" si="1">+D7+D9+D11+D13+D15+D17+D19+D21+D23+D25+D27+D29</f>
        <v>3403</v>
      </c>
      <c r="E31" s="21">
        <f t="shared" si="1"/>
        <v>8732</v>
      </c>
      <c r="F31" s="21">
        <f t="shared" si="1"/>
        <v>13150</v>
      </c>
      <c r="G31" s="21">
        <f t="shared" si="1"/>
        <v>5756</v>
      </c>
      <c r="H31" s="21">
        <f t="shared" si="1"/>
        <v>1234</v>
      </c>
      <c r="I31" s="21">
        <f t="shared" si="1"/>
        <v>3084</v>
      </c>
      <c r="J31" s="21">
        <f t="shared" si="1"/>
        <v>35</v>
      </c>
      <c r="K31" s="21">
        <f t="shared" ref="K31:M31" si="2">+K7+K9+K11+K13+K15+K17+K19+K21+K23+K25+K27+K29</f>
        <v>682</v>
      </c>
      <c r="L31" s="21">
        <f t="shared" si="2"/>
        <v>838</v>
      </c>
      <c r="M31" s="21">
        <f t="shared" si="2"/>
        <v>26</v>
      </c>
      <c r="N31" s="21">
        <f t="shared" si="1"/>
        <v>29</v>
      </c>
      <c r="O31" s="21">
        <f t="shared" si="1"/>
        <v>230</v>
      </c>
      <c r="P31" s="21">
        <f t="shared" si="1"/>
        <v>168</v>
      </c>
      <c r="Q31" s="21">
        <f t="shared" si="1"/>
        <v>65</v>
      </c>
      <c r="R31" s="21">
        <f t="shared" si="1"/>
        <v>835</v>
      </c>
      <c r="S31" s="21">
        <f t="shared" si="1"/>
        <v>201</v>
      </c>
      <c r="T31" s="21">
        <f t="shared" si="1"/>
        <v>3036</v>
      </c>
      <c r="U31" s="22">
        <f t="shared" si="1"/>
        <v>7978</v>
      </c>
      <c r="V31" s="39">
        <f t="shared" si="1"/>
        <v>77194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33877</v>
      </c>
      <c r="D32" s="15">
        <f t="shared" si="3"/>
        <v>5284</v>
      </c>
      <c r="E32" s="15">
        <f t="shared" si="3"/>
        <v>13507</v>
      </c>
      <c r="F32" s="15">
        <f t="shared" si="3"/>
        <v>21643</v>
      </c>
      <c r="G32" s="15">
        <f t="shared" si="3"/>
        <v>8511</v>
      </c>
      <c r="H32" s="15">
        <f t="shared" si="3"/>
        <v>1904</v>
      </c>
      <c r="I32" s="15">
        <f t="shared" si="3"/>
        <v>4009</v>
      </c>
      <c r="J32" s="15">
        <f t="shared" si="3"/>
        <v>48</v>
      </c>
      <c r="K32" s="15">
        <f t="shared" ref="K32:M32" si="4">+K8+K10+K12+K14+K16+K18+K20+K22+K24+K26+K28+K30</f>
        <v>780</v>
      </c>
      <c r="L32" s="15">
        <f t="shared" si="4"/>
        <v>958</v>
      </c>
      <c r="M32" s="15">
        <f t="shared" si="4"/>
        <v>37</v>
      </c>
      <c r="N32" s="15">
        <f t="shared" si="3"/>
        <v>102</v>
      </c>
      <c r="O32" s="15">
        <f t="shared" si="3"/>
        <v>632</v>
      </c>
      <c r="P32" s="15">
        <f t="shared" si="3"/>
        <v>452</v>
      </c>
      <c r="Q32" s="15">
        <f t="shared" si="3"/>
        <v>289</v>
      </c>
      <c r="R32" s="15">
        <f t="shared" si="3"/>
        <v>1980</v>
      </c>
      <c r="S32" s="15">
        <f t="shared" si="3"/>
        <v>374</v>
      </c>
      <c r="T32" s="15">
        <f t="shared" si="3"/>
        <v>14777</v>
      </c>
      <c r="U32" s="16">
        <f t="shared" si="3"/>
        <v>13389</v>
      </c>
      <c r="V32" s="41">
        <f t="shared" si="3"/>
        <v>122553</v>
      </c>
    </row>
    <row r="33" spans="1:22" ht="18" customHeight="1" x14ac:dyDescent="0.15">
      <c r="A33" s="177" t="s">
        <v>260</v>
      </c>
      <c r="B33" s="4" t="s">
        <v>13</v>
      </c>
      <c r="C33" s="11">
        <v>11379</v>
      </c>
      <c r="D33" s="12">
        <v>2216</v>
      </c>
      <c r="E33" s="12">
        <v>6789</v>
      </c>
      <c r="F33" s="12">
        <v>9312</v>
      </c>
      <c r="G33" s="12">
        <v>4912</v>
      </c>
      <c r="H33" s="12">
        <v>857</v>
      </c>
      <c r="I33" s="12">
        <v>2422</v>
      </c>
      <c r="J33" s="12">
        <v>115</v>
      </c>
      <c r="K33" s="128">
        <v>602</v>
      </c>
      <c r="L33" s="128">
        <v>398</v>
      </c>
      <c r="M33" s="128">
        <v>116</v>
      </c>
      <c r="N33" s="12">
        <v>29</v>
      </c>
      <c r="O33" s="12">
        <v>155</v>
      </c>
      <c r="P33" s="12">
        <v>128</v>
      </c>
      <c r="Q33" s="12">
        <v>90</v>
      </c>
      <c r="R33" s="12">
        <v>824</v>
      </c>
      <c r="S33" s="12">
        <v>189</v>
      </c>
      <c r="T33" s="12">
        <v>5704</v>
      </c>
      <c r="U33" s="13">
        <v>5962</v>
      </c>
      <c r="V33" s="39">
        <f>SUM(C33:U33)</f>
        <v>52199</v>
      </c>
    </row>
    <row r="34" spans="1:22" ht="18" customHeight="1" x14ac:dyDescent="0.15">
      <c r="A34" s="172"/>
      <c r="B34" s="5" t="s">
        <v>14</v>
      </c>
      <c r="C34" s="14">
        <v>18990</v>
      </c>
      <c r="D34" s="15">
        <v>3938</v>
      </c>
      <c r="E34" s="15">
        <v>10759</v>
      </c>
      <c r="F34" s="15">
        <v>15029</v>
      </c>
      <c r="G34" s="15">
        <v>6957</v>
      </c>
      <c r="H34" s="15">
        <v>1353</v>
      </c>
      <c r="I34" s="15">
        <v>3539</v>
      </c>
      <c r="J34" s="15">
        <v>195</v>
      </c>
      <c r="K34" s="129">
        <v>943</v>
      </c>
      <c r="L34" s="129">
        <v>609</v>
      </c>
      <c r="M34" s="129">
        <v>200</v>
      </c>
      <c r="N34" s="15">
        <v>93</v>
      </c>
      <c r="O34" s="15">
        <v>305</v>
      </c>
      <c r="P34" s="15">
        <v>315</v>
      </c>
      <c r="Q34" s="15">
        <v>258</v>
      </c>
      <c r="R34" s="15">
        <v>1682</v>
      </c>
      <c r="S34" s="15">
        <v>339</v>
      </c>
      <c r="T34" s="15">
        <v>14798</v>
      </c>
      <c r="U34" s="16">
        <v>9218</v>
      </c>
      <c r="V34" s="41">
        <f>SUM(C34:U34)</f>
        <v>89520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2.4353633886984798</v>
      </c>
      <c r="D35" s="44">
        <f t="shared" ref="D35:V35" si="5">IF(D33=0,"- ",+D31/D33)</f>
        <v>1.5356498194945849</v>
      </c>
      <c r="E35" s="44">
        <f t="shared" si="5"/>
        <v>1.2861982618942407</v>
      </c>
      <c r="F35" s="44">
        <f t="shared" si="5"/>
        <v>1.4121563573883162</v>
      </c>
      <c r="G35" s="44">
        <f t="shared" si="5"/>
        <v>1.1718241042345277</v>
      </c>
      <c r="H35" s="44">
        <f t="shared" si="5"/>
        <v>1.4399066511085181</v>
      </c>
      <c r="I35" s="44">
        <f t="shared" si="5"/>
        <v>1.2733278282411231</v>
      </c>
      <c r="J35" s="44">
        <f t="shared" si="5"/>
        <v>0.30434782608695654</v>
      </c>
      <c r="K35" s="44">
        <f t="shared" ref="K35:M35" si="6">IF(K33=0,"- ",+K31/K33)</f>
        <v>1.132890365448505</v>
      </c>
      <c r="L35" s="44">
        <f t="shared" si="6"/>
        <v>2.1055276381909547</v>
      </c>
      <c r="M35" s="44">
        <f t="shared" si="6"/>
        <v>0.22413793103448276</v>
      </c>
      <c r="N35" s="44">
        <f t="shared" si="5"/>
        <v>1</v>
      </c>
      <c r="O35" s="44">
        <f t="shared" si="5"/>
        <v>1.4838709677419355</v>
      </c>
      <c r="P35" s="44">
        <f t="shared" si="5"/>
        <v>1.3125</v>
      </c>
      <c r="Q35" s="44">
        <f t="shared" si="5"/>
        <v>0.72222222222222221</v>
      </c>
      <c r="R35" s="44">
        <f t="shared" si="5"/>
        <v>1.0133495145631068</v>
      </c>
      <c r="S35" s="44">
        <f t="shared" si="5"/>
        <v>1.0634920634920635</v>
      </c>
      <c r="T35" s="44">
        <f t="shared" si="5"/>
        <v>0.532258064516129</v>
      </c>
      <c r="U35" s="45">
        <f t="shared" si="5"/>
        <v>1.3381415632338141</v>
      </c>
      <c r="V35" s="46">
        <f t="shared" si="5"/>
        <v>1.4788405908159161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1.7839389152185361</v>
      </c>
      <c r="D36" s="48">
        <f t="shared" si="7"/>
        <v>1.3417978669375317</v>
      </c>
      <c r="E36" s="48">
        <f t="shared" si="7"/>
        <v>1.2554140719397713</v>
      </c>
      <c r="F36" s="48">
        <f t="shared" si="7"/>
        <v>1.4400825071528378</v>
      </c>
      <c r="G36" s="48">
        <f t="shared" si="7"/>
        <v>1.2233721431651574</v>
      </c>
      <c r="H36" s="48">
        <f t="shared" si="7"/>
        <v>1.4072431633407243</v>
      </c>
      <c r="I36" s="48">
        <f t="shared" si="7"/>
        <v>1.1328058773664877</v>
      </c>
      <c r="J36" s="48">
        <f t="shared" si="7"/>
        <v>0.24615384615384617</v>
      </c>
      <c r="K36" s="48">
        <f t="shared" ref="K36:M36" si="8">IF(K34=0,"- ",+K32/K34)</f>
        <v>0.82714740190880165</v>
      </c>
      <c r="L36" s="48">
        <f t="shared" si="8"/>
        <v>1.5730706075533663</v>
      </c>
      <c r="M36" s="48">
        <f t="shared" si="8"/>
        <v>0.185</v>
      </c>
      <c r="N36" s="48">
        <f t="shared" si="7"/>
        <v>1.096774193548387</v>
      </c>
      <c r="O36" s="48">
        <f t="shared" si="7"/>
        <v>2.0721311475409836</v>
      </c>
      <c r="P36" s="48">
        <f t="shared" si="7"/>
        <v>1.4349206349206349</v>
      </c>
      <c r="Q36" s="48">
        <f t="shared" si="7"/>
        <v>1.1201550387596899</v>
      </c>
      <c r="R36" s="48">
        <f t="shared" si="7"/>
        <v>1.1771700356718193</v>
      </c>
      <c r="S36" s="48">
        <f t="shared" si="7"/>
        <v>1.1032448377581121</v>
      </c>
      <c r="T36" s="48">
        <f t="shared" si="7"/>
        <v>0.99858088930936617</v>
      </c>
      <c r="U36" s="49">
        <f t="shared" si="7"/>
        <v>1.4524842699067042</v>
      </c>
      <c r="V36" s="50">
        <f t="shared" si="7"/>
        <v>1.3690013404825738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144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145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115</v>
      </c>
      <c r="G7" s="12">
        <v>7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122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115</v>
      </c>
      <c r="G8" s="18">
        <v>7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122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15</v>
      </c>
      <c r="F9" s="12">
        <v>29</v>
      </c>
      <c r="G9" s="12">
        <v>11</v>
      </c>
      <c r="H9" s="12"/>
      <c r="I9" s="12">
        <v>10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65</v>
      </c>
    </row>
    <row r="10" spans="1:22" ht="18" customHeight="1" x14ac:dyDescent="0.15">
      <c r="A10" s="172"/>
      <c r="B10" s="5" t="s">
        <v>14</v>
      </c>
      <c r="C10" s="14"/>
      <c r="D10" s="15"/>
      <c r="E10" s="15">
        <v>15</v>
      </c>
      <c r="F10" s="15">
        <v>34</v>
      </c>
      <c r="G10" s="15">
        <v>11</v>
      </c>
      <c r="H10" s="15"/>
      <c r="I10" s="15">
        <v>20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80</v>
      </c>
    </row>
    <row r="11" spans="1:22" ht="18" customHeight="1" x14ac:dyDescent="0.15">
      <c r="A11" s="175" t="s">
        <v>3</v>
      </c>
      <c r="B11" s="7" t="s">
        <v>13</v>
      </c>
      <c r="C11" s="20">
        <v>11</v>
      </c>
      <c r="D11" s="21"/>
      <c r="E11" s="21">
        <v>23</v>
      </c>
      <c r="F11" s="21">
        <v>8</v>
      </c>
      <c r="G11" s="21">
        <v>7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49</v>
      </c>
    </row>
    <row r="12" spans="1:22" ht="18" customHeight="1" x14ac:dyDescent="0.15">
      <c r="A12" s="176"/>
      <c r="B12" s="6" t="s">
        <v>14</v>
      </c>
      <c r="C12" s="17">
        <v>11</v>
      </c>
      <c r="D12" s="18"/>
      <c r="E12" s="18">
        <v>23</v>
      </c>
      <c r="F12" s="18">
        <v>8</v>
      </c>
      <c r="G12" s="18">
        <v>7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49</v>
      </c>
    </row>
    <row r="13" spans="1:22" ht="18" customHeight="1" x14ac:dyDescent="0.15">
      <c r="A13" s="173" t="s">
        <v>4</v>
      </c>
      <c r="B13" s="4" t="s">
        <v>13</v>
      </c>
      <c r="C13" s="11">
        <v>25</v>
      </c>
      <c r="D13" s="12">
        <v>20</v>
      </c>
      <c r="E13" s="12">
        <v>106</v>
      </c>
      <c r="F13" s="12">
        <v>36</v>
      </c>
      <c r="G13" s="12">
        <v>5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>
        <v>2</v>
      </c>
      <c r="V13" s="39">
        <f t="shared" si="0"/>
        <v>196</v>
      </c>
    </row>
    <row r="14" spans="1:22" ht="18" customHeight="1" x14ac:dyDescent="0.15">
      <c r="A14" s="172"/>
      <c r="B14" s="5" t="s">
        <v>14</v>
      </c>
      <c r="C14" s="14">
        <v>52</v>
      </c>
      <c r="D14" s="15">
        <v>28</v>
      </c>
      <c r="E14" s="15">
        <v>114</v>
      </c>
      <c r="F14" s="15">
        <v>46</v>
      </c>
      <c r="G14" s="15">
        <v>5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2</v>
      </c>
      <c r="U14" s="16">
        <v>6</v>
      </c>
      <c r="V14" s="41">
        <f t="shared" si="0"/>
        <v>253</v>
      </c>
    </row>
    <row r="15" spans="1:22" ht="18" customHeight="1" x14ac:dyDescent="0.15">
      <c r="A15" s="175" t="s">
        <v>5</v>
      </c>
      <c r="B15" s="7" t="s">
        <v>13</v>
      </c>
      <c r="C15" s="20">
        <v>12</v>
      </c>
      <c r="D15" s="21">
        <v>14</v>
      </c>
      <c r="E15" s="21">
        <v>19</v>
      </c>
      <c r="F15" s="21">
        <v>11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56</v>
      </c>
    </row>
    <row r="16" spans="1:22" ht="18" customHeight="1" x14ac:dyDescent="0.15">
      <c r="A16" s="176"/>
      <c r="B16" s="6" t="s">
        <v>14</v>
      </c>
      <c r="C16" s="17">
        <v>12</v>
      </c>
      <c r="D16" s="18">
        <v>18</v>
      </c>
      <c r="E16" s="18">
        <v>19</v>
      </c>
      <c r="F16" s="18">
        <v>11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60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2</v>
      </c>
      <c r="E17" s="12">
        <v>14</v>
      </c>
      <c r="F17" s="12">
        <v>12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2</v>
      </c>
      <c r="U17" s="13"/>
      <c r="V17" s="39">
        <f t="shared" si="0"/>
        <v>30</v>
      </c>
    </row>
    <row r="18" spans="1:22" ht="18" customHeight="1" x14ac:dyDescent="0.15">
      <c r="A18" s="172"/>
      <c r="B18" s="5" t="s">
        <v>14</v>
      </c>
      <c r="C18" s="17"/>
      <c r="D18" s="18">
        <v>2</v>
      </c>
      <c r="E18" s="18">
        <v>16</v>
      </c>
      <c r="F18" s="18">
        <v>14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4</v>
      </c>
      <c r="U18" s="19"/>
      <c r="V18" s="41">
        <f t="shared" si="0"/>
        <v>36</v>
      </c>
    </row>
    <row r="19" spans="1:22" ht="18" customHeight="1" x14ac:dyDescent="0.15">
      <c r="A19" s="175" t="s">
        <v>7</v>
      </c>
      <c r="B19" s="7" t="s">
        <v>13</v>
      </c>
      <c r="C19" s="55">
        <v>4</v>
      </c>
      <c r="D19" s="56">
        <v>4</v>
      </c>
      <c r="E19" s="56">
        <v>20</v>
      </c>
      <c r="F19" s="56">
        <v>10</v>
      </c>
      <c r="G19" s="56">
        <v>6</v>
      </c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44</v>
      </c>
    </row>
    <row r="20" spans="1:22" ht="18" customHeight="1" x14ac:dyDescent="0.15">
      <c r="A20" s="176"/>
      <c r="B20" s="6" t="s">
        <v>14</v>
      </c>
      <c r="C20" s="57">
        <v>4</v>
      </c>
      <c r="D20" s="58">
        <v>4</v>
      </c>
      <c r="E20" s="58">
        <v>20</v>
      </c>
      <c r="F20" s="58">
        <v>10</v>
      </c>
      <c r="G20" s="58">
        <v>6</v>
      </c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44</v>
      </c>
    </row>
    <row r="21" spans="1:22" ht="18" customHeight="1" x14ac:dyDescent="0.15">
      <c r="A21" s="173" t="s">
        <v>8</v>
      </c>
      <c r="B21" s="4" t="s">
        <v>13</v>
      </c>
      <c r="C21" s="55"/>
      <c r="D21" s="56"/>
      <c r="E21" s="56">
        <v>2</v>
      </c>
      <c r="F21" s="56">
        <v>4</v>
      </c>
      <c r="G21" s="56">
        <v>3</v>
      </c>
      <c r="H21" s="56">
        <v>5</v>
      </c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14</v>
      </c>
    </row>
    <row r="22" spans="1:22" ht="18" customHeight="1" x14ac:dyDescent="0.15">
      <c r="A22" s="172"/>
      <c r="B22" s="5" t="s">
        <v>14</v>
      </c>
      <c r="C22" s="57"/>
      <c r="D22" s="58"/>
      <c r="E22" s="58">
        <v>2</v>
      </c>
      <c r="F22" s="58">
        <v>4</v>
      </c>
      <c r="G22" s="58">
        <v>6</v>
      </c>
      <c r="H22" s="58">
        <v>5</v>
      </c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17</v>
      </c>
    </row>
    <row r="23" spans="1:22" ht="18" customHeight="1" x14ac:dyDescent="0.15">
      <c r="A23" s="175" t="s">
        <v>9</v>
      </c>
      <c r="B23" s="7" t="s">
        <v>13</v>
      </c>
      <c r="C23" s="55">
        <v>18</v>
      </c>
      <c r="D23" s="56">
        <v>6</v>
      </c>
      <c r="E23" s="56">
        <v>2</v>
      </c>
      <c r="F23" s="56">
        <v>46</v>
      </c>
      <c r="G23" s="56"/>
      <c r="H23" s="56">
        <v>2</v>
      </c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74</v>
      </c>
    </row>
    <row r="24" spans="1:22" ht="18" customHeight="1" x14ac:dyDescent="0.15">
      <c r="A24" s="176"/>
      <c r="B24" s="6" t="s">
        <v>14</v>
      </c>
      <c r="C24" s="57">
        <v>18</v>
      </c>
      <c r="D24" s="58">
        <v>6</v>
      </c>
      <c r="E24" s="58">
        <v>2</v>
      </c>
      <c r="F24" s="58">
        <v>48</v>
      </c>
      <c r="G24" s="58"/>
      <c r="H24" s="58">
        <v>2</v>
      </c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76</v>
      </c>
    </row>
    <row r="25" spans="1:22" ht="18" customHeight="1" x14ac:dyDescent="0.15">
      <c r="A25" s="173" t="s">
        <v>10</v>
      </c>
      <c r="B25" s="4" t="s">
        <v>13</v>
      </c>
      <c r="C25" s="55">
        <v>141</v>
      </c>
      <c r="D25" s="56">
        <v>3</v>
      </c>
      <c r="E25" s="56">
        <v>11</v>
      </c>
      <c r="F25" s="56">
        <v>17</v>
      </c>
      <c r="G25" s="56"/>
      <c r="H25" s="56">
        <v>5</v>
      </c>
      <c r="I25" s="56"/>
      <c r="J25" s="56"/>
      <c r="K25" s="56"/>
      <c r="L25" s="56"/>
      <c r="M25" s="56"/>
      <c r="N25" s="56"/>
      <c r="O25" s="56">
        <v>9</v>
      </c>
      <c r="P25" s="56"/>
      <c r="Q25" s="56"/>
      <c r="R25" s="56"/>
      <c r="S25" s="56"/>
      <c r="T25" s="56">
        <v>4</v>
      </c>
      <c r="U25" s="94">
        <v>9</v>
      </c>
      <c r="V25" s="39">
        <f t="shared" si="0"/>
        <v>199</v>
      </c>
    </row>
    <row r="26" spans="1:22" ht="18" customHeight="1" x14ac:dyDescent="0.15">
      <c r="A26" s="172"/>
      <c r="B26" s="5" t="s">
        <v>14</v>
      </c>
      <c r="C26" s="57">
        <v>155</v>
      </c>
      <c r="D26" s="58">
        <v>4</v>
      </c>
      <c r="E26" s="58">
        <v>13</v>
      </c>
      <c r="F26" s="58">
        <v>19</v>
      </c>
      <c r="G26" s="58"/>
      <c r="H26" s="58">
        <v>5</v>
      </c>
      <c r="I26" s="58"/>
      <c r="J26" s="58"/>
      <c r="K26" s="58"/>
      <c r="L26" s="58"/>
      <c r="M26" s="58"/>
      <c r="N26" s="58"/>
      <c r="O26" s="58">
        <v>27</v>
      </c>
      <c r="P26" s="58"/>
      <c r="Q26" s="58"/>
      <c r="R26" s="58"/>
      <c r="S26" s="58"/>
      <c r="T26" s="58">
        <v>4</v>
      </c>
      <c r="U26" s="95">
        <v>18</v>
      </c>
      <c r="V26" s="41">
        <f t="shared" si="0"/>
        <v>245</v>
      </c>
    </row>
    <row r="27" spans="1:22" ht="18" customHeight="1" x14ac:dyDescent="0.15">
      <c r="A27" s="175" t="s">
        <v>11</v>
      </c>
      <c r="B27" s="7" t="s">
        <v>13</v>
      </c>
      <c r="C27" s="55">
        <v>246</v>
      </c>
      <c r="D27" s="56">
        <v>13</v>
      </c>
      <c r="E27" s="56">
        <v>10</v>
      </c>
      <c r="F27" s="56">
        <v>40</v>
      </c>
      <c r="G27" s="56"/>
      <c r="H27" s="56"/>
      <c r="I27" s="56"/>
      <c r="J27" s="56"/>
      <c r="K27" s="56"/>
      <c r="L27" s="56"/>
      <c r="M27" s="56"/>
      <c r="N27" s="56"/>
      <c r="O27" s="56">
        <v>16</v>
      </c>
      <c r="P27" s="56">
        <v>3</v>
      </c>
      <c r="Q27" s="56"/>
      <c r="R27" s="56">
        <v>3</v>
      </c>
      <c r="S27" s="56"/>
      <c r="T27" s="56"/>
      <c r="U27" s="94">
        <v>1</v>
      </c>
      <c r="V27" s="42">
        <f t="shared" si="0"/>
        <v>332</v>
      </c>
    </row>
    <row r="28" spans="1:22" ht="18" customHeight="1" x14ac:dyDescent="0.15">
      <c r="A28" s="176"/>
      <c r="B28" s="6" t="s">
        <v>14</v>
      </c>
      <c r="C28" s="57">
        <v>303</v>
      </c>
      <c r="D28" s="58">
        <v>13</v>
      </c>
      <c r="E28" s="58">
        <v>12</v>
      </c>
      <c r="F28" s="58">
        <v>51</v>
      </c>
      <c r="G28" s="58"/>
      <c r="H28" s="58"/>
      <c r="I28" s="58"/>
      <c r="J28" s="58"/>
      <c r="K28" s="58"/>
      <c r="L28" s="58"/>
      <c r="M28" s="58"/>
      <c r="N28" s="58"/>
      <c r="O28" s="58">
        <v>34</v>
      </c>
      <c r="P28" s="58">
        <v>3</v>
      </c>
      <c r="Q28" s="58"/>
      <c r="R28" s="58">
        <v>3</v>
      </c>
      <c r="S28" s="58"/>
      <c r="T28" s="58"/>
      <c r="U28" s="95">
        <v>3</v>
      </c>
      <c r="V28" s="40">
        <f t="shared" si="0"/>
        <v>422</v>
      </c>
    </row>
    <row r="29" spans="1:22" ht="18" customHeight="1" x14ac:dyDescent="0.15">
      <c r="A29" s="173" t="s">
        <v>12</v>
      </c>
      <c r="B29" s="4" t="s">
        <v>13</v>
      </c>
      <c r="C29" s="55">
        <v>206</v>
      </c>
      <c r="D29" s="56"/>
      <c r="E29" s="56">
        <v>31</v>
      </c>
      <c r="F29" s="56">
        <v>2</v>
      </c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>
        <v>5</v>
      </c>
      <c r="S29" s="56"/>
      <c r="T29" s="56"/>
      <c r="U29" s="94"/>
      <c r="V29" s="39">
        <f t="shared" si="0"/>
        <v>244</v>
      </c>
    </row>
    <row r="30" spans="1:22" ht="18" customHeight="1" x14ac:dyDescent="0.15">
      <c r="A30" s="172"/>
      <c r="B30" s="5" t="s">
        <v>14</v>
      </c>
      <c r="C30" s="57">
        <v>206</v>
      </c>
      <c r="D30" s="58"/>
      <c r="E30" s="58">
        <v>31</v>
      </c>
      <c r="F30" s="58">
        <v>4</v>
      </c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>
        <v>10</v>
      </c>
      <c r="S30" s="58"/>
      <c r="T30" s="58"/>
      <c r="U30" s="95"/>
      <c r="V30" s="41">
        <f t="shared" si="0"/>
        <v>251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663</v>
      </c>
      <c r="D31" s="21">
        <f t="shared" ref="D31:V31" si="1">+D7+D9+D11+D13+D15+D17+D19+D21+D23+D25+D27+D29</f>
        <v>62</v>
      </c>
      <c r="E31" s="21">
        <f t="shared" si="1"/>
        <v>253</v>
      </c>
      <c r="F31" s="21">
        <f t="shared" si="1"/>
        <v>330</v>
      </c>
      <c r="G31" s="21">
        <f t="shared" si="1"/>
        <v>39</v>
      </c>
      <c r="H31" s="21">
        <f t="shared" si="1"/>
        <v>12</v>
      </c>
      <c r="I31" s="21">
        <f t="shared" si="1"/>
        <v>10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25</v>
      </c>
      <c r="P31" s="21">
        <f t="shared" si="1"/>
        <v>3</v>
      </c>
      <c r="Q31" s="21">
        <f t="shared" si="1"/>
        <v>0</v>
      </c>
      <c r="R31" s="21">
        <f t="shared" si="1"/>
        <v>8</v>
      </c>
      <c r="S31" s="21">
        <f t="shared" si="1"/>
        <v>0</v>
      </c>
      <c r="T31" s="21">
        <f t="shared" si="1"/>
        <v>8</v>
      </c>
      <c r="U31" s="22">
        <f t="shared" si="1"/>
        <v>12</v>
      </c>
      <c r="V31" s="39">
        <f t="shared" si="1"/>
        <v>1425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761</v>
      </c>
      <c r="D32" s="15">
        <f t="shared" si="3"/>
        <v>75</v>
      </c>
      <c r="E32" s="15">
        <f t="shared" si="3"/>
        <v>267</v>
      </c>
      <c r="F32" s="15">
        <f t="shared" si="3"/>
        <v>364</v>
      </c>
      <c r="G32" s="15">
        <f t="shared" si="3"/>
        <v>42</v>
      </c>
      <c r="H32" s="15">
        <f t="shared" si="3"/>
        <v>12</v>
      </c>
      <c r="I32" s="15">
        <f t="shared" si="3"/>
        <v>20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61</v>
      </c>
      <c r="P32" s="15">
        <f t="shared" si="3"/>
        <v>3</v>
      </c>
      <c r="Q32" s="15">
        <f t="shared" si="3"/>
        <v>0</v>
      </c>
      <c r="R32" s="15">
        <f t="shared" si="3"/>
        <v>13</v>
      </c>
      <c r="S32" s="15">
        <f t="shared" si="3"/>
        <v>0</v>
      </c>
      <c r="T32" s="15">
        <f t="shared" si="3"/>
        <v>10</v>
      </c>
      <c r="U32" s="16">
        <f t="shared" si="3"/>
        <v>27</v>
      </c>
      <c r="V32" s="41">
        <f t="shared" si="3"/>
        <v>1655</v>
      </c>
    </row>
    <row r="33" spans="1:22" ht="18" customHeight="1" x14ac:dyDescent="0.15">
      <c r="A33" s="177" t="s">
        <v>260</v>
      </c>
      <c r="B33" s="4" t="s">
        <v>13</v>
      </c>
      <c r="C33" s="11">
        <v>169</v>
      </c>
      <c r="D33" s="12">
        <v>48</v>
      </c>
      <c r="E33" s="12">
        <v>74</v>
      </c>
      <c r="F33" s="12">
        <v>294</v>
      </c>
      <c r="G33" s="12">
        <v>13</v>
      </c>
      <c r="H33" s="12">
        <v>0</v>
      </c>
      <c r="I33" s="12">
        <v>2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4</v>
      </c>
      <c r="P33" s="12">
        <v>2</v>
      </c>
      <c r="Q33" s="12">
        <v>0</v>
      </c>
      <c r="R33" s="12">
        <v>0</v>
      </c>
      <c r="S33" s="12">
        <v>0</v>
      </c>
      <c r="T33" s="12">
        <v>3</v>
      </c>
      <c r="U33" s="13">
        <v>20</v>
      </c>
      <c r="V33" s="39">
        <f>SUM(C33:U33)</f>
        <v>629</v>
      </c>
    </row>
    <row r="34" spans="1:22" ht="18" customHeight="1" x14ac:dyDescent="0.15">
      <c r="A34" s="172"/>
      <c r="B34" s="5" t="s">
        <v>14</v>
      </c>
      <c r="C34" s="14">
        <v>175</v>
      </c>
      <c r="D34" s="15">
        <v>77</v>
      </c>
      <c r="E34" s="15">
        <v>89</v>
      </c>
      <c r="F34" s="15">
        <v>302</v>
      </c>
      <c r="G34" s="15">
        <v>13</v>
      </c>
      <c r="H34" s="15">
        <v>0</v>
      </c>
      <c r="I34" s="15">
        <v>2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8</v>
      </c>
      <c r="P34" s="15">
        <v>6</v>
      </c>
      <c r="Q34" s="15">
        <v>0</v>
      </c>
      <c r="R34" s="15">
        <v>0</v>
      </c>
      <c r="S34" s="15">
        <v>0</v>
      </c>
      <c r="T34" s="15">
        <v>3</v>
      </c>
      <c r="U34" s="16">
        <v>80</v>
      </c>
      <c r="V34" s="41">
        <f>SUM(C34:U34)</f>
        <v>755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3.9230769230769229</v>
      </c>
      <c r="D35" s="44">
        <f t="shared" ref="D35:V35" si="5">IF(D33=0,"- ",+D31/D33)</f>
        <v>1.2916666666666667</v>
      </c>
      <c r="E35" s="44">
        <f t="shared" si="5"/>
        <v>3.4189189189189189</v>
      </c>
      <c r="F35" s="44">
        <f t="shared" si="5"/>
        <v>1.1224489795918366</v>
      </c>
      <c r="G35" s="44">
        <f t="shared" si="5"/>
        <v>3</v>
      </c>
      <c r="H35" s="44" t="str">
        <f t="shared" si="5"/>
        <v xml:space="preserve">- </v>
      </c>
      <c r="I35" s="44">
        <f t="shared" si="5"/>
        <v>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6.25</v>
      </c>
      <c r="P35" s="44">
        <f t="shared" si="5"/>
        <v>1.5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2.6666666666666665</v>
      </c>
      <c r="U35" s="45">
        <f t="shared" si="5"/>
        <v>0.6</v>
      </c>
      <c r="V35" s="46">
        <f t="shared" si="5"/>
        <v>2.2655007949125596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4.3485714285714288</v>
      </c>
      <c r="D36" s="48">
        <f t="shared" si="7"/>
        <v>0.97402597402597402</v>
      </c>
      <c r="E36" s="48">
        <f t="shared" si="7"/>
        <v>3</v>
      </c>
      <c r="F36" s="48">
        <f t="shared" si="7"/>
        <v>1.2052980132450331</v>
      </c>
      <c r="G36" s="48">
        <f t="shared" si="7"/>
        <v>3.2307692307692308</v>
      </c>
      <c r="H36" s="48" t="str">
        <f t="shared" si="7"/>
        <v xml:space="preserve">- </v>
      </c>
      <c r="I36" s="48">
        <f t="shared" si="7"/>
        <v>10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7.625</v>
      </c>
      <c r="P36" s="48">
        <f t="shared" si="7"/>
        <v>0.5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3.3333333333333335</v>
      </c>
      <c r="U36" s="49">
        <f t="shared" si="7"/>
        <v>0.33750000000000002</v>
      </c>
      <c r="V36" s="50">
        <f t="shared" si="7"/>
        <v>2.1920529801324502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146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6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6</v>
      </c>
    </row>
    <row r="12" spans="1:22" ht="18" customHeight="1" x14ac:dyDescent="0.15">
      <c r="A12" s="176"/>
      <c r="B12" s="6" t="s">
        <v>14</v>
      </c>
      <c r="C12" s="17">
        <v>12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12</v>
      </c>
    </row>
    <row r="13" spans="1:22" ht="18" customHeight="1" x14ac:dyDescent="0.15">
      <c r="A13" s="173" t="s">
        <v>4</v>
      </c>
      <c r="B13" s="4" t="s">
        <v>13</v>
      </c>
      <c r="C13" s="11">
        <v>13</v>
      </c>
      <c r="D13" s="12"/>
      <c r="E13" s="12">
        <v>6</v>
      </c>
      <c r="F13" s="12">
        <v>29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48</v>
      </c>
    </row>
    <row r="14" spans="1:22" ht="18" customHeight="1" x14ac:dyDescent="0.15">
      <c r="A14" s="172"/>
      <c r="B14" s="5" t="s">
        <v>14</v>
      </c>
      <c r="C14" s="14">
        <v>26</v>
      </c>
      <c r="D14" s="15"/>
      <c r="E14" s="15">
        <v>6</v>
      </c>
      <c r="F14" s="15">
        <v>29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61</v>
      </c>
    </row>
    <row r="15" spans="1:22" ht="18" customHeight="1" x14ac:dyDescent="0.15">
      <c r="A15" s="175" t="s">
        <v>5</v>
      </c>
      <c r="B15" s="7" t="s">
        <v>13</v>
      </c>
      <c r="C15" s="20">
        <v>27</v>
      </c>
      <c r="D15" s="21"/>
      <c r="E15" s="21">
        <v>1</v>
      </c>
      <c r="F15" s="21">
        <v>8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36</v>
      </c>
    </row>
    <row r="16" spans="1:22" ht="18" customHeight="1" x14ac:dyDescent="0.15">
      <c r="A16" s="176"/>
      <c r="B16" s="6" t="s">
        <v>14</v>
      </c>
      <c r="C16" s="17">
        <v>43</v>
      </c>
      <c r="D16" s="18"/>
      <c r="E16" s="18">
        <v>1</v>
      </c>
      <c r="F16" s="18">
        <v>8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52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3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>
        <v>6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6</v>
      </c>
    </row>
    <row r="19" spans="1:22" ht="18" customHeight="1" x14ac:dyDescent="0.15">
      <c r="A19" s="175" t="s">
        <v>7</v>
      </c>
      <c r="B19" s="7" t="s">
        <v>13</v>
      </c>
      <c r="C19" s="55">
        <v>4</v>
      </c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4</v>
      </c>
    </row>
    <row r="20" spans="1:22" ht="18" customHeight="1" x14ac:dyDescent="0.15">
      <c r="A20" s="176"/>
      <c r="B20" s="6" t="s">
        <v>14</v>
      </c>
      <c r="C20" s="57">
        <v>4</v>
      </c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4</v>
      </c>
    </row>
    <row r="21" spans="1:22" ht="18" customHeight="1" x14ac:dyDescent="0.15">
      <c r="A21" s="173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55">
        <v>3</v>
      </c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57">
        <v>6</v>
      </c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6</v>
      </c>
    </row>
    <row r="25" spans="1:22" ht="18" customHeight="1" x14ac:dyDescent="0.15">
      <c r="A25" s="173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55"/>
      <c r="D27" s="56"/>
      <c r="E27" s="56"/>
      <c r="F27" s="56">
        <v>5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5</v>
      </c>
    </row>
    <row r="28" spans="1:22" ht="18" customHeight="1" x14ac:dyDescent="0.15">
      <c r="A28" s="176"/>
      <c r="B28" s="6" t="s">
        <v>14</v>
      </c>
      <c r="C28" s="57"/>
      <c r="D28" s="58"/>
      <c r="E28" s="58"/>
      <c r="F28" s="58">
        <v>5</v>
      </c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5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53</v>
      </c>
      <c r="D31" s="21">
        <f t="shared" ref="D31:V31" si="1">+D7+D9+D11+D13+D15+D17+D19+D21+D23+D25+D27+D29</f>
        <v>0</v>
      </c>
      <c r="E31" s="21">
        <f t="shared" si="1"/>
        <v>7</v>
      </c>
      <c r="F31" s="21">
        <f t="shared" si="1"/>
        <v>45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105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91</v>
      </c>
      <c r="D32" s="15">
        <f t="shared" si="3"/>
        <v>0</v>
      </c>
      <c r="E32" s="15">
        <f t="shared" si="3"/>
        <v>7</v>
      </c>
      <c r="F32" s="15">
        <f t="shared" si="3"/>
        <v>48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146</v>
      </c>
    </row>
    <row r="33" spans="1:22" ht="18" customHeight="1" x14ac:dyDescent="0.15">
      <c r="A33" s="177" t="s">
        <v>260</v>
      </c>
      <c r="B33" s="4" t="s">
        <v>13</v>
      </c>
      <c r="C33" s="11">
        <v>38</v>
      </c>
      <c r="D33" s="12">
        <v>0</v>
      </c>
      <c r="E33" s="12">
        <v>16</v>
      </c>
      <c r="F33" s="12">
        <v>28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</v>
      </c>
      <c r="V33" s="39">
        <f>SUM(C33:U33)</f>
        <v>84</v>
      </c>
    </row>
    <row r="34" spans="1:22" ht="18" customHeight="1" x14ac:dyDescent="0.15">
      <c r="A34" s="172"/>
      <c r="B34" s="5" t="s">
        <v>14</v>
      </c>
      <c r="C34" s="14">
        <v>56</v>
      </c>
      <c r="D34" s="15">
        <v>0</v>
      </c>
      <c r="E34" s="15">
        <v>16</v>
      </c>
      <c r="F34" s="15">
        <v>36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5</v>
      </c>
      <c r="V34" s="41">
        <f>SUM(C34:U34)</f>
        <v>113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1.3947368421052631</v>
      </c>
      <c r="D35" s="44" t="str">
        <f t="shared" ref="D35:V35" si="5">IF(D33=0,"- ",+D31/D33)</f>
        <v xml:space="preserve">- </v>
      </c>
      <c r="E35" s="44">
        <f t="shared" si="5"/>
        <v>0.4375</v>
      </c>
      <c r="F35" s="44">
        <f t="shared" si="5"/>
        <v>1.6071428571428572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1.25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1.625</v>
      </c>
      <c r="D36" s="48" t="str">
        <f t="shared" si="7"/>
        <v xml:space="preserve">- </v>
      </c>
      <c r="E36" s="48">
        <f t="shared" si="7"/>
        <v>0.4375</v>
      </c>
      <c r="F36" s="48">
        <f t="shared" si="7"/>
        <v>1.3333333333333333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1.2920353982300885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147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4</v>
      </c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6</v>
      </c>
    </row>
    <row r="10" spans="1:22" ht="18" customHeight="1" x14ac:dyDescent="0.15">
      <c r="A10" s="172"/>
      <c r="B10" s="5" t="s">
        <v>14</v>
      </c>
      <c r="C10" s="14"/>
      <c r="D10" s="15"/>
      <c r="E10" s="15">
        <v>4</v>
      </c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2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>
        <v>2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4</v>
      </c>
      <c r="F15" s="21"/>
      <c r="G15" s="21"/>
      <c r="H15" s="21"/>
      <c r="I15" s="21">
        <v>2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6</v>
      </c>
    </row>
    <row r="16" spans="1:22" ht="18" customHeight="1" x14ac:dyDescent="0.15">
      <c r="A16" s="176"/>
      <c r="B16" s="6" t="s">
        <v>14</v>
      </c>
      <c r="C16" s="17"/>
      <c r="D16" s="18"/>
      <c r="E16" s="18">
        <v>4</v>
      </c>
      <c r="F16" s="18"/>
      <c r="G16" s="18"/>
      <c r="H16" s="18"/>
      <c r="I16" s="18">
        <v>2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>
        <v>2</v>
      </c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>
        <v>2</v>
      </c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>
        <v>3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>
        <v>4</v>
      </c>
      <c r="U27" s="13"/>
      <c r="V27" s="42">
        <f t="shared" si="0"/>
        <v>7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>
        <v>3</v>
      </c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>
        <v>4</v>
      </c>
      <c r="U28" s="16"/>
      <c r="V28" s="40">
        <f t="shared" si="0"/>
        <v>7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</v>
      </c>
      <c r="D31" s="21">
        <f t="shared" ref="D31:V31" si="1">+D7+D9+D11+D13+D15+D17+D19+D21+D23+D25+D27+D29</f>
        <v>0</v>
      </c>
      <c r="E31" s="21">
        <f t="shared" si="1"/>
        <v>8</v>
      </c>
      <c r="F31" s="21">
        <f t="shared" si="1"/>
        <v>7</v>
      </c>
      <c r="G31" s="21">
        <f t="shared" si="1"/>
        <v>0</v>
      </c>
      <c r="H31" s="21">
        <f t="shared" si="1"/>
        <v>0</v>
      </c>
      <c r="I31" s="21">
        <f t="shared" si="1"/>
        <v>2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2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4</v>
      </c>
      <c r="U31" s="22">
        <f t="shared" si="1"/>
        <v>0</v>
      </c>
      <c r="V31" s="39">
        <f t="shared" si="1"/>
        <v>25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8</v>
      </c>
      <c r="F32" s="15">
        <f t="shared" si="3"/>
        <v>7</v>
      </c>
      <c r="G32" s="15">
        <f t="shared" si="3"/>
        <v>0</v>
      </c>
      <c r="H32" s="15">
        <f t="shared" si="3"/>
        <v>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2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4</v>
      </c>
      <c r="U32" s="16">
        <f t="shared" si="3"/>
        <v>0</v>
      </c>
      <c r="V32" s="41">
        <f t="shared" si="3"/>
        <v>25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148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>
        <v>4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73" t="s">
        <v>4</v>
      </c>
      <c r="B13" s="4" t="s">
        <v>13</v>
      </c>
      <c r="C13" s="11">
        <v>9</v>
      </c>
      <c r="D13" s="12"/>
      <c r="E13" s="12">
        <v>6</v>
      </c>
      <c r="F13" s="12">
        <v>3</v>
      </c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/>
      <c r="Q13" s="12"/>
      <c r="R13" s="12"/>
      <c r="S13" s="12"/>
      <c r="T13" s="12"/>
      <c r="U13" s="13"/>
      <c r="V13" s="39">
        <f t="shared" si="0"/>
        <v>19</v>
      </c>
    </row>
    <row r="14" spans="1:22" ht="18" customHeight="1" x14ac:dyDescent="0.15">
      <c r="A14" s="172"/>
      <c r="B14" s="5" t="s">
        <v>14</v>
      </c>
      <c r="C14" s="14">
        <v>9</v>
      </c>
      <c r="D14" s="15"/>
      <c r="E14" s="15">
        <v>6</v>
      </c>
      <c r="F14" s="15">
        <v>3</v>
      </c>
      <c r="G14" s="15"/>
      <c r="H14" s="15"/>
      <c r="I14" s="15"/>
      <c r="J14" s="15"/>
      <c r="K14" s="15"/>
      <c r="L14" s="15"/>
      <c r="M14" s="15"/>
      <c r="N14" s="15"/>
      <c r="O14" s="15">
        <v>1</v>
      </c>
      <c r="P14" s="15"/>
      <c r="Q14" s="15"/>
      <c r="R14" s="15"/>
      <c r="S14" s="15"/>
      <c r="T14" s="15"/>
      <c r="U14" s="16"/>
      <c r="V14" s="41">
        <f t="shared" si="0"/>
        <v>19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12</v>
      </c>
      <c r="F15" s="21"/>
      <c r="G15" s="21"/>
      <c r="H15" s="21"/>
      <c r="I15" s="21"/>
      <c r="J15" s="21"/>
      <c r="K15" s="21"/>
      <c r="L15" s="21"/>
      <c r="M15" s="21"/>
      <c r="N15" s="21"/>
      <c r="O15" s="21">
        <v>3</v>
      </c>
      <c r="P15" s="21">
        <v>2</v>
      </c>
      <c r="Q15" s="21"/>
      <c r="R15" s="21"/>
      <c r="S15" s="21"/>
      <c r="T15" s="21"/>
      <c r="U15" s="22"/>
      <c r="V15" s="42">
        <f t="shared" si="0"/>
        <v>17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27</v>
      </c>
      <c r="F16" s="18"/>
      <c r="G16" s="18"/>
      <c r="H16" s="18"/>
      <c r="I16" s="18"/>
      <c r="J16" s="18"/>
      <c r="K16" s="18"/>
      <c r="L16" s="18"/>
      <c r="M16" s="18"/>
      <c r="N16" s="18"/>
      <c r="O16" s="18">
        <v>3</v>
      </c>
      <c r="P16" s="18">
        <v>2</v>
      </c>
      <c r="Q16" s="18"/>
      <c r="R16" s="18"/>
      <c r="S16" s="18"/>
      <c r="T16" s="18"/>
      <c r="U16" s="19"/>
      <c r="V16" s="40">
        <f t="shared" si="0"/>
        <v>32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2</v>
      </c>
      <c r="S18" s="18"/>
      <c r="T18" s="18"/>
      <c r="U18" s="19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>
        <v>4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4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>
        <v>8</v>
      </c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8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9</v>
      </c>
      <c r="D31" s="21">
        <f t="shared" ref="D31:V31" si="1">+D7+D9+D11+D13+D15+D17+D19+D21+D23+D25+D27+D29</f>
        <v>0</v>
      </c>
      <c r="E31" s="21">
        <f t="shared" si="1"/>
        <v>20</v>
      </c>
      <c r="F31" s="21">
        <f t="shared" si="1"/>
        <v>7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4</v>
      </c>
      <c r="P31" s="21">
        <f t="shared" si="1"/>
        <v>2</v>
      </c>
      <c r="Q31" s="21">
        <f t="shared" si="1"/>
        <v>0</v>
      </c>
      <c r="R31" s="21">
        <f t="shared" si="1"/>
        <v>2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44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</v>
      </c>
      <c r="D32" s="15">
        <f t="shared" si="3"/>
        <v>0</v>
      </c>
      <c r="E32" s="15">
        <f t="shared" si="3"/>
        <v>37</v>
      </c>
      <c r="F32" s="15">
        <f t="shared" si="3"/>
        <v>11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2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65</v>
      </c>
    </row>
    <row r="33" spans="1:22" ht="18" customHeight="1" x14ac:dyDescent="0.15">
      <c r="A33" s="177" t="s">
        <v>260</v>
      </c>
      <c r="B33" s="4" t="s">
        <v>13</v>
      </c>
      <c r="C33" s="11">
        <v>4</v>
      </c>
      <c r="D33" s="12">
        <v>2</v>
      </c>
      <c r="E33" s="12">
        <v>23</v>
      </c>
      <c r="F33" s="12">
        <v>26</v>
      </c>
      <c r="G33" s="12">
        <v>4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59</v>
      </c>
    </row>
    <row r="34" spans="1:22" ht="18" customHeight="1" x14ac:dyDescent="0.15">
      <c r="A34" s="172"/>
      <c r="B34" s="5" t="s">
        <v>14</v>
      </c>
      <c r="C34" s="14">
        <v>4</v>
      </c>
      <c r="D34" s="15">
        <v>2</v>
      </c>
      <c r="E34" s="15">
        <v>47</v>
      </c>
      <c r="F34" s="15">
        <v>26</v>
      </c>
      <c r="G34" s="15">
        <v>4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83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2.25</v>
      </c>
      <c r="D35" s="44">
        <f t="shared" ref="D35:V35" si="5">IF(D33=0,"- ",+D31/D33)</f>
        <v>0</v>
      </c>
      <c r="E35" s="44">
        <f t="shared" si="5"/>
        <v>0.86956521739130432</v>
      </c>
      <c r="F35" s="44">
        <f t="shared" si="5"/>
        <v>0.26923076923076922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0.74576271186440679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2.25</v>
      </c>
      <c r="D36" s="48">
        <f t="shared" si="7"/>
        <v>0</v>
      </c>
      <c r="E36" s="48">
        <f t="shared" si="7"/>
        <v>0.78723404255319152</v>
      </c>
      <c r="F36" s="48">
        <f t="shared" si="7"/>
        <v>0.42307692307692307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0.7831325301204819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29</v>
      </c>
      <c r="O4" s="23" t="s">
        <v>35</v>
      </c>
      <c r="P4" s="23" t="s">
        <v>36</v>
      </c>
      <c r="Q4" s="24">
        <v>24</v>
      </c>
      <c r="R4" s="23" t="s">
        <v>37</v>
      </c>
      <c r="S4" s="23"/>
      <c r="T4" s="25" t="s">
        <v>33</v>
      </c>
      <c r="U4" s="25"/>
      <c r="V4" s="25" t="s">
        <v>149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1375</v>
      </c>
      <c r="D7" s="12">
        <v>19</v>
      </c>
      <c r="E7" s="12">
        <v>5766</v>
      </c>
      <c r="F7" s="12">
        <v>285</v>
      </c>
      <c r="G7" s="12">
        <v>381</v>
      </c>
      <c r="H7" s="12">
        <v>356</v>
      </c>
      <c r="I7" s="12">
        <v>1095</v>
      </c>
      <c r="J7" s="12">
        <v>0</v>
      </c>
      <c r="K7" s="12">
        <v>29</v>
      </c>
      <c r="L7" s="12">
        <v>203</v>
      </c>
      <c r="M7" s="12">
        <v>7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182</v>
      </c>
      <c r="V7" s="39">
        <f>SUM(C7:U7)</f>
        <v>9698</v>
      </c>
    </row>
    <row r="8" spans="1:22" ht="18" customHeight="1" x14ac:dyDescent="0.15">
      <c r="A8" s="176"/>
      <c r="B8" s="6" t="s">
        <v>14</v>
      </c>
      <c r="C8" s="14">
        <v>1375</v>
      </c>
      <c r="D8" s="18">
        <v>19</v>
      </c>
      <c r="E8" s="18">
        <v>5766</v>
      </c>
      <c r="F8" s="18">
        <v>285</v>
      </c>
      <c r="G8" s="18">
        <v>381</v>
      </c>
      <c r="H8" s="18">
        <v>356</v>
      </c>
      <c r="I8" s="18">
        <v>1095</v>
      </c>
      <c r="J8" s="18">
        <v>0</v>
      </c>
      <c r="K8" s="18">
        <v>29</v>
      </c>
      <c r="L8" s="18">
        <v>203</v>
      </c>
      <c r="M8" s="18">
        <v>7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182</v>
      </c>
      <c r="V8" s="40">
        <f t="shared" ref="V8:V30" si="0">SUM(C8:U8)</f>
        <v>9698</v>
      </c>
    </row>
    <row r="9" spans="1:22" ht="18" customHeight="1" x14ac:dyDescent="0.15">
      <c r="A9" s="173" t="s">
        <v>2</v>
      </c>
      <c r="B9" s="4" t="s">
        <v>13</v>
      </c>
      <c r="C9" s="11">
        <v>2054</v>
      </c>
      <c r="D9" s="12">
        <v>36</v>
      </c>
      <c r="E9" s="12">
        <v>9211</v>
      </c>
      <c r="F9" s="12">
        <v>1241</v>
      </c>
      <c r="G9" s="12">
        <v>1702</v>
      </c>
      <c r="H9" s="12">
        <v>1042</v>
      </c>
      <c r="I9" s="12">
        <v>3988</v>
      </c>
      <c r="J9" s="12">
        <v>0</v>
      </c>
      <c r="K9" s="12">
        <v>369</v>
      </c>
      <c r="L9" s="12">
        <v>99</v>
      </c>
      <c r="M9" s="12">
        <v>6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349</v>
      </c>
      <c r="V9" s="39">
        <f t="shared" si="0"/>
        <v>20097</v>
      </c>
    </row>
    <row r="10" spans="1:22" ht="18" customHeight="1" x14ac:dyDescent="0.15">
      <c r="A10" s="172"/>
      <c r="B10" s="5" t="s">
        <v>14</v>
      </c>
      <c r="C10" s="14">
        <v>2054</v>
      </c>
      <c r="D10" s="15">
        <v>36</v>
      </c>
      <c r="E10" s="15">
        <v>9211</v>
      </c>
      <c r="F10" s="15">
        <v>1241</v>
      </c>
      <c r="G10" s="15">
        <v>1702</v>
      </c>
      <c r="H10" s="15">
        <v>1042</v>
      </c>
      <c r="I10" s="15">
        <v>3988</v>
      </c>
      <c r="J10" s="15">
        <v>0</v>
      </c>
      <c r="K10" s="15">
        <v>369</v>
      </c>
      <c r="L10" s="15">
        <v>99</v>
      </c>
      <c r="M10" s="15">
        <v>6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349</v>
      </c>
      <c r="V10" s="41">
        <f t="shared" si="0"/>
        <v>20097</v>
      </c>
    </row>
    <row r="11" spans="1:22" ht="18" customHeight="1" x14ac:dyDescent="0.15">
      <c r="A11" s="175" t="s">
        <v>3</v>
      </c>
      <c r="B11" s="7" t="s">
        <v>13</v>
      </c>
      <c r="C11" s="20">
        <v>3179</v>
      </c>
      <c r="D11" s="21">
        <v>60</v>
      </c>
      <c r="E11" s="21">
        <v>8115</v>
      </c>
      <c r="F11" s="21">
        <v>717</v>
      </c>
      <c r="G11" s="21">
        <v>2096</v>
      </c>
      <c r="H11" s="21">
        <v>1380</v>
      </c>
      <c r="I11" s="21">
        <v>1929</v>
      </c>
      <c r="J11" s="21">
        <v>0</v>
      </c>
      <c r="K11" s="21">
        <v>160</v>
      </c>
      <c r="L11" s="21">
        <v>28</v>
      </c>
      <c r="M11" s="21">
        <v>0</v>
      </c>
      <c r="N11" s="21">
        <v>0</v>
      </c>
      <c r="O11" s="21">
        <v>13</v>
      </c>
      <c r="P11" s="21">
        <v>10</v>
      </c>
      <c r="Q11" s="21">
        <v>23</v>
      </c>
      <c r="R11" s="21">
        <v>7</v>
      </c>
      <c r="S11" s="21">
        <v>7</v>
      </c>
      <c r="T11" s="21">
        <v>27</v>
      </c>
      <c r="U11" s="22">
        <v>895</v>
      </c>
      <c r="V11" s="42">
        <f t="shared" si="0"/>
        <v>18646</v>
      </c>
    </row>
    <row r="12" spans="1:22" ht="18" customHeight="1" x14ac:dyDescent="0.15">
      <c r="A12" s="176"/>
      <c r="B12" s="6" t="s">
        <v>14</v>
      </c>
      <c r="C12" s="17">
        <v>3179</v>
      </c>
      <c r="D12" s="18">
        <v>60</v>
      </c>
      <c r="E12" s="18">
        <v>8115</v>
      </c>
      <c r="F12" s="18">
        <v>717</v>
      </c>
      <c r="G12" s="18">
        <v>2096</v>
      </c>
      <c r="H12" s="18">
        <v>1380</v>
      </c>
      <c r="I12" s="18">
        <v>1929</v>
      </c>
      <c r="J12" s="18">
        <v>0</v>
      </c>
      <c r="K12" s="18">
        <v>160</v>
      </c>
      <c r="L12" s="18">
        <v>28</v>
      </c>
      <c r="M12" s="18">
        <v>0</v>
      </c>
      <c r="N12" s="18">
        <v>0</v>
      </c>
      <c r="O12" s="18">
        <v>13</v>
      </c>
      <c r="P12" s="18">
        <v>10</v>
      </c>
      <c r="Q12" s="18">
        <v>23</v>
      </c>
      <c r="R12" s="18">
        <v>7</v>
      </c>
      <c r="S12" s="18">
        <v>7</v>
      </c>
      <c r="T12" s="18">
        <v>27</v>
      </c>
      <c r="U12" s="19">
        <v>895</v>
      </c>
      <c r="V12" s="40">
        <f t="shared" si="0"/>
        <v>18646</v>
      </c>
    </row>
    <row r="13" spans="1:22" ht="18" customHeight="1" x14ac:dyDescent="0.15">
      <c r="A13" s="173" t="s">
        <v>4</v>
      </c>
      <c r="B13" s="4" t="s">
        <v>13</v>
      </c>
      <c r="C13" s="11">
        <v>5126</v>
      </c>
      <c r="D13" s="12">
        <v>393</v>
      </c>
      <c r="E13" s="12">
        <v>12667</v>
      </c>
      <c r="F13" s="12">
        <v>1288</v>
      </c>
      <c r="G13" s="12">
        <v>1986</v>
      </c>
      <c r="H13" s="12">
        <v>1088</v>
      </c>
      <c r="I13" s="12">
        <v>2917</v>
      </c>
      <c r="J13" s="12">
        <v>2</v>
      </c>
      <c r="K13" s="12">
        <v>407</v>
      </c>
      <c r="L13" s="12">
        <v>0</v>
      </c>
      <c r="M13" s="12">
        <v>79</v>
      </c>
      <c r="N13" s="12">
        <v>0</v>
      </c>
      <c r="O13" s="12">
        <v>7</v>
      </c>
      <c r="P13" s="12">
        <v>60</v>
      </c>
      <c r="Q13" s="12">
        <v>20</v>
      </c>
      <c r="R13" s="12">
        <v>48</v>
      </c>
      <c r="S13" s="12">
        <v>8</v>
      </c>
      <c r="T13" s="12">
        <v>10</v>
      </c>
      <c r="U13" s="13">
        <v>1064</v>
      </c>
      <c r="V13" s="39">
        <f t="shared" si="0"/>
        <v>27170</v>
      </c>
    </row>
    <row r="14" spans="1:22" ht="18" customHeight="1" x14ac:dyDescent="0.15">
      <c r="A14" s="172"/>
      <c r="B14" s="5" t="s">
        <v>14</v>
      </c>
      <c r="C14" s="14">
        <v>5126</v>
      </c>
      <c r="D14" s="15">
        <v>393</v>
      </c>
      <c r="E14" s="15">
        <v>12667</v>
      </c>
      <c r="F14" s="15">
        <v>1288</v>
      </c>
      <c r="G14" s="15">
        <v>1986</v>
      </c>
      <c r="H14" s="15">
        <v>1088</v>
      </c>
      <c r="I14" s="15">
        <v>2917</v>
      </c>
      <c r="J14" s="15">
        <v>2</v>
      </c>
      <c r="K14" s="15">
        <v>407</v>
      </c>
      <c r="L14" s="15">
        <v>0</v>
      </c>
      <c r="M14" s="15">
        <v>79</v>
      </c>
      <c r="N14" s="15">
        <v>0</v>
      </c>
      <c r="O14" s="15">
        <v>9</v>
      </c>
      <c r="P14" s="15">
        <v>60</v>
      </c>
      <c r="Q14" s="15">
        <v>20</v>
      </c>
      <c r="R14" s="15">
        <v>48</v>
      </c>
      <c r="S14" s="15">
        <v>8</v>
      </c>
      <c r="T14" s="15">
        <v>10</v>
      </c>
      <c r="U14" s="16">
        <v>1064</v>
      </c>
      <c r="V14" s="41">
        <f t="shared" si="0"/>
        <v>27172</v>
      </c>
    </row>
    <row r="15" spans="1:22" ht="18" customHeight="1" x14ac:dyDescent="0.15">
      <c r="A15" s="175" t="s">
        <v>5</v>
      </c>
      <c r="B15" s="7" t="s">
        <v>13</v>
      </c>
      <c r="C15" s="20">
        <v>5352</v>
      </c>
      <c r="D15" s="21">
        <v>673</v>
      </c>
      <c r="E15" s="21">
        <v>11996</v>
      </c>
      <c r="F15" s="21">
        <v>1128</v>
      </c>
      <c r="G15" s="21">
        <v>698</v>
      </c>
      <c r="H15" s="21">
        <v>229</v>
      </c>
      <c r="I15" s="21">
        <v>1609</v>
      </c>
      <c r="J15" s="21">
        <v>0</v>
      </c>
      <c r="K15" s="21">
        <v>59</v>
      </c>
      <c r="L15" s="21">
        <v>4</v>
      </c>
      <c r="M15" s="21">
        <v>32</v>
      </c>
      <c r="N15" s="21">
        <v>0</v>
      </c>
      <c r="O15" s="21">
        <v>12</v>
      </c>
      <c r="P15" s="21">
        <v>33</v>
      </c>
      <c r="Q15" s="21">
        <v>21</v>
      </c>
      <c r="R15" s="21">
        <v>29</v>
      </c>
      <c r="S15" s="21">
        <v>4</v>
      </c>
      <c r="T15" s="21">
        <v>12</v>
      </c>
      <c r="U15" s="22">
        <v>1578</v>
      </c>
      <c r="V15" s="42">
        <f t="shared" si="0"/>
        <v>23469</v>
      </c>
    </row>
    <row r="16" spans="1:22" ht="18" customHeight="1" x14ac:dyDescent="0.15">
      <c r="A16" s="176"/>
      <c r="B16" s="6" t="s">
        <v>14</v>
      </c>
      <c r="C16" s="17">
        <v>5352</v>
      </c>
      <c r="D16" s="18">
        <v>673</v>
      </c>
      <c r="E16" s="18">
        <v>11996</v>
      </c>
      <c r="F16" s="18">
        <v>1128</v>
      </c>
      <c r="G16" s="18">
        <v>698</v>
      </c>
      <c r="H16" s="18">
        <v>229</v>
      </c>
      <c r="I16" s="18">
        <v>1609</v>
      </c>
      <c r="J16" s="18">
        <v>0</v>
      </c>
      <c r="K16" s="18">
        <v>59</v>
      </c>
      <c r="L16" s="18">
        <v>4</v>
      </c>
      <c r="M16" s="18">
        <v>32</v>
      </c>
      <c r="N16" s="18">
        <v>0</v>
      </c>
      <c r="O16" s="18">
        <v>12</v>
      </c>
      <c r="P16" s="18">
        <v>33</v>
      </c>
      <c r="Q16" s="18">
        <v>21</v>
      </c>
      <c r="R16" s="18">
        <v>29</v>
      </c>
      <c r="S16" s="18">
        <v>4</v>
      </c>
      <c r="T16" s="18">
        <v>12</v>
      </c>
      <c r="U16" s="19">
        <v>1578</v>
      </c>
      <c r="V16" s="40">
        <f t="shared" si="0"/>
        <v>23469</v>
      </c>
    </row>
    <row r="17" spans="1:22" ht="18" customHeight="1" x14ac:dyDescent="0.15">
      <c r="A17" s="173" t="s">
        <v>6</v>
      </c>
      <c r="B17" s="4" t="s">
        <v>13</v>
      </c>
      <c r="C17" s="11">
        <v>3695</v>
      </c>
      <c r="D17" s="12">
        <v>103</v>
      </c>
      <c r="E17" s="12">
        <v>12355</v>
      </c>
      <c r="F17" s="12">
        <v>1400</v>
      </c>
      <c r="G17" s="12">
        <v>764</v>
      </c>
      <c r="H17" s="12">
        <v>393</v>
      </c>
      <c r="I17" s="12">
        <v>816</v>
      </c>
      <c r="J17" s="12">
        <v>2</v>
      </c>
      <c r="K17" s="12">
        <v>69</v>
      </c>
      <c r="L17" s="12">
        <v>37</v>
      </c>
      <c r="M17" s="12">
        <v>31</v>
      </c>
      <c r="N17" s="12">
        <v>2</v>
      </c>
      <c r="O17" s="12">
        <v>10</v>
      </c>
      <c r="P17" s="12">
        <v>16</v>
      </c>
      <c r="Q17" s="12">
        <v>8</v>
      </c>
      <c r="R17" s="12">
        <v>12</v>
      </c>
      <c r="S17" s="12">
        <v>0</v>
      </c>
      <c r="T17" s="12">
        <v>37</v>
      </c>
      <c r="U17" s="13">
        <v>572</v>
      </c>
      <c r="V17" s="39">
        <f t="shared" si="0"/>
        <v>20322</v>
      </c>
    </row>
    <row r="18" spans="1:22" ht="18" customHeight="1" x14ac:dyDescent="0.15">
      <c r="A18" s="172"/>
      <c r="B18" s="5" t="s">
        <v>14</v>
      </c>
      <c r="C18" s="17">
        <v>3695</v>
      </c>
      <c r="D18" s="18">
        <v>103</v>
      </c>
      <c r="E18" s="18">
        <v>12357</v>
      </c>
      <c r="F18" s="18">
        <v>1400</v>
      </c>
      <c r="G18" s="18">
        <v>764</v>
      </c>
      <c r="H18" s="18">
        <v>393</v>
      </c>
      <c r="I18" s="18">
        <v>816</v>
      </c>
      <c r="J18" s="18">
        <v>2</v>
      </c>
      <c r="K18" s="18">
        <v>69</v>
      </c>
      <c r="L18" s="18">
        <v>37</v>
      </c>
      <c r="M18" s="18">
        <v>31</v>
      </c>
      <c r="N18" s="18">
        <v>2</v>
      </c>
      <c r="O18" s="18">
        <v>10</v>
      </c>
      <c r="P18" s="18">
        <v>16</v>
      </c>
      <c r="Q18" s="18">
        <v>8</v>
      </c>
      <c r="R18" s="18">
        <v>12</v>
      </c>
      <c r="S18" s="18">
        <v>0</v>
      </c>
      <c r="T18" s="18">
        <v>37</v>
      </c>
      <c r="U18" s="19">
        <v>572</v>
      </c>
      <c r="V18" s="41">
        <f t="shared" si="0"/>
        <v>20324</v>
      </c>
    </row>
    <row r="19" spans="1:22" ht="18" customHeight="1" x14ac:dyDescent="0.15">
      <c r="A19" s="175" t="s">
        <v>7</v>
      </c>
      <c r="B19" s="7" t="s">
        <v>13</v>
      </c>
      <c r="C19" s="55">
        <v>4110</v>
      </c>
      <c r="D19" s="56">
        <v>78</v>
      </c>
      <c r="E19" s="56">
        <v>17242</v>
      </c>
      <c r="F19" s="56">
        <v>2386</v>
      </c>
      <c r="G19" s="56">
        <v>1109</v>
      </c>
      <c r="H19" s="56">
        <v>1163</v>
      </c>
      <c r="I19" s="56">
        <v>2080</v>
      </c>
      <c r="J19" s="56">
        <v>0</v>
      </c>
      <c r="K19" s="56">
        <v>43</v>
      </c>
      <c r="L19" s="56">
        <v>109</v>
      </c>
      <c r="M19" s="56">
        <v>64</v>
      </c>
      <c r="N19" s="56">
        <v>16</v>
      </c>
      <c r="O19" s="56">
        <v>64</v>
      </c>
      <c r="P19" s="56">
        <v>10</v>
      </c>
      <c r="Q19" s="56">
        <v>43</v>
      </c>
      <c r="R19" s="56">
        <v>122</v>
      </c>
      <c r="S19" s="56">
        <v>0</v>
      </c>
      <c r="T19" s="56">
        <v>42</v>
      </c>
      <c r="U19" s="94">
        <v>505</v>
      </c>
      <c r="V19" s="42">
        <f t="shared" si="0"/>
        <v>29186</v>
      </c>
    </row>
    <row r="20" spans="1:22" ht="18" customHeight="1" x14ac:dyDescent="0.15">
      <c r="A20" s="176"/>
      <c r="B20" s="6" t="s">
        <v>14</v>
      </c>
      <c r="C20" s="57">
        <v>4116</v>
      </c>
      <c r="D20" s="58">
        <v>79</v>
      </c>
      <c r="E20" s="58">
        <v>17242</v>
      </c>
      <c r="F20" s="58">
        <v>2386</v>
      </c>
      <c r="G20" s="58">
        <v>1109</v>
      </c>
      <c r="H20" s="58">
        <v>1163</v>
      </c>
      <c r="I20" s="58">
        <v>2080</v>
      </c>
      <c r="J20" s="58">
        <v>0</v>
      </c>
      <c r="K20" s="58">
        <v>43</v>
      </c>
      <c r="L20" s="58">
        <v>109</v>
      </c>
      <c r="M20" s="58">
        <v>64</v>
      </c>
      <c r="N20" s="58">
        <v>16</v>
      </c>
      <c r="O20" s="58">
        <v>64</v>
      </c>
      <c r="P20" s="58">
        <v>10</v>
      </c>
      <c r="Q20" s="58">
        <v>43</v>
      </c>
      <c r="R20" s="58">
        <v>122</v>
      </c>
      <c r="S20" s="58">
        <v>0</v>
      </c>
      <c r="T20" s="58">
        <v>42</v>
      </c>
      <c r="U20" s="95">
        <v>505</v>
      </c>
      <c r="V20" s="40">
        <f t="shared" si="0"/>
        <v>29193</v>
      </c>
    </row>
    <row r="21" spans="1:22" ht="18" customHeight="1" x14ac:dyDescent="0.15">
      <c r="A21" s="173" t="s">
        <v>8</v>
      </c>
      <c r="B21" s="4" t="s">
        <v>13</v>
      </c>
      <c r="C21" s="55">
        <v>2447</v>
      </c>
      <c r="D21" s="56">
        <v>38</v>
      </c>
      <c r="E21" s="56">
        <v>6728</v>
      </c>
      <c r="F21" s="56">
        <v>955</v>
      </c>
      <c r="G21" s="56">
        <v>572</v>
      </c>
      <c r="H21" s="56">
        <v>495</v>
      </c>
      <c r="I21" s="56">
        <v>413</v>
      </c>
      <c r="J21" s="56">
        <v>0</v>
      </c>
      <c r="K21" s="56">
        <v>25</v>
      </c>
      <c r="L21" s="56">
        <v>130</v>
      </c>
      <c r="M21" s="56">
        <v>2</v>
      </c>
      <c r="N21" s="56">
        <v>0</v>
      </c>
      <c r="O21" s="56">
        <v>12</v>
      </c>
      <c r="P21" s="56">
        <v>2</v>
      </c>
      <c r="Q21" s="56">
        <v>0</v>
      </c>
      <c r="R21" s="56">
        <v>41</v>
      </c>
      <c r="S21" s="56">
        <v>0</v>
      </c>
      <c r="T21" s="56">
        <v>13</v>
      </c>
      <c r="U21" s="94">
        <v>64</v>
      </c>
      <c r="V21" s="39">
        <f t="shared" si="0"/>
        <v>11937</v>
      </c>
    </row>
    <row r="22" spans="1:22" ht="18" customHeight="1" x14ac:dyDescent="0.15">
      <c r="A22" s="172"/>
      <c r="B22" s="5" t="s">
        <v>14</v>
      </c>
      <c r="C22" s="57">
        <v>2447</v>
      </c>
      <c r="D22" s="58">
        <v>38</v>
      </c>
      <c r="E22" s="58">
        <v>6728</v>
      </c>
      <c r="F22" s="58">
        <v>955</v>
      </c>
      <c r="G22" s="58">
        <v>572</v>
      </c>
      <c r="H22" s="58">
        <v>495</v>
      </c>
      <c r="I22" s="58">
        <v>413</v>
      </c>
      <c r="J22" s="58">
        <v>0</v>
      </c>
      <c r="K22" s="58">
        <v>25</v>
      </c>
      <c r="L22" s="58">
        <v>130</v>
      </c>
      <c r="M22" s="58">
        <v>2</v>
      </c>
      <c r="N22" s="58">
        <v>0</v>
      </c>
      <c r="O22" s="58">
        <v>12</v>
      </c>
      <c r="P22" s="58">
        <v>2</v>
      </c>
      <c r="Q22" s="58">
        <v>0</v>
      </c>
      <c r="R22" s="58">
        <v>41</v>
      </c>
      <c r="S22" s="58">
        <v>0</v>
      </c>
      <c r="T22" s="58">
        <v>13</v>
      </c>
      <c r="U22" s="95">
        <v>64</v>
      </c>
      <c r="V22" s="41">
        <f t="shared" si="0"/>
        <v>11937</v>
      </c>
    </row>
    <row r="23" spans="1:22" ht="18" customHeight="1" x14ac:dyDescent="0.15">
      <c r="A23" s="175" t="s">
        <v>9</v>
      </c>
      <c r="B23" s="7" t="s">
        <v>13</v>
      </c>
      <c r="C23" s="55">
        <v>3647</v>
      </c>
      <c r="D23" s="56">
        <v>292</v>
      </c>
      <c r="E23" s="56">
        <v>9680</v>
      </c>
      <c r="F23" s="56">
        <v>980</v>
      </c>
      <c r="G23" s="56">
        <v>2103</v>
      </c>
      <c r="H23" s="56">
        <v>897</v>
      </c>
      <c r="I23" s="56">
        <v>746</v>
      </c>
      <c r="J23" s="56">
        <v>0</v>
      </c>
      <c r="K23" s="56">
        <v>602</v>
      </c>
      <c r="L23" s="56">
        <v>123</v>
      </c>
      <c r="M23" s="56">
        <v>0</v>
      </c>
      <c r="N23" s="56">
        <v>0</v>
      </c>
      <c r="O23" s="56">
        <v>14</v>
      </c>
      <c r="P23" s="56">
        <v>4</v>
      </c>
      <c r="Q23" s="56">
        <v>7</v>
      </c>
      <c r="R23" s="56">
        <v>21</v>
      </c>
      <c r="S23" s="56">
        <v>12</v>
      </c>
      <c r="T23" s="56">
        <v>38</v>
      </c>
      <c r="U23" s="94">
        <v>57</v>
      </c>
      <c r="V23" s="42">
        <f t="shared" si="0"/>
        <v>19223</v>
      </c>
    </row>
    <row r="24" spans="1:22" ht="18" customHeight="1" x14ac:dyDescent="0.15">
      <c r="A24" s="176"/>
      <c r="B24" s="6" t="s">
        <v>14</v>
      </c>
      <c r="C24" s="57">
        <v>3647</v>
      </c>
      <c r="D24" s="58">
        <v>292</v>
      </c>
      <c r="E24" s="58">
        <v>9680</v>
      </c>
      <c r="F24" s="58">
        <v>980</v>
      </c>
      <c r="G24" s="58">
        <v>2103</v>
      </c>
      <c r="H24" s="58">
        <v>897</v>
      </c>
      <c r="I24" s="58">
        <v>746</v>
      </c>
      <c r="J24" s="58">
        <v>0</v>
      </c>
      <c r="K24" s="58">
        <v>602</v>
      </c>
      <c r="L24" s="58">
        <v>123</v>
      </c>
      <c r="M24" s="58">
        <v>0</v>
      </c>
      <c r="N24" s="58">
        <v>0</v>
      </c>
      <c r="O24" s="58">
        <v>14</v>
      </c>
      <c r="P24" s="58">
        <v>4</v>
      </c>
      <c r="Q24" s="58">
        <v>7</v>
      </c>
      <c r="R24" s="58">
        <v>21</v>
      </c>
      <c r="S24" s="58">
        <v>12</v>
      </c>
      <c r="T24" s="58">
        <v>38</v>
      </c>
      <c r="U24" s="95">
        <v>57</v>
      </c>
      <c r="V24" s="40">
        <f t="shared" si="0"/>
        <v>19223</v>
      </c>
    </row>
    <row r="25" spans="1:22" ht="18" customHeight="1" x14ac:dyDescent="0.15">
      <c r="A25" s="173" t="s">
        <v>10</v>
      </c>
      <c r="B25" s="4" t="s">
        <v>13</v>
      </c>
      <c r="C25" s="55">
        <v>3917</v>
      </c>
      <c r="D25" s="56">
        <v>1086</v>
      </c>
      <c r="E25" s="56">
        <v>11651</v>
      </c>
      <c r="F25" s="56">
        <v>1359</v>
      </c>
      <c r="G25" s="56">
        <v>237</v>
      </c>
      <c r="H25" s="56">
        <v>57</v>
      </c>
      <c r="I25" s="56">
        <v>1712</v>
      </c>
      <c r="J25" s="56">
        <v>0</v>
      </c>
      <c r="K25" s="56">
        <v>240</v>
      </c>
      <c r="L25" s="56">
        <v>0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37</v>
      </c>
      <c r="S25" s="56">
        <v>11</v>
      </c>
      <c r="T25" s="56">
        <v>13</v>
      </c>
      <c r="U25" s="94">
        <v>41</v>
      </c>
      <c r="V25" s="39">
        <f t="shared" si="0"/>
        <v>20361</v>
      </c>
    </row>
    <row r="26" spans="1:22" ht="18" customHeight="1" x14ac:dyDescent="0.15">
      <c r="A26" s="172"/>
      <c r="B26" s="5" t="s">
        <v>14</v>
      </c>
      <c r="C26" s="57">
        <v>3917</v>
      </c>
      <c r="D26" s="58">
        <v>1086</v>
      </c>
      <c r="E26" s="58">
        <v>11651</v>
      </c>
      <c r="F26" s="58">
        <v>1359</v>
      </c>
      <c r="G26" s="58">
        <v>237</v>
      </c>
      <c r="H26" s="58">
        <v>57</v>
      </c>
      <c r="I26" s="58">
        <v>1712</v>
      </c>
      <c r="J26" s="58">
        <v>0</v>
      </c>
      <c r="K26" s="58">
        <v>240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37</v>
      </c>
      <c r="S26" s="58">
        <v>11</v>
      </c>
      <c r="T26" s="58">
        <v>13</v>
      </c>
      <c r="U26" s="95">
        <v>41</v>
      </c>
      <c r="V26" s="41">
        <f t="shared" si="0"/>
        <v>20361</v>
      </c>
    </row>
    <row r="27" spans="1:22" ht="18" customHeight="1" x14ac:dyDescent="0.15">
      <c r="A27" s="175" t="s">
        <v>11</v>
      </c>
      <c r="B27" s="7" t="s">
        <v>13</v>
      </c>
      <c r="C27" s="55">
        <v>4074</v>
      </c>
      <c r="D27" s="56">
        <v>885</v>
      </c>
      <c r="E27" s="56">
        <v>19354</v>
      </c>
      <c r="F27" s="56">
        <v>2534</v>
      </c>
      <c r="G27" s="56">
        <v>464</v>
      </c>
      <c r="H27" s="56">
        <v>599</v>
      </c>
      <c r="I27" s="56">
        <v>2046</v>
      </c>
      <c r="J27" s="56">
        <v>0</v>
      </c>
      <c r="K27" s="56">
        <v>107</v>
      </c>
      <c r="L27" s="56">
        <v>80</v>
      </c>
      <c r="M27" s="56">
        <v>0</v>
      </c>
      <c r="N27" s="56">
        <v>12</v>
      </c>
      <c r="O27" s="56">
        <v>0</v>
      </c>
      <c r="P27" s="56">
        <v>0</v>
      </c>
      <c r="Q27" s="56">
        <v>0</v>
      </c>
      <c r="R27" s="56">
        <v>144</v>
      </c>
      <c r="S27" s="56">
        <v>205</v>
      </c>
      <c r="T27" s="56">
        <v>65</v>
      </c>
      <c r="U27" s="94">
        <v>200</v>
      </c>
      <c r="V27" s="42">
        <f t="shared" si="0"/>
        <v>30769</v>
      </c>
    </row>
    <row r="28" spans="1:22" ht="18" customHeight="1" x14ac:dyDescent="0.15">
      <c r="A28" s="176"/>
      <c r="B28" s="6" t="s">
        <v>14</v>
      </c>
      <c r="C28" s="57">
        <v>4074</v>
      </c>
      <c r="D28" s="58">
        <v>885</v>
      </c>
      <c r="E28" s="58">
        <v>19354</v>
      </c>
      <c r="F28" s="58">
        <v>2534</v>
      </c>
      <c r="G28" s="58">
        <v>464</v>
      </c>
      <c r="H28" s="58">
        <v>599</v>
      </c>
      <c r="I28" s="58">
        <v>2046</v>
      </c>
      <c r="J28" s="58">
        <v>0</v>
      </c>
      <c r="K28" s="58">
        <v>107</v>
      </c>
      <c r="L28" s="58">
        <v>80</v>
      </c>
      <c r="M28" s="58">
        <v>0</v>
      </c>
      <c r="N28" s="58">
        <v>12</v>
      </c>
      <c r="O28" s="58">
        <v>0</v>
      </c>
      <c r="P28" s="58">
        <v>0</v>
      </c>
      <c r="Q28" s="58">
        <v>0</v>
      </c>
      <c r="R28" s="58">
        <v>144</v>
      </c>
      <c r="S28" s="58">
        <v>205</v>
      </c>
      <c r="T28" s="58">
        <v>65</v>
      </c>
      <c r="U28" s="95">
        <v>200</v>
      </c>
      <c r="V28" s="40">
        <f t="shared" si="0"/>
        <v>30769</v>
      </c>
    </row>
    <row r="29" spans="1:22" ht="18" customHeight="1" x14ac:dyDescent="0.15">
      <c r="A29" s="173" t="s">
        <v>12</v>
      </c>
      <c r="B29" s="4" t="s">
        <v>13</v>
      </c>
      <c r="C29" s="55">
        <v>2592</v>
      </c>
      <c r="D29" s="56">
        <v>336</v>
      </c>
      <c r="E29" s="56">
        <v>14097</v>
      </c>
      <c r="F29" s="56">
        <v>836</v>
      </c>
      <c r="G29" s="56">
        <v>336</v>
      </c>
      <c r="H29" s="56">
        <v>312</v>
      </c>
      <c r="I29" s="56">
        <v>2926</v>
      </c>
      <c r="J29" s="56">
        <v>0</v>
      </c>
      <c r="K29" s="56">
        <v>168</v>
      </c>
      <c r="L29" s="56">
        <v>345</v>
      </c>
      <c r="M29" s="56">
        <v>0</v>
      </c>
      <c r="N29" s="56">
        <v>0</v>
      </c>
      <c r="O29" s="56">
        <v>17</v>
      </c>
      <c r="P29" s="56">
        <v>2</v>
      </c>
      <c r="Q29" s="56">
        <v>0</v>
      </c>
      <c r="R29" s="56">
        <v>15</v>
      </c>
      <c r="S29" s="56">
        <v>0</v>
      </c>
      <c r="T29" s="56">
        <v>14</v>
      </c>
      <c r="U29" s="94">
        <v>279</v>
      </c>
      <c r="V29" s="39">
        <f t="shared" si="0"/>
        <v>22275</v>
      </c>
    </row>
    <row r="30" spans="1:22" ht="18" customHeight="1" x14ac:dyDescent="0.15">
      <c r="A30" s="172"/>
      <c r="B30" s="5" t="s">
        <v>14</v>
      </c>
      <c r="C30" s="57">
        <v>2592</v>
      </c>
      <c r="D30" s="58">
        <v>336</v>
      </c>
      <c r="E30" s="58">
        <v>14097</v>
      </c>
      <c r="F30" s="58">
        <v>836</v>
      </c>
      <c r="G30" s="58">
        <v>336</v>
      </c>
      <c r="H30" s="58">
        <v>312</v>
      </c>
      <c r="I30" s="58">
        <v>2926</v>
      </c>
      <c r="J30" s="58">
        <v>0</v>
      </c>
      <c r="K30" s="58">
        <v>168</v>
      </c>
      <c r="L30" s="58">
        <v>345</v>
      </c>
      <c r="M30" s="58">
        <v>0</v>
      </c>
      <c r="N30" s="58">
        <v>0</v>
      </c>
      <c r="O30" s="58">
        <v>17</v>
      </c>
      <c r="P30" s="58">
        <v>2</v>
      </c>
      <c r="Q30" s="58">
        <v>0</v>
      </c>
      <c r="R30" s="58">
        <v>15</v>
      </c>
      <c r="S30" s="58">
        <v>0</v>
      </c>
      <c r="T30" s="58">
        <v>14</v>
      </c>
      <c r="U30" s="95">
        <v>279</v>
      </c>
      <c r="V30" s="41">
        <f t="shared" si="0"/>
        <v>22275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41568</v>
      </c>
      <c r="D31" s="21">
        <f t="shared" ref="D31:V31" si="1">+D7+D9+D11+D13+D15+D17+D19+D21+D23+D25+D27+D29</f>
        <v>3999</v>
      </c>
      <c r="E31" s="21">
        <f t="shared" si="1"/>
        <v>138862</v>
      </c>
      <c r="F31" s="21">
        <f t="shared" si="1"/>
        <v>15109</v>
      </c>
      <c r="G31" s="21">
        <f t="shared" si="1"/>
        <v>12448</v>
      </c>
      <c r="H31" s="21">
        <f t="shared" si="1"/>
        <v>8011</v>
      </c>
      <c r="I31" s="21">
        <f t="shared" si="1"/>
        <v>22277</v>
      </c>
      <c r="J31" s="21">
        <f t="shared" si="1"/>
        <v>4</v>
      </c>
      <c r="K31" s="21">
        <f t="shared" ref="K31:M31" si="2">+K7+K9+K11+K13+K15+K17+K19+K21+K23+K25+K27+K29</f>
        <v>2278</v>
      </c>
      <c r="L31" s="21">
        <f t="shared" si="2"/>
        <v>1158</v>
      </c>
      <c r="M31" s="21">
        <f t="shared" si="2"/>
        <v>221</v>
      </c>
      <c r="N31" s="21">
        <f t="shared" si="1"/>
        <v>30</v>
      </c>
      <c r="O31" s="21">
        <f t="shared" si="1"/>
        <v>149</v>
      </c>
      <c r="P31" s="21">
        <f t="shared" si="1"/>
        <v>137</v>
      </c>
      <c r="Q31" s="21">
        <f t="shared" si="1"/>
        <v>122</v>
      </c>
      <c r="R31" s="21">
        <f t="shared" si="1"/>
        <v>476</v>
      </c>
      <c r="S31" s="21">
        <f t="shared" si="1"/>
        <v>247</v>
      </c>
      <c r="T31" s="21">
        <f t="shared" si="1"/>
        <v>271</v>
      </c>
      <c r="U31" s="22">
        <f t="shared" si="1"/>
        <v>5786</v>
      </c>
      <c r="V31" s="39">
        <f t="shared" si="1"/>
        <v>253153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41574</v>
      </c>
      <c r="D32" s="15">
        <f t="shared" si="3"/>
        <v>4000</v>
      </c>
      <c r="E32" s="15">
        <f t="shared" si="3"/>
        <v>138864</v>
      </c>
      <c r="F32" s="15">
        <f t="shared" si="3"/>
        <v>15109</v>
      </c>
      <c r="G32" s="15">
        <f t="shared" si="3"/>
        <v>12448</v>
      </c>
      <c r="H32" s="15">
        <f t="shared" si="3"/>
        <v>8011</v>
      </c>
      <c r="I32" s="15">
        <f t="shared" si="3"/>
        <v>22277</v>
      </c>
      <c r="J32" s="15">
        <f t="shared" si="3"/>
        <v>4</v>
      </c>
      <c r="K32" s="15">
        <f t="shared" ref="K32:M32" si="4">+K8+K10+K12+K14+K16+K18+K20+K22+K24+K26+K28+K30</f>
        <v>2278</v>
      </c>
      <c r="L32" s="15">
        <f t="shared" si="4"/>
        <v>1158</v>
      </c>
      <c r="M32" s="15">
        <f t="shared" si="4"/>
        <v>221</v>
      </c>
      <c r="N32" s="15">
        <f t="shared" si="3"/>
        <v>30</v>
      </c>
      <c r="O32" s="15">
        <f t="shared" si="3"/>
        <v>151</v>
      </c>
      <c r="P32" s="15">
        <f t="shared" si="3"/>
        <v>137</v>
      </c>
      <c r="Q32" s="15">
        <f t="shared" si="3"/>
        <v>122</v>
      </c>
      <c r="R32" s="15">
        <f t="shared" si="3"/>
        <v>476</v>
      </c>
      <c r="S32" s="15">
        <f t="shared" si="3"/>
        <v>247</v>
      </c>
      <c r="T32" s="15">
        <f t="shared" si="3"/>
        <v>271</v>
      </c>
      <c r="U32" s="16">
        <f t="shared" si="3"/>
        <v>5786</v>
      </c>
      <c r="V32" s="41">
        <f t="shared" si="3"/>
        <v>253164</v>
      </c>
    </row>
    <row r="33" spans="1:22" ht="18" customHeight="1" x14ac:dyDescent="0.15">
      <c r="A33" s="177" t="s">
        <v>260</v>
      </c>
      <c r="B33" s="4" t="s">
        <v>13</v>
      </c>
      <c r="C33" s="11">
        <v>16423</v>
      </c>
      <c r="D33" s="12">
        <v>1830</v>
      </c>
      <c r="E33" s="12">
        <v>139327</v>
      </c>
      <c r="F33" s="12">
        <v>12270</v>
      </c>
      <c r="G33" s="12">
        <v>11702</v>
      </c>
      <c r="H33" s="12">
        <v>7374</v>
      </c>
      <c r="I33" s="12">
        <v>22150</v>
      </c>
      <c r="J33" s="12">
        <v>0</v>
      </c>
      <c r="K33" s="128">
        <v>1654</v>
      </c>
      <c r="L33" s="128">
        <v>406</v>
      </c>
      <c r="M33" s="128">
        <v>5</v>
      </c>
      <c r="N33" s="12">
        <v>0</v>
      </c>
      <c r="O33" s="12">
        <v>42</v>
      </c>
      <c r="P33" s="12">
        <v>91</v>
      </c>
      <c r="Q33" s="12">
        <v>43</v>
      </c>
      <c r="R33" s="12">
        <v>89</v>
      </c>
      <c r="S33" s="12">
        <v>9</v>
      </c>
      <c r="T33" s="12">
        <v>52</v>
      </c>
      <c r="U33" s="13">
        <v>3684</v>
      </c>
      <c r="V33" s="39">
        <f>SUM(C33:U33)</f>
        <v>217151</v>
      </c>
    </row>
    <row r="34" spans="1:22" ht="18" customHeight="1" x14ac:dyDescent="0.15">
      <c r="A34" s="172"/>
      <c r="B34" s="5" t="s">
        <v>14</v>
      </c>
      <c r="C34" s="14">
        <v>16426</v>
      </c>
      <c r="D34" s="15">
        <v>1830</v>
      </c>
      <c r="E34" s="15">
        <v>139327</v>
      </c>
      <c r="F34" s="15">
        <v>12270</v>
      </c>
      <c r="G34" s="15">
        <v>11702</v>
      </c>
      <c r="H34" s="15">
        <v>7374</v>
      </c>
      <c r="I34" s="15">
        <v>22150</v>
      </c>
      <c r="J34" s="15">
        <v>0</v>
      </c>
      <c r="K34" s="129">
        <v>1654</v>
      </c>
      <c r="L34" s="129">
        <v>406</v>
      </c>
      <c r="M34" s="129">
        <v>5</v>
      </c>
      <c r="N34" s="15">
        <v>0</v>
      </c>
      <c r="O34" s="15">
        <v>42</v>
      </c>
      <c r="P34" s="15">
        <v>91</v>
      </c>
      <c r="Q34" s="15">
        <v>43</v>
      </c>
      <c r="R34" s="15">
        <v>89</v>
      </c>
      <c r="S34" s="15">
        <v>9</v>
      </c>
      <c r="T34" s="15">
        <v>52</v>
      </c>
      <c r="U34" s="16">
        <v>3684</v>
      </c>
      <c r="V34" s="41">
        <f>SUM(C34:U34)</f>
        <v>217154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2.5310844547281253</v>
      </c>
      <c r="D35" s="44">
        <f t="shared" ref="D35:V35" si="5">IF(D33=0,"- ",+D31/D33)</f>
        <v>2.1852459016393442</v>
      </c>
      <c r="E35" s="44">
        <f t="shared" si="5"/>
        <v>0.99666252772255193</v>
      </c>
      <c r="F35" s="44">
        <f t="shared" si="5"/>
        <v>1.2313773431132844</v>
      </c>
      <c r="G35" s="44">
        <f t="shared" si="5"/>
        <v>1.0637497863613057</v>
      </c>
      <c r="H35" s="44">
        <f t="shared" si="5"/>
        <v>1.0863845945212911</v>
      </c>
      <c r="I35" s="44">
        <f t="shared" si="5"/>
        <v>1.0057336343115124</v>
      </c>
      <c r="J35" s="44" t="str">
        <f t="shared" si="5"/>
        <v xml:space="preserve">- </v>
      </c>
      <c r="K35" s="44">
        <f t="shared" ref="K35:M35" si="6">IF(K33=0,"- ",+K31/K33)</f>
        <v>1.37726723095526</v>
      </c>
      <c r="L35" s="44">
        <f t="shared" si="6"/>
        <v>2.8522167487684729</v>
      </c>
      <c r="M35" s="44">
        <f t="shared" si="6"/>
        <v>44.2</v>
      </c>
      <c r="N35" s="44" t="str">
        <f t="shared" si="5"/>
        <v xml:space="preserve">- </v>
      </c>
      <c r="O35" s="44">
        <f t="shared" si="5"/>
        <v>3.5476190476190474</v>
      </c>
      <c r="P35" s="44">
        <f t="shared" si="5"/>
        <v>1.5054945054945055</v>
      </c>
      <c r="Q35" s="44">
        <f t="shared" si="5"/>
        <v>2.8372093023255816</v>
      </c>
      <c r="R35" s="44">
        <f t="shared" si="5"/>
        <v>5.3483146067415728</v>
      </c>
      <c r="S35" s="44">
        <f t="shared" si="5"/>
        <v>27.444444444444443</v>
      </c>
      <c r="T35" s="44">
        <f t="shared" si="5"/>
        <v>5.2115384615384617</v>
      </c>
      <c r="U35" s="45">
        <f t="shared" si="5"/>
        <v>1.5705754614549403</v>
      </c>
      <c r="V35" s="46">
        <f t="shared" si="5"/>
        <v>1.165792466993014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2.5309874589066115</v>
      </c>
      <c r="D36" s="48">
        <f t="shared" si="7"/>
        <v>2.1857923497267762</v>
      </c>
      <c r="E36" s="48">
        <f t="shared" si="7"/>
        <v>0.9966768824420249</v>
      </c>
      <c r="F36" s="48">
        <f t="shared" si="7"/>
        <v>1.2313773431132844</v>
      </c>
      <c r="G36" s="48">
        <f t="shared" si="7"/>
        <v>1.0637497863613057</v>
      </c>
      <c r="H36" s="48">
        <f t="shared" si="7"/>
        <v>1.0863845945212911</v>
      </c>
      <c r="I36" s="48">
        <f t="shared" si="7"/>
        <v>1.0057336343115124</v>
      </c>
      <c r="J36" s="48" t="str">
        <f t="shared" si="7"/>
        <v xml:space="preserve">- </v>
      </c>
      <c r="K36" s="48">
        <f t="shared" ref="K36:M36" si="8">IF(K34=0,"- ",+K32/K34)</f>
        <v>1.37726723095526</v>
      </c>
      <c r="L36" s="48">
        <f t="shared" si="8"/>
        <v>2.8522167487684729</v>
      </c>
      <c r="M36" s="48">
        <f t="shared" si="8"/>
        <v>44.2</v>
      </c>
      <c r="N36" s="48" t="str">
        <f t="shared" si="7"/>
        <v xml:space="preserve">- </v>
      </c>
      <c r="O36" s="48">
        <f t="shared" si="7"/>
        <v>3.5952380952380953</v>
      </c>
      <c r="P36" s="48">
        <f t="shared" si="7"/>
        <v>1.5054945054945055</v>
      </c>
      <c r="Q36" s="48">
        <f t="shared" si="7"/>
        <v>2.8372093023255816</v>
      </c>
      <c r="R36" s="48">
        <f t="shared" si="7"/>
        <v>5.3483146067415728</v>
      </c>
      <c r="S36" s="48">
        <f t="shared" si="7"/>
        <v>27.444444444444443</v>
      </c>
      <c r="T36" s="48">
        <f t="shared" si="7"/>
        <v>5.2115384615384617</v>
      </c>
      <c r="U36" s="49">
        <f t="shared" si="7"/>
        <v>1.5705754614549403</v>
      </c>
      <c r="V36" s="50">
        <f t="shared" si="7"/>
        <v>1.1658270167715077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14</v>
      </c>
      <c r="R4" s="23" t="s">
        <v>37</v>
      </c>
      <c r="S4" s="23"/>
      <c r="T4" s="25" t="s">
        <v>33</v>
      </c>
      <c r="U4" s="25"/>
      <c r="V4" s="25" t="s">
        <v>150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21</v>
      </c>
      <c r="D7" s="12">
        <v>3</v>
      </c>
      <c r="E7" s="12">
        <v>8</v>
      </c>
      <c r="F7" s="12">
        <v>197</v>
      </c>
      <c r="G7" s="12">
        <v>0</v>
      </c>
      <c r="H7" s="12">
        <v>17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4</v>
      </c>
      <c r="P7" s="12">
        <v>2</v>
      </c>
      <c r="Q7" s="12">
        <v>0</v>
      </c>
      <c r="R7" s="12">
        <v>12</v>
      </c>
      <c r="S7" s="12">
        <v>0</v>
      </c>
      <c r="T7" s="12">
        <v>6</v>
      </c>
      <c r="U7" s="13">
        <v>32</v>
      </c>
      <c r="V7" s="39">
        <f>SUM(C7:U7)</f>
        <v>302</v>
      </c>
    </row>
    <row r="8" spans="1:22" ht="18" customHeight="1" x14ac:dyDescent="0.15">
      <c r="A8" s="176"/>
      <c r="B8" s="6" t="s">
        <v>14</v>
      </c>
      <c r="C8" s="14">
        <v>33</v>
      </c>
      <c r="D8" s="18">
        <v>3</v>
      </c>
      <c r="E8" s="18">
        <v>8</v>
      </c>
      <c r="F8" s="18">
        <v>197</v>
      </c>
      <c r="G8" s="18">
        <v>0</v>
      </c>
      <c r="H8" s="18">
        <v>17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8</v>
      </c>
      <c r="P8" s="18">
        <v>2</v>
      </c>
      <c r="Q8" s="18">
        <v>0</v>
      </c>
      <c r="R8" s="18">
        <v>14</v>
      </c>
      <c r="S8" s="18">
        <v>0</v>
      </c>
      <c r="T8" s="18">
        <v>8</v>
      </c>
      <c r="U8" s="19">
        <v>32</v>
      </c>
      <c r="V8" s="40">
        <f t="shared" ref="V8:V30" si="0">SUM(C8:U8)</f>
        <v>322</v>
      </c>
    </row>
    <row r="9" spans="1:22" ht="18" customHeight="1" x14ac:dyDescent="0.15">
      <c r="A9" s="173" t="s">
        <v>2</v>
      </c>
      <c r="B9" s="4" t="s">
        <v>13</v>
      </c>
      <c r="C9" s="11">
        <v>27</v>
      </c>
      <c r="D9" s="12">
        <v>34</v>
      </c>
      <c r="E9" s="12">
        <v>24</v>
      </c>
      <c r="F9" s="12">
        <v>151</v>
      </c>
      <c r="G9" s="12">
        <v>10</v>
      </c>
      <c r="H9" s="12">
        <v>86</v>
      </c>
      <c r="I9" s="12">
        <v>7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12</v>
      </c>
      <c r="P9" s="12">
        <v>3</v>
      </c>
      <c r="Q9" s="12">
        <v>4</v>
      </c>
      <c r="R9" s="12">
        <v>6</v>
      </c>
      <c r="S9" s="12">
        <v>0</v>
      </c>
      <c r="T9" s="12">
        <v>12</v>
      </c>
      <c r="U9" s="13">
        <v>94</v>
      </c>
      <c r="V9" s="39">
        <f t="shared" si="0"/>
        <v>470</v>
      </c>
    </row>
    <row r="10" spans="1:22" ht="18" customHeight="1" x14ac:dyDescent="0.15">
      <c r="A10" s="172"/>
      <c r="B10" s="5" t="s">
        <v>14</v>
      </c>
      <c r="C10" s="14">
        <v>43</v>
      </c>
      <c r="D10" s="15">
        <v>36</v>
      </c>
      <c r="E10" s="15">
        <v>25</v>
      </c>
      <c r="F10" s="15">
        <v>151</v>
      </c>
      <c r="G10" s="15">
        <v>18</v>
      </c>
      <c r="H10" s="15">
        <v>86</v>
      </c>
      <c r="I10" s="15">
        <v>8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18</v>
      </c>
      <c r="P10" s="15">
        <v>5</v>
      </c>
      <c r="Q10" s="15">
        <v>5</v>
      </c>
      <c r="R10" s="15">
        <v>15</v>
      </c>
      <c r="S10" s="15">
        <v>0</v>
      </c>
      <c r="T10" s="15">
        <v>14</v>
      </c>
      <c r="U10" s="16">
        <v>94</v>
      </c>
      <c r="V10" s="41">
        <f t="shared" si="0"/>
        <v>518</v>
      </c>
    </row>
    <row r="11" spans="1:22" ht="18" customHeight="1" x14ac:dyDescent="0.15">
      <c r="A11" s="175" t="s">
        <v>3</v>
      </c>
      <c r="B11" s="7" t="s">
        <v>13</v>
      </c>
      <c r="C11" s="20">
        <v>74</v>
      </c>
      <c r="D11" s="21">
        <v>17</v>
      </c>
      <c r="E11" s="21">
        <v>99</v>
      </c>
      <c r="F11" s="21">
        <v>637</v>
      </c>
      <c r="G11" s="21">
        <v>29</v>
      </c>
      <c r="H11" s="21">
        <v>76</v>
      </c>
      <c r="I11" s="21">
        <v>23</v>
      </c>
      <c r="J11" s="21">
        <v>1</v>
      </c>
      <c r="K11" s="21">
        <v>0</v>
      </c>
      <c r="L11" s="21">
        <v>0</v>
      </c>
      <c r="M11" s="21">
        <v>0</v>
      </c>
      <c r="N11" s="21">
        <v>0</v>
      </c>
      <c r="O11" s="21">
        <v>8</v>
      </c>
      <c r="P11" s="21">
        <v>7</v>
      </c>
      <c r="Q11" s="21">
        <v>4</v>
      </c>
      <c r="R11" s="21">
        <v>25</v>
      </c>
      <c r="S11" s="21">
        <v>0</v>
      </c>
      <c r="T11" s="21">
        <v>39</v>
      </c>
      <c r="U11" s="22">
        <v>36</v>
      </c>
      <c r="V11" s="42">
        <f t="shared" si="0"/>
        <v>1075</v>
      </c>
    </row>
    <row r="12" spans="1:22" ht="18" customHeight="1" x14ac:dyDescent="0.15">
      <c r="A12" s="176"/>
      <c r="B12" s="6" t="s">
        <v>14</v>
      </c>
      <c r="C12" s="17">
        <v>79</v>
      </c>
      <c r="D12" s="18">
        <v>17</v>
      </c>
      <c r="E12" s="18">
        <v>104</v>
      </c>
      <c r="F12" s="18">
        <v>683</v>
      </c>
      <c r="G12" s="18">
        <v>29</v>
      </c>
      <c r="H12" s="18">
        <v>78</v>
      </c>
      <c r="I12" s="18">
        <v>31</v>
      </c>
      <c r="J12" s="18">
        <v>2</v>
      </c>
      <c r="K12" s="18">
        <v>0</v>
      </c>
      <c r="L12" s="18">
        <v>0</v>
      </c>
      <c r="M12" s="18">
        <v>0</v>
      </c>
      <c r="N12" s="18">
        <v>0</v>
      </c>
      <c r="O12" s="18">
        <v>19</v>
      </c>
      <c r="P12" s="18">
        <v>9</v>
      </c>
      <c r="Q12" s="18">
        <v>8</v>
      </c>
      <c r="R12" s="18">
        <v>63</v>
      </c>
      <c r="S12" s="18">
        <v>0</v>
      </c>
      <c r="T12" s="18">
        <v>73</v>
      </c>
      <c r="U12" s="19">
        <v>57</v>
      </c>
      <c r="V12" s="40">
        <f t="shared" si="0"/>
        <v>1252</v>
      </c>
    </row>
    <row r="13" spans="1:22" ht="18" customHeight="1" x14ac:dyDescent="0.15">
      <c r="A13" s="173" t="s">
        <v>4</v>
      </c>
      <c r="B13" s="4" t="s">
        <v>13</v>
      </c>
      <c r="C13" s="11">
        <v>523</v>
      </c>
      <c r="D13" s="12">
        <v>76</v>
      </c>
      <c r="E13" s="12">
        <v>375</v>
      </c>
      <c r="F13" s="12">
        <v>453</v>
      </c>
      <c r="G13" s="12">
        <v>42</v>
      </c>
      <c r="H13" s="12">
        <v>68</v>
      </c>
      <c r="I13" s="12">
        <v>48</v>
      </c>
      <c r="J13" s="12">
        <v>0</v>
      </c>
      <c r="K13" s="12">
        <v>6</v>
      </c>
      <c r="L13" s="12">
        <v>0</v>
      </c>
      <c r="M13" s="12">
        <v>2</v>
      </c>
      <c r="N13" s="12">
        <v>0</v>
      </c>
      <c r="O13" s="12">
        <v>23</v>
      </c>
      <c r="P13" s="12">
        <v>15</v>
      </c>
      <c r="Q13" s="12">
        <v>10</v>
      </c>
      <c r="R13" s="12">
        <v>28</v>
      </c>
      <c r="S13" s="12">
        <v>0</v>
      </c>
      <c r="T13" s="12">
        <v>55</v>
      </c>
      <c r="U13" s="13">
        <v>156</v>
      </c>
      <c r="V13" s="39">
        <f t="shared" si="0"/>
        <v>1880</v>
      </c>
    </row>
    <row r="14" spans="1:22" ht="18" customHeight="1" x14ac:dyDescent="0.15">
      <c r="A14" s="172"/>
      <c r="B14" s="5" t="s">
        <v>14</v>
      </c>
      <c r="C14" s="14">
        <v>576</v>
      </c>
      <c r="D14" s="15">
        <v>100</v>
      </c>
      <c r="E14" s="15">
        <v>401</v>
      </c>
      <c r="F14" s="15">
        <v>508</v>
      </c>
      <c r="G14" s="15">
        <v>47</v>
      </c>
      <c r="H14" s="15">
        <v>70</v>
      </c>
      <c r="I14" s="15">
        <v>60</v>
      </c>
      <c r="J14" s="15">
        <v>0</v>
      </c>
      <c r="K14" s="15">
        <v>6</v>
      </c>
      <c r="L14" s="15">
        <v>0</v>
      </c>
      <c r="M14" s="15">
        <v>2</v>
      </c>
      <c r="N14" s="15">
        <v>0</v>
      </c>
      <c r="O14" s="15">
        <v>44</v>
      </c>
      <c r="P14" s="15">
        <v>21</v>
      </c>
      <c r="Q14" s="15">
        <v>16</v>
      </c>
      <c r="R14" s="15">
        <v>45</v>
      </c>
      <c r="S14" s="15">
        <v>0</v>
      </c>
      <c r="T14" s="15">
        <v>70</v>
      </c>
      <c r="U14" s="16">
        <v>183</v>
      </c>
      <c r="V14" s="41">
        <f t="shared" si="0"/>
        <v>2149</v>
      </c>
    </row>
    <row r="15" spans="1:22" ht="18" customHeight="1" x14ac:dyDescent="0.15">
      <c r="A15" s="175" t="s">
        <v>5</v>
      </c>
      <c r="B15" s="7" t="s">
        <v>13</v>
      </c>
      <c r="C15" s="20">
        <v>471</v>
      </c>
      <c r="D15" s="21">
        <v>98</v>
      </c>
      <c r="E15" s="21">
        <v>89</v>
      </c>
      <c r="F15" s="21">
        <v>185</v>
      </c>
      <c r="G15" s="21">
        <v>23</v>
      </c>
      <c r="H15" s="21">
        <v>8</v>
      </c>
      <c r="I15" s="21">
        <v>42</v>
      </c>
      <c r="J15" s="21">
        <v>0</v>
      </c>
      <c r="K15" s="21">
        <v>4</v>
      </c>
      <c r="L15" s="21">
        <v>0</v>
      </c>
      <c r="M15" s="21">
        <v>0</v>
      </c>
      <c r="N15" s="21">
        <v>0</v>
      </c>
      <c r="O15" s="21">
        <v>34</v>
      </c>
      <c r="P15" s="21">
        <v>20</v>
      </c>
      <c r="Q15" s="21">
        <v>15</v>
      </c>
      <c r="R15" s="21">
        <v>37</v>
      </c>
      <c r="S15" s="21">
        <v>9</v>
      </c>
      <c r="T15" s="21">
        <v>41</v>
      </c>
      <c r="U15" s="22">
        <v>129</v>
      </c>
      <c r="V15" s="42">
        <f t="shared" si="0"/>
        <v>1205</v>
      </c>
    </row>
    <row r="16" spans="1:22" ht="18" customHeight="1" x14ac:dyDescent="0.15">
      <c r="A16" s="176"/>
      <c r="B16" s="6" t="s">
        <v>14</v>
      </c>
      <c r="C16" s="17">
        <v>509</v>
      </c>
      <c r="D16" s="18">
        <v>214</v>
      </c>
      <c r="E16" s="18">
        <v>119</v>
      </c>
      <c r="F16" s="18">
        <v>209</v>
      </c>
      <c r="G16" s="18">
        <v>37</v>
      </c>
      <c r="H16" s="18">
        <v>10</v>
      </c>
      <c r="I16" s="18">
        <v>66</v>
      </c>
      <c r="J16" s="18">
        <v>0</v>
      </c>
      <c r="K16" s="18">
        <v>28</v>
      </c>
      <c r="L16" s="18">
        <v>0</v>
      </c>
      <c r="M16" s="18">
        <v>0</v>
      </c>
      <c r="N16" s="18">
        <v>0</v>
      </c>
      <c r="O16" s="18">
        <v>55</v>
      </c>
      <c r="P16" s="18">
        <v>35</v>
      </c>
      <c r="Q16" s="18">
        <v>25</v>
      </c>
      <c r="R16" s="18">
        <v>60</v>
      </c>
      <c r="S16" s="18">
        <v>11</v>
      </c>
      <c r="T16" s="18">
        <v>87</v>
      </c>
      <c r="U16" s="19">
        <v>248</v>
      </c>
      <c r="V16" s="40">
        <f t="shared" si="0"/>
        <v>1713</v>
      </c>
    </row>
    <row r="17" spans="1:22" ht="18" customHeight="1" x14ac:dyDescent="0.15">
      <c r="A17" s="173" t="s">
        <v>6</v>
      </c>
      <c r="B17" s="4" t="s">
        <v>13</v>
      </c>
      <c r="C17" s="11">
        <v>325</v>
      </c>
      <c r="D17" s="12">
        <v>21</v>
      </c>
      <c r="E17" s="12">
        <v>120</v>
      </c>
      <c r="F17" s="12">
        <v>282</v>
      </c>
      <c r="G17" s="12">
        <v>46</v>
      </c>
      <c r="H17" s="12">
        <v>50</v>
      </c>
      <c r="I17" s="12">
        <v>12</v>
      </c>
      <c r="J17" s="12">
        <v>0</v>
      </c>
      <c r="K17" s="12">
        <v>2</v>
      </c>
      <c r="L17" s="12">
        <v>0</v>
      </c>
      <c r="M17" s="12">
        <v>0</v>
      </c>
      <c r="N17" s="12">
        <v>2</v>
      </c>
      <c r="O17" s="12">
        <v>29</v>
      </c>
      <c r="P17" s="12">
        <v>11</v>
      </c>
      <c r="Q17" s="12">
        <v>7</v>
      </c>
      <c r="R17" s="12">
        <v>18</v>
      </c>
      <c r="S17" s="12">
        <v>2</v>
      </c>
      <c r="T17" s="12">
        <v>33</v>
      </c>
      <c r="U17" s="13">
        <v>76</v>
      </c>
      <c r="V17" s="39">
        <f t="shared" si="0"/>
        <v>1036</v>
      </c>
    </row>
    <row r="18" spans="1:22" ht="18" customHeight="1" x14ac:dyDescent="0.15">
      <c r="A18" s="172"/>
      <c r="B18" s="5" t="s">
        <v>14</v>
      </c>
      <c r="C18" s="17">
        <v>345</v>
      </c>
      <c r="D18" s="18">
        <v>33</v>
      </c>
      <c r="E18" s="18">
        <v>136</v>
      </c>
      <c r="F18" s="18">
        <v>301</v>
      </c>
      <c r="G18" s="18">
        <v>55</v>
      </c>
      <c r="H18" s="18">
        <v>52</v>
      </c>
      <c r="I18" s="18">
        <v>18</v>
      </c>
      <c r="J18" s="18">
        <v>0</v>
      </c>
      <c r="K18" s="18">
        <v>2</v>
      </c>
      <c r="L18" s="18">
        <v>0</v>
      </c>
      <c r="M18" s="18">
        <v>0</v>
      </c>
      <c r="N18" s="18">
        <v>2</v>
      </c>
      <c r="O18" s="18">
        <v>52</v>
      </c>
      <c r="P18" s="18">
        <v>13</v>
      </c>
      <c r="Q18" s="18">
        <v>10</v>
      </c>
      <c r="R18" s="18">
        <v>40</v>
      </c>
      <c r="S18" s="18">
        <v>2</v>
      </c>
      <c r="T18" s="18">
        <v>56</v>
      </c>
      <c r="U18" s="19">
        <v>106</v>
      </c>
      <c r="V18" s="41">
        <f t="shared" si="0"/>
        <v>1223</v>
      </c>
    </row>
    <row r="19" spans="1:22" ht="18" customHeight="1" x14ac:dyDescent="0.15">
      <c r="A19" s="175" t="s">
        <v>7</v>
      </c>
      <c r="B19" s="7" t="s">
        <v>13</v>
      </c>
      <c r="C19" s="102">
        <v>305</v>
      </c>
      <c r="D19" s="103">
        <v>32</v>
      </c>
      <c r="E19" s="103">
        <v>61</v>
      </c>
      <c r="F19" s="103">
        <v>132</v>
      </c>
      <c r="G19" s="103">
        <v>42</v>
      </c>
      <c r="H19" s="103">
        <v>0</v>
      </c>
      <c r="I19" s="103">
        <v>69</v>
      </c>
      <c r="J19" s="103">
        <v>0</v>
      </c>
      <c r="K19" s="103">
        <v>0</v>
      </c>
      <c r="L19" s="103">
        <v>0</v>
      </c>
      <c r="M19" s="103">
        <v>19</v>
      </c>
      <c r="N19" s="103">
        <v>0</v>
      </c>
      <c r="O19" s="103">
        <v>8</v>
      </c>
      <c r="P19" s="103">
        <v>2</v>
      </c>
      <c r="Q19" s="103">
        <v>0</v>
      </c>
      <c r="R19" s="103">
        <v>12</v>
      </c>
      <c r="S19" s="103">
        <v>0</v>
      </c>
      <c r="T19" s="103">
        <v>9</v>
      </c>
      <c r="U19" s="104">
        <v>135</v>
      </c>
      <c r="V19" s="42">
        <f t="shared" si="0"/>
        <v>826</v>
      </c>
    </row>
    <row r="20" spans="1:22" ht="18" customHeight="1" x14ac:dyDescent="0.15">
      <c r="A20" s="176"/>
      <c r="B20" s="6" t="s">
        <v>14</v>
      </c>
      <c r="C20" s="105">
        <v>332</v>
      </c>
      <c r="D20" s="106">
        <v>37</v>
      </c>
      <c r="E20" s="106">
        <v>67</v>
      </c>
      <c r="F20" s="106">
        <v>136</v>
      </c>
      <c r="G20" s="106">
        <v>42</v>
      </c>
      <c r="H20" s="106">
        <v>0</v>
      </c>
      <c r="I20" s="106">
        <v>78</v>
      </c>
      <c r="J20" s="106">
        <v>0</v>
      </c>
      <c r="K20" s="106">
        <v>0</v>
      </c>
      <c r="L20" s="106">
        <v>0</v>
      </c>
      <c r="M20" s="106">
        <v>114</v>
      </c>
      <c r="N20" s="106">
        <v>0</v>
      </c>
      <c r="O20" s="106">
        <v>8</v>
      </c>
      <c r="P20" s="106">
        <v>2</v>
      </c>
      <c r="Q20" s="106">
        <v>0</v>
      </c>
      <c r="R20" s="106">
        <v>28</v>
      </c>
      <c r="S20" s="106">
        <v>0</v>
      </c>
      <c r="T20" s="106">
        <v>15</v>
      </c>
      <c r="U20" s="107">
        <v>148</v>
      </c>
      <c r="V20" s="40">
        <f t="shared" si="0"/>
        <v>1007</v>
      </c>
    </row>
    <row r="21" spans="1:22" ht="18" customHeight="1" x14ac:dyDescent="0.15">
      <c r="A21" s="173" t="s">
        <v>8</v>
      </c>
      <c r="B21" s="4" t="s">
        <v>13</v>
      </c>
      <c r="C21" s="102">
        <v>183</v>
      </c>
      <c r="D21" s="103">
        <v>92</v>
      </c>
      <c r="E21" s="103">
        <v>42</v>
      </c>
      <c r="F21" s="103">
        <v>169</v>
      </c>
      <c r="G21" s="103">
        <v>12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4</v>
      </c>
      <c r="R21" s="103">
        <v>0</v>
      </c>
      <c r="S21" s="103">
        <v>0</v>
      </c>
      <c r="T21" s="103">
        <v>0</v>
      </c>
      <c r="U21" s="104">
        <v>15</v>
      </c>
      <c r="V21" s="39">
        <f t="shared" si="0"/>
        <v>517</v>
      </c>
    </row>
    <row r="22" spans="1:22" ht="18" customHeight="1" x14ac:dyDescent="0.15">
      <c r="A22" s="172"/>
      <c r="B22" s="5" t="s">
        <v>14</v>
      </c>
      <c r="C22" s="105">
        <v>188</v>
      </c>
      <c r="D22" s="106">
        <v>771</v>
      </c>
      <c r="E22" s="106">
        <v>48</v>
      </c>
      <c r="F22" s="106">
        <v>357</v>
      </c>
      <c r="G22" s="106">
        <v>12</v>
      </c>
      <c r="H22" s="106">
        <v>0</v>
      </c>
      <c r="I22" s="106">
        <v>0</v>
      </c>
      <c r="J22" s="106">
        <v>0</v>
      </c>
      <c r="K22" s="106">
        <v>0</v>
      </c>
      <c r="L22" s="106">
        <v>0</v>
      </c>
      <c r="M22" s="106">
        <v>0</v>
      </c>
      <c r="N22" s="106">
        <v>0</v>
      </c>
      <c r="O22" s="106">
        <v>0</v>
      </c>
      <c r="P22" s="106">
        <v>0</v>
      </c>
      <c r="Q22" s="106">
        <v>4</v>
      </c>
      <c r="R22" s="106">
        <v>0</v>
      </c>
      <c r="S22" s="106">
        <v>0</v>
      </c>
      <c r="T22" s="106">
        <v>0</v>
      </c>
      <c r="U22" s="107">
        <v>15</v>
      </c>
      <c r="V22" s="41">
        <f t="shared" si="0"/>
        <v>1395</v>
      </c>
    </row>
    <row r="23" spans="1:22" ht="18" customHeight="1" x14ac:dyDescent="0.15">
      <c r="A23" s="175" t="s">
        <v>9</v>
      </c>
      <c r="B23" s="7" t="s">
        <v>13</v>
      </c>
      <c r="C23" s="102">
        <v>141</v>
      </c>
      <c r="D23" s="103">
        <v>105</v>
      </c>
      <c r="E23" s="103">
        <v>43</v>
      </c>
      <c r="F23" s="103">
        <v>430</v>
      </c>
      <c r="G23" s="103">
        <v>195</v>
      </c>
      <c r="H23" s="103">
        <v>0</v>
      </c>
      <c r="I23" s="103">
        <v>7</v>
      </c>
      <c r="J23" s="103">
        <v>0</v>
      </c>
      <c r="K23" s="103">
        <v>6</v>
      </c>
      <c r="L23" s="103">
        <v>0</v>
      </c>
      <c r="M23" s="103">
        <v>0</v>
      </c>
      <c r="N23" s="103">
        <v>0</v>
      </c>
      <c r="O23" s="103">
        <v>0</v>
      </c>
      <c r="P23" s="103">
        <v>5</v>
      </c>
      <c r="Q23" s="103">
        <v>11</v>
      </c>
      <c r="R23" s="103">
        <v>28</v>
      </c>
      <c r="S23" s="103">
        <v>15</v>
      </c>
      <c r="T23" s="103">
        <v>12</v>
      </c>
      <c r="U23" s="104">
        <v>41</v>
      </c>
      <c r="V23" s="42">
        <f t="shared" si="0"/>
        <v>1039</v>
      </c>
    </row>
    <row r="24" spans="1:22" ht="18" customHeight="1" x14ac:dyDescent="0.15">
      <c r="A24" s="176"/>
      <c r="B24" s="6" t="s">
        <v>14</v>
      </c>
      <c r="C24" s="105">
        <v>160</v>
      </c>
      <c r="D24" s="106">
        <v>499</v>
      </c>
      <c r="E24" s="106">
        <v>50</v>
      </c>
      <c r="F24" s="106">
        <v>665</v>
      </c>
      <c r="G24" s="106">
        <v>195</v>
      </c>
      <c r="H24" s="106">
        <v>0</v>
      </c>
      <c r="I24" s="106">
        <v>7</v>
      </c>
      <c r="J24" s="106">
        <v>0</v>
      </c>
      <c r="K24" s="106">
        <v>12</v>
      </c>
      <c r="L24" s="106">
        <v>0</v>
      </c>
      <c r="M24" s="106">
        <v>0</v>
      </c>
      <c r="N24" s="106">
        <v>0</v>
      </c>
      <c r="O24" s="106">
        <v>0</v>
      </c>
      <c r="P24" s="106">
        <v>5</v>
      </c>
      <c r="Q24" s="106">
        <v>12</v>
      </c>
      <c r="R24" s="106">
        <v>36</v>
      </c>
      <c r="S24" s="106">
        <v>17</v>
      </c>
      <c r="T24" s="106">
        <v>19</v>
      </c>
      <c r="U24" s="107">
        <v>67</v>
      </c>
      <c r="V24" s="40">
        <f t="shared" si="0"/>
        <v>1744</v>
      </c>
    </row>
    <row r="25" spans="1:22" ht="18" customHeight="1" x14ac:dyDescent="0.15">
      <c r="A25" s="173" t="s">
        <v>10</v>
      </c>
      <c r="B25" s="4" t="s">
        <v>13</v>
      </c>
      <c r="C25" s="102">
        <v>398</v>
      </c>
      <c r="D25" s="103">
        <v>25</v>
      </c>
      <c r="E25" s="103">
        <v>106</v>
      </c>
      <c r="F25" s="103">
        <v>679</v>
      </c>
      <c r="G25" s="103">
        <v>21</v>
      </c>
      <c r="H25" s="103">
        <v>3</v>
      </c>
      <c r="I25" s="103">
        <v>33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2</v>
      </c>
      <c r="P25" s="103">
        <v>30</v>
      </c>
      <c r="Q25" s="103">
        <v>6</v>
      </c>
      <c r="R25" s="103">
        <v>98</v>
      </c>
      <c r="S25" s="103">
        <v>26</v>
      </c>
      <c r="T25" s="103">
        <v>74</v>
      </c>
      <c r="U25" s="104">
        <v>188</v>
      </c>
      <c r="V25" s="39">
        <f t="shared" si="0"/>
        <v>1689</v>
      </c>
    </row>
    <row r="26" spans="1:22" ht="18" customHeight="1" x14ac:dyDescent="0.15">
      <c r="A26" s="172"/>
      <c r="B26" s="5" t="s">
        <v>14</v>
      </c>
      <c r="C26" s="105">
        <v>420</v>
      </c>
      <c r="D26" s="106">
        <v>33</v>
      </c>
      <c r="E26" s="106">
        <v>107</v>
      </c>
      <c r="F26" s="106">
        <v>876</v>
      </c>
      <c r="G26" s="106">
        <v>23</v>
      </c>
      <c r="H26" s="106">
        <v>6</v>
      </c>
      <c r="I26" s="106">
        <v>153</v>
      </c>
      <c r="J26" s="106">
        <v>0</v>
      </c>
      <c r="K26" s="106">
        <v>0</v>
      </c>
      <c r="L26" s="106">
        <v>0</v>
      </c>
      <c r="M26" s="106">
        <v>0</v>
      </c>
      <c r="N26" s="106">
        <v>0</v>
      </c>
      <c r="O26" s="106">
        <v>4</v>
      </c>
      <c r="P26" s="106">
        <v>30</v>
      </c>
      <c r="Q26" s="106">
        <v>10</v>
      </c>
      <c r="R26" s="106">
        <v>202</v>
      </c>
      <c r="S26" s="106">
        <v>35</v>
      </c>
      <c r="T26" s="106">
        <v>206</v>
      </c>
      <c r="U26" s="107">
        <v>390</v>
      </c>
      <c r="V26" s="41">
        <f t="shared" si="0"/>
        <v>2495</v>
      </c>
    </row>
    <row r="27" spans="1:22" ht="18" customHeight="1" x14ac:dyDescent="0.15">
      <c r="A27" s="175" t="s">
        <v>11</v>
      </c>
      <c r="B27" s="7" t="s">
        <v>13</v>
      </c>
      <c r="C27" s="102">
        <v>647</v>
      </c>
      <c r="D27" s="103">
        <v>284</v>
      </c>
      <c r="E27" s="103">
        <v>498</v>
      </c>
      <c r="F27" s="103">
        <v>815</v>
      </c>
      <c r="G27" s="103">
        <v>114</v>
      </c>
      <c r="H27" s="103">
        <v>67</v>
      </c>
      <c r="I27" s="103">
        <v>19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10</v>
      </c>
      <c r="Q27" s="103">
        <v>13</v>
      </c>
      <c r="R27" s="103">
        <v>133</v>
      </c>
      <c r="S27" s="103">
        <v>42</v>
      </c>
      <c r="T27" s="103">
        <v>135</v>
      </c>
      <c r="U27" s="104">
        <v>492</v>
      </c>
      <c r="V27" s="42">
        <f t="shared" si="0"/>
        <v>3269</v>
      </c>
    </row>
    <row r="28" spans="1:22" ht="18" customHeight="1" x14ac:dyDescent="0.15">
      <c r="A28" s="176"/>
      <c r="B28" s="6" t="s">
        <v>14</v>
      </c>
      <c r="C28" s="105">
        <v>738</v>
      </c>
      <c r="D28" s="106">
        <v>304</v>
      </c>
      <c r="E28" s="106">
        <v>510</v>
      </c>
      <c r="F28" s="106">
        <v>927</v>
      </c>
      <c r="G28" s="106">
        <v>114</v>
      </c>
      <c r="H28" s="106">
        <v>67</v>
      </c>
      <c r="I28" s="106">
        <v>35</v>
      </c>
      <c r="J28" s="106">
        <v>0</v>
      </c>
      <c r="K28" s="106">
        <v>0</v>
      </c>
      <c r="L28" s="106">
        <v>0</v>
      </c>
      <c r="M28" s="106">
        <v>0</v>
      </c>
      <c r="N28" s="106">
        <v>0</v>
      </c>
      <c r="O28" s="106">
        <v>0</v>
      </c>
      <c r="P28" s="106">
        <v>22</v>
      </c>
      <c r="Q28" s="106">
        <v>13</v>
      </c>
      <c r="R28" s="106">
        <v>266</v>
      </c>
      <c r="S28" s="106">
        <v>67</v>
      </c>
      <c r="T28" s="106">
        <v>378</v>
      </c>
      <c r="U28" s="107">
        <v>718</v>
      </c>
      <c r="V28" s="40">
        <f t="shared" si="0"/>
        <v>4159</v>
      </c>
    </row>
    <row r="29" spans="1:22" ht="18" customHeight="1" x14ac:dyDescent="0.15">
      <c r="A29" s="173" t="s">
        <v>12</v>
      </c>
      <c r="B29" s="4" t="s">
        <v>13</v>
      </c>
      <c r="C29" s="102">
        <v>84</v>
      </c>
      <c r="D29" s="103">
        <v>22</v>
      </c>
      <c r="E29" s="103">
        <v>29</v>
      </c>
      <c r="F29" s="103">
        <v>220</v>
      </c>
      <c r="G29" s="103">
        <v>57</v>
      </c>
      <c r="H29" s="103">
        <v>24</v>
      </c>
      <c r="I29" s="103">
        <v>12</v>
      </c>
      <c r="J29" s="103">
        <v>0</v>
      </c>
      <c r="K29" s="103">
        <v>0</v>
      </c>
      <c r="L29" s="103">
        <v>0</v>
      </c>
      <c r="M29" s="103">
        <v>0</v>
      </c>
      <c r="N29" s="103">
        <v>0</v>
      </c>
      <c r="O29" s="103">
        <v>8</v>
      </c>
      <c r="P29" s="103">
        <v>1</v>
      </c>
      <c r="Q29" s="103">
        <v>4</v>
      </c>
      <c r="R29" s="103">
        <v>33</v>
      </c>
      <c r="S29" s="103">
        <v>12</v>
      </c>
      <c r="T29" s="103">
        <v>59</v>
      </c>
      <c r="U29" s="104">
        <v>10</v>
      </c>
      <c r="V29" s="39">
        <f t="shared" si="0"/>
        <v>575</v>
      </c>
    </row>
    <row r="30" spans="1:22" ht="18" customHeight="1" x14ac:dyDescent="0.15">
      <c r="A30" s="172"/>
      <c r="B30" s="5" t="s">
        <v>14</v>
      </c>
      <c r="C30" s="105">
        <v>120</v>
      </c>
      <c r="D30" s="106">
        <v>25</v>
      </c>
      <c r="E30" s="106">
        <v>44</v>
      </c>
      <c r="F30" s="106">
        <v>224</v>
      </c>
      <c r="G30" s="106">
        <v>59</v>
      </c>
      <c r="H30" s="106">
        <v>24</v>
      </c>
      <c r="I30" s="106">
        <v>12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8</v>
      </c>
      <c r="P30" s="106">
        <v>1</v>
      </c>
      <c r="Q30" s="106">
        <v>8</v>
      </c>
      <c r="R30" s="106">
        <v>45</v>
      </c>
      <c r="S30" s="106">
        <v>16</v>
      </c>
      <c r="T30" s="106">
        <v>89</v>
      </c>
      <c r="U30" s="107">
        <v>22</v>
      </c>
      <c r="V30" s="41">
        <f t="shared" si="0"/>
        <v>697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3199</v>
      </c>
      <c r="D31" s="21">
        <f t="shared" ref="D31:V31" si="1">+D7+D9+D11+D13+D15+D17+D19+D21+D23+D25+D27+D29</f>
        <v>809</v>
      </c>
      <c r="E31" s="21">
        <f t="shared" si="1"/>
        <v>1494</v>
      </c>
      <c r="F31" s="21">
        <f t="shared" si="1"/>
        <v>4350</v>
      </c>
      <c r="G31" s="21">
        <f t="shared" si="1"/>
        <v>591</v>
      </c>
      <c r="H31" s="21">
        <f t="shared" si="1"/>
        <v>399</v>
      </c>
      <c r="I31" s="21">
        <f t="shared" si="1"/>
        <v>272</v>
      </c>
      <c r="J31" s="21">
        <f t="shared" si="1"/>
        <v>1</v>
      </c>
      <c r="K31" s="21">
        <f t="shared" ref="K31:M31" si="2">+K7+K9+K11+K13+K15+K17+K19+K21+K23+K25+K27+K29</f>
        <v>18</v>
      </c>
      <c r="L31" s="21">
        <f t="shared" si="2"/>
        <v>0</v>
      </c>
      <c r="M31" s="21">
        <f t="shared" si="2"/>
        <v>21</v>
      </c>
      <c r="N31" s="21">
        <f t="shared" si="1"/>
        <v>2</v>
      </c>
      <c r="O31" s="21">
        <f t="shared" si="1"/>
        <v>128</v>
      </c>
      <c r="P31" s="21">
        <f t="shared" si="1"/>
        <v>106</v>
      </c>
      <c r="Q31" s="21">
        <f t="shared" si="1"/>
        <v>78</v>
      </c>
      <c r="R31" s="21">
        <f t="shared" si="1"/>
        <v>430</v>
      </c>
      <c r="S31" s="21">
        <f t="shared" si="1"/>
        <v>106</v>
      </c>
      <c r="T31" s="21">
        <f t="shared" si="1"/>
        <v>475</v>
      </c>
      <c r="U31" s="22">
        <f t="shared" si="1"/>
        <v>1404</v>
      </c>
      <c r="V31" s="39">
        <f t="shared" si="1"/>
        <v>13883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3543</v>
      </c>
      <c r="D32" s="15">
        <f t="shared" si="3"/>
        <v>2072</v>
      </c>
      <c r="E32" s="15">
        <f t="shared" si="3"/>
        <v>1619</v>
      </c>
      <c r="F32" s="15">
        <f t="shared" si="3"/>
        <v>5234</v>
      </c>
      <c r="G32" s="15">
        <f t="shared" si="3"/>
        <v>631</v>
      </c>
      <c r="H32" s="15">
        <f t="shared" si="3"/>
        <v>410</v>
      </c>
      <c r="I32" s="15">
        <f t="shared" si="3"/>
        <v>468</v>
      </c>
      <c r="J32" s="15">
        <f t="shared" si="3"/>
        <v>2</v>
      </c>
      <c r="K32" s="15">
        <f t="shared" ref="K32:M32" si="4">+K8+K10+K12+K14+K16+K18+K20+K22+K24+K26+K28+K30</f>
        <v>48</v>
      </c>
      <c r="L32" s="15">
        <f t="shared" si="4"/>
        <v>0</v>
      </c>
      <c r="M32" s="15">
        <f t="shared" si="4"/>
        <v>116</v>
      </c>
      <c r="N32" s="15">
        <f t="shared" si="3"/>
        <v>2</v>
      </c>
      <c r="O32" s="15">
        <f t="shared" si="3"/>
        <v>216</v>
      </c>
      <c r="P32" s="15">
        <f t="shared" si="3"/>
        <v>145</v>
      </c>
      <c r="Q32" s="15">
        <f t="shared" si="3"/>
        <v>111</v>
      </c>
      <c r="R32" s="15">
        <f t="shared" si="3"/>
        <v>814</v>
      </c>
      <c r="S32" s="15">
        <f t="shared" si="3"/>
        <v>148</v>
      </c>
      <c r="T32" s="15">
        <f t="shared" si="3"/>
        <v>1015</v>
      </c>
      <c r="U32" s="16">
        <f t="shared" si="3"/>
        <v>2080</v>
      </c>
      <c r="V32" s="41">
        <f t="shared" si="3"/>
        <v>18674</v>
      </c>
    </row>
    <row r="33" spans="1:22" ht="18" customHeight="1" x14ac:dyDescent="0.15">
      <c r="A33" s="177" t="s">
        <v>260</v>
      </c>
      <c r="B33" s="4" t="s">
        <v>13</v>
      </c>
      <c r="C33" s="11">
        <v>886</v>
      </c>
      <c r="D33" s="12">
        <v>105</v>
      </c>
      <c r="E33" s="12">
        <v>1562</v>
      </c>
      <c r="F33" s="12">
        <v>2312</v>
      </c>
      <c r="G33" s="12">
        <v>115</v>
      </c>
      <c r="H33" s="12">
        <v>65</v>
      </c>
      <c r="I33" s="12">
        <v>84</v>
      </c>
      <c r="J33" s="12">
        <v>0</v>
      </c>
      <c r="K33" s="128">
        <v>0</v>
      </c>
      <c r="L33" s="128">
        <v>0</v>
      </c>
      <c r="M33" s="128">
        <v>0</v>
      </c>
      <c r="N33" s="12">
        <v>5</v>
      </c>
      <c r="O33" s="12">
        <v>75</v>
      </c>
      <c r="P33" s="12">
        <v>117</v>
      </c>
      <c r="Q33" s="12">
        <v>50</v>
      </c>
      <c r="R33" s="12">
        <v>197</v>
      </c>
      <c r="S33" s="12">
        <v>80</v>
      </c>
      <c r="T33" s="12">
        <v>264</v>
      </c>
      <c r="U33" s="13">
        <v>515</v>
      </c>
      <c r="V33" s="39">
        <f>SUM(C33:U33)</f>
        <v>6432</v>
      </c>
    </row>
    <row r="34" spans="1:22" ht="18" customHeight="1" x14ac:dyDescent="0.15">
      <c r="A34" s="172"/>
      <c r="B34" s="5" t="s">
        <v>14</v>
      </c>
      <c r="C34" s="14">
        <v>1352</v>
      </c>
      <c r="D34" s="15">
        <v>133</v>
      </c>
      <c r="E34" s="15">
        <v>1628</v>
      </c>
      <c r="F34" s="15">
        <v>2358</v>
      </c>
      <c r="G34" s="15">
        <v>155</v>
      </c>
      <c r="H34" s="15">
        <v>86</v>
      </c>
      <c r="I34" s="15">
        <v>99</v>
      </c>
      <c r="J34" s="15">
        <v>0</v>
      </c>
      <c r="K34" s="129">
        <v>0</v>
      </c>
      <c r="L34" s="129">
        <v>0</v>
      </c>
      <c r="M34" s="129">
        <v>0</v>
      </c>
      <c r="N34" s="15">
        <v>15</v>
      </c>
      <c r="O34" s="15">
        <v>178</v>
      </c>
      <c r="P34" s="15">
        <v>235</v>
      </c>
      <c r="Q34" s="15">
        <v>107</v>
      </c>
      <c r="R34" s="15">
        <v>434</v>
      </c>
      <c r="S34" s="15">
        <v>189</v>
      </c>
      <c r="T34" s="15">
        <v>638</v>
      </c>
      <c r="U34" s="16">
        <v>883</v>
      </c>
      <c r="V34" s="41">
        <f>SUM(C34:U34)</f>
        <v>8490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3.610609480812641</v>
      </c>
      <c r="D35" s="44">
        <f t="shared" ref="D35:V35" si="5">IF(D33=0,"- ",+D31/D33)</f>
        <v>7.7047619047619049</v>
      </c>
      <c r="E35" s="44">
        <f t="shared" si="5"/>
        <v>0.95646606914212551</v>
      </c>
      <c r="F35" s="44">
        <f t="shared" si="5"/>
        <v>1.8814878892733564</v>
      </c>
      <c r="G35" s="44">
        <f t="shared" si="5"/>
        <v>5.1391304347826088</v>
      </c>
      <c r="H35" s="44">
        <f t="shared" si="5"/>
        <v>6.1384615384615389</v>
      </c>
      <c r="I35" s="44">
        <f t="shared" si="5"/>
        <v>3.2380952380952381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0.4</v>
      </c>
      <c r="O35" s="44">
        <f t="shared" si="5"/>
        <v>1.7066666666666668</v>
      </c>
      <c r="P35" s="44">
        <f t="shared" si="5"/>
        <v>0.90598290598290598</v>
      </c>
      <c r="Q35" s="44">
        <f t="shared" si="5"/>
        <v>1.56</v>
      </c>
      <c r="R35" s="44">
        <f t="shared" si="5"/>
        <v>2.1827411167512691</v>
      </c>
      <c r="S35" s="44">
        <f t="shared" si="5"/>
        <v>1.325</v>
      </c>
      <c r="T35" s="44">
        <f t="shared" si="5"/>
        <v>1.7992424242424243</v>
      </c>
      <c r="U35" s="45">
        <f t="shared" si="5"/>
        <v>2.7262135922330097</v>
      </c>
      <c r="V35" s="46">
        <f t="shared" si="5"/>
        <v>2.1584266169154227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2.6205621301775146</v>
      </c>
      <c r="D36" s="48">
        <f t="shared" si="7"/>
        <v>15.578947368421053</v>
      </c>
      <c r="E36" s="48">
        <f t="shared" si="7"/>
        <v>0.99447174447174447</v>
      </c>
      <c r="F36" s="48">
        <f t="shared" si="7"/>
        <v>2.2196776929601358</v>
      </c>
      <c r="G36" s="48">
        <f t="shared" si="7"/>
        <v>4.0709677419354842</v>
      </c>
      <c r="H36" s="48">
        <f t="shared" si="7"/>
        <v>4.7674418604651159</v>
      </c>
      <c r="I36" s="48">
        <f t="shared" si="7"/>
        <v>4.7272727272727275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0.13333333333333333</v>
      </c>
      <c r="O36" s="48">
        <f t="shared" si="7"/>
        <v>1.2134831460674158</v>
      </c>
      <c r="P36" s="48">
        <f t="shared" si="7"/>
        <v>0.61702127659574468</v>
      </c>
      <c r="Q36" s="48">
        <f t="shared" si="7"/>
        <v>1.0373831775700935</v>
      </c>
      <c r="R36" s="48">
        <f t="shared" si="7"/>
        <v>1.8755760368663594</v>
      </c>
      <c r="S36" s="48">
        <f t="shared" si="7"/>
        <v>0.78306878306878303</v>
      </c>
      <c r="T36" s="48">
        <f t="shared" si="7"/>
        <v>1.5909090909090908</v>
      </c>
      <c r="U36" s="49">
        <f t="shared" si="7"/>
        <v>2.3556058890147225</v>
      </c>
      <c r="V36" s="50">
        <f t="shared" si="7"/>
        <v>2.1995288574793874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V36"/>
  <sheetViews>
    <sheetView view="pageBreakPreview" topLeftCell="A18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51</v>
      </c>
      <c r="O4" s="23" t="s">
        <v>35</v>
      </c>
      <c r="P4" s="23" t="s">
        <v>36</v>
      </c>
      <c r="Q4" s="24">
        <v>26</v>
      </c>
      <c r="R4" s="23" t="s">
        <v>37</v>
      </c>
      <c r="S4" s="23"/>
      <c r="T4" s="25" t="s">
        <v>33</v>
      </c>
      <c r="U4" s="25"/>
      <c r="V4" s="25" t="s">
        <v>151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56</v>
      </c>
      <c r="D7" s="12">
        <v>5</v>
      </c>
      <c r="E7" s="12">
        <v>16</v>
      </c>
      <c r="F7" s="12">
        <v>62</v>
      </c>
      <c r="G7" s="12">
        <v>25</v>
      </c>
      <c r="H7" s="12">
        <v>0</v>
      </c>
      <c r="I7" s="12">
        <v>3</v>
      </c>
      <c r="J7" s="12">
        <v>0</v>
      </c>
      <c r="K7" s="12">
        <v>0</v>
      </c>
      <c r="L7" s="12">
        <v>2</v>
      </c>
      <c r="M7" s="12">
        <v>0</v>
      </c>
      <c r="N7" s="12">
        <v>0</v>
      </c>
      <c r="O7" s="12">
        <v>0</v>
      </c>
      <c r="P7" s="12">
        <v>2</v>
      </c>
      <c r="Q7" s="12">
        <v>2</v>
      </c>
      <c r="R7" s="12">
        <v>0</v>
      </c>
      <c r="S7" s="12">
        <v>5</v>
      </c>
      <c r="T7" s="12">
        <v>4</v>
      </c>
      <c r="U7" s="13">
        <v>0</v>
      </c>
      <c r="V7" s="39">
        <f>SUM(C7:U7)</f>
        <v>182</v>
      </c>
    </row>
    <row r="8" spans="1:22" ht="18" customHeight="1" x14ac:dyDescent="0.15">
      <c r="A8" s="176"/>
      <c r="B8" s="6" t="s">
        <v>14</v>
      </c>
      <c r="C8" s="14">
        <v>70</v>
      </c>
      <c r="D8" s="18">
        <v>5</v>
      </c>
      <c r="E8" s="18">
        <v>19</v>
      </c>
      <c r="F8" s="18">
        <v>76</v>
      </c>
      <c r="G8" s="18">
        <v>26</v>
      </c>
      <c r="H8" s="18">
        <v>0</v>
      </c>
      <c r="I8" s="18">
        <v>3</v>
      </c>
      <c r="J8" s="18">
        <v>0</v>
      </c>
      <c r="K8" s="18">
        <v>0</v>
      </c>
      <c r="L8" s="18">
        <v>2</v>
      </c>
      <c r="M8" s="18">
        <v>0</v>
      </c>
      <c r="N8" s="18">
        <v>0</v>
      </c>
      <c r="O8" s="18">
        <v>0</v>
      </c>
      <c r="P8" s="18">
        <v>2</v>
      </c>
      <c r="Q8" s="18">
        <v>2</v>
      </c>
      <c r="R8" s="18">
        <v>0</v>
      </c>
      <c r="S8" s="18">
        <v>5</v>
      </c>
      <c r="T8" s="18">
        <v>4</v>
      </c>
      <c r="U8" s="19">
        <v>0</v>
      </c>
      <c r="V8" s="40">
        <f t="shared" ref="V8:V30" si="0">SUM(C8:U8)</f>
        <v>214</v>
      </c>
    </row>
    <row r="9" spans="1:22" ht="18" customHeight="1" x14ac:dyDescent="0.15">
      <c r="A9" s="173" t="s">
        <v>2</v>
      </c>
      <c r="B9" s="4" t="s">
        <v>13</v>
      </c>
      <c r="C9" s="11">
        <v>184</v>
      </c>
      <c r="D9" s="12">
        <v>29</v>
      </c>
      <c r="E9" s="12">
        <v>210</v>
      </c>
      <c r="F9" s="12">
        <v>243</v>
      </c>
      <c r="G9" s="12">
        <v>21</v>
      </c>
      <c r="H9" s="12">
        <v>15</v>
      </c>
      <c r="I9" s="12">
        <v>19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2</v>
      </c>
      <c r="P9" s="12">
        <v>0</v>
      </c>
      <c r="Q9" s="12">
        <v>0</v>
      </c>
      <c r="R9" s="12">
        <v>17</v>
      </c>
      <c r="S9" s="12">
        <v>7</v>
      </c>
      <c r="T9" s="12">
        <v>7</v>
      </c>
      <c r="U9" s="13">
        <v>0</v>
      </c>
      <c r="V9" s="39">
        <f t="shared" si="0"/>
        <v>754</v>
      </c>
    </row>
    <row r="10" spans="1:22" ht="18" customHeight="1" x14ac:dyDescent="0.15">
      <c r="A10" s="172"/>
      <c r="B10" s="5" t="s">
        <v>14</v>
      </c>
      <c r="C10" s="14">
        <v>214</v>
      </c>
      <c r="D10" s="15">
        <v>32</v>
      </c>
      <c r="E10" s="15">
        <v>339</v>
      </c>
      <c r="F10" s="15">
        <v>287</v>
      </c>
      <c r="G10" s="15">
        <v>27</v>
      </c>
      <c r="H10" s="15">
        <v>25</v>
      </c>
      <c r="I10" s="15">
        <v>21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2</v>
      </c>
      <c r="P10" s="15">
        <v>0</v>
      </c>
      <c r="Q10" s="15">
        <v>0</v>
      </c>
      <c r="R10" s="15">
        <v>17</v>
      </c>
      <c r="S10" s="15">
        <v>7</v>
      </c>
      <c r="T10" s="15">
        <v>10</v>
      </c>
      <c r="U10" s="16">
        <v>0</v>
      </c>
      <c r="V10" s="41">
        <f t="shared" si="0"/>
        <v>981</v>
      </c>
    </row>
    <row r="11" spans="1:22" ht="18" customHeight="1" x14ac:dyDescent="0.15">
      <c r="A11" s="175" t="s">
        <v>3</v>
      </c>
      <c r="B11" s="7" t="s">
        <v>13</v>
      </c>
      <c r="C11" s="20">
        <v>486</v>
      </c>
      <c r="D11" s="21">
        <v>61</v>
      </c>
      <c r="E11" s="21">
        <v>478</v>
      </c>
      <c r="F11" s="21">
        <v>321</v>
      </c>
      <c r="G11" s="21">
        <v>105</v>
      </c>
      <c r="H11" s="21">
        <v>24</v>
      </c>
      <c r="I11" s="21">
        <v>46</v>
      </c>
      <c r="J11" s="21">
        <v>0</v>
      </c>
      <c r="K11" s="21">
        <v>3</v>
      </c>
      <c r="L11" s="21">
        <v>3</v>
      </c>
      <c r="M11" s="21">
        <v>0</v>
      </c>
      <c r="N11" s="21">
        <v>0</v>
      </c>
      <c r="O11" s="21">
        <v>18</v>
      </c>
      <c r="P11" s="21">
        <v>0</v>
      </c>
      <c r="Q11" s="21">
        <v>2</v>
      </c>
      <c r="R11" s="21">
        <v>33</v>
      </c>
      <c r="S11" s="21">
        <v>8</v>
      </c>
      <c r="T11" s="21">
        <v>16</v>
      </c>
      <c r="U11" s="22">
        <v>16</v>
      </c>
      <c r="V11" s="42">
        <f t="shared" si="0"/>
        <v>1620</v>
      </c>
    </row>
    <row r="12" spans="1:22" ht="18" customHeight="1" x14ac:dyDescent="0.15">
      <c r="A12" s="176"/>
      <c r="B12" s="6" t="s">
        <v>14</v>
      </c>
      <c r="C12" s="17">
        <v>620</v>
      </c>
      <c r="D12" s="18">
        <v>79</v>
      </c>
      <c r="E12" s="18">
        <v>729</v>
      </c>
      <c r="F12" s="18">
        <v>365</v>
      </c>
      <c r="G12" s="18">
        <v>128</v>
      </c>
      <c r="H12" s="18">
        <v>24</v>
      </c>
      <c r="I12" s="18">
        <v>52</v>
      </c>
      <c r="J12" s="18">
        <v>0</v>
      </c>
      <c r="K12" s="18">
        <v>3</v>
      </c>
      <c r="L12" s="18">
        <v>3</v>
      </c>
      <c r="M12" s="18">
        <v>0</v>
      </c>
      <c r="N12" s="18">
        <v>0</v>
      </c>
      <c r="O12" s="18">
        <v>29</v>
      </c>
      <c r="P12" s="18">
        <v>0</v>
      </c>
      <c r="Q12" s="18">
        <v>2</v>
      </c>
      <c r="R12" s="18">
        <v>39</v>
      </c>
      <c r="S12" s="18">
        <v>12</v>
      </c>
      <c r="T12" s="18">
        <v>28</v>
      </c>
      <c r="U12" s="19">
        <v>20</v>
      </c>
      <c r="V12" s="40">
        <f t="shared" si="0"/>
        <v>2133</v>
      </c>
    </row>
    <row r="13" spans="1:22" ht="18" customHeight="1" x14ac:dyDescent="0.15">
      <c r="A13" s="173" t="s">
        <v>4</v>
      </c>
      <c r="B13" s="4" t="s">
        <v>13</v>
      </c>
      <c r="C13" s="11">
        <v>1485</v>
      </c>
      <c r="D13" s="12">
        <v>316</v>
      </c>
      <c r="E13" s="12">
        <v>1031</v>
      </c>
      <c r="F13" s="12">
        <v>1010</v>
      </c>
      <c r="G13" s="12">
        <v>105</v>
      </c>
      <c r="H13" s="12">
        <v>72</v>
      </c>
      <c r="I13" s="12">
        <v>169</v>
      </c>
      <c r="J13" s="12">
        <v>0</v>
      </c>
      <c r="K13" s="12">
        <v>32</v>
      </c>
      <c r="L13" s="12">
        <v>12</v>
      </c>
      <c r="M13" s="12">
        <v>0</v>
      </c>
      <c r="N13" s="12">
        <v>4</v>
      </c>
      <c r="O13" s="12">
        <v>6</v>
      </c>
      <c r="P13" s="12">
        <v>4</v>
      </c>
      <c r="Q13" s="12">
        <v>6</v>
      </c>
      <c r="R13" s="12">
        <v>59</v>
      </c>
      <c r="S13" s="12">
        <v>6</v>
      </c>
      <c r="T13" s="12">
        <v>6</v>
      </c>
      <c r="U13" s="13">
        <v>110</v>
      </c>
      <c r="V13" s="39">
        <f t="shared" si="0"/>
        <v>4433</v>
      </c>
    </row>
    <row r="14" spans="1:22" ht="18" customHeight="1" x14ac:dyDescent="0.15">
      <c r="A14" s="172"/>
      <c r="B14" s="5" t="s">
        <v>14</v>
      </c>
      <c r="C14" s="14">
        <v>1858</v>
      </c>
      <c r="D14" s="15">
        <v>342</v>
      </c>
      <c r="E14" s="15">
        <v>1377</v>
      </c>
      <c r="F14" s="15">
        <v>1250</v>
      </c>
      <c r="G14" s="15">
        <v>138</v>
      </c>
      <c r="H14" s="15">
        <v>97</v>
      </c>
      <c r="I14" s="15">
        <v>200</v>
      </c>
      <c r="J14" s="15">
        <v>0</v>
      </c>
      <c r="K14" s="15">
        <v>32</v>
      </c>
      <c r="L14" s="15">
        <v>12</v>
      </c>
      <c r="M14" s="15">
        <v>0</v>
      </c>
      <c r="N14" s="15">
        <v>4</v>
      </c>
      <c r="O14" s="15">
        <v>10</v>
      </c>
      <c r="P14" s="15">
        <v>5</v>
      </c>
      <c r="Q14" s="15">
        <v>6</v>
      </c>
      <c r="R14" s="15">
        <v>76</v>
      </c>
      <c r="S14" s="15">
        <v>6</v>
      </c>
      <c r="T14" s="15">
        <v>14</v>
      </c>
      <c r="U14" s="16">
        <v>112</v>
      </c>
      <c r="V14" s="41">
        <f t="shared" si="0"/>
        <v>5539</v>
      </c>
    </row>
    <row r="15" spans="1:22" ht="18" customHeight="1" x14ac:dyDescent="0.15">
      <c r="A15" s="175" t="s">
        <v>5</v>
      </c>
      <c r="B15" s="7" t="s">
        <v>13</v>
      </c>
      <c r="C15" s="20">
        <v>1157</v>
      </c>
      <c r="D15" s="21">
        <v>313</v>
      </c>
      <c r="E15" s="21">
        <v>579</v>
      </c>
      <c r="F15" s="21">
        <v>475</v>
      </c>
      <c r="G15" s="21">
        <v>31</v>
      </c>
      <c r="H15" s="21">
        <v>28</v>
      </c>
      <c r="I15" s="21">
        <v>28</v>
      </c>
      <c r="J15" s="21">
        <v>0</v>
      </c>
      <c r="K15" s="21">
        <v>10</v>
      </c>
      <c r="L15" s="21">
        <v>0</v>
      </c>
      <c r="M15" s="21">
        <v>2</v>
      </c>
      <c r="N15" s="21">
        <v>0</v>
      </c>
      <c r="O15" s="21">
        <v>10</v>
      </c>
      <c r="P15" s="21">
        <v>13</v>
      </c>
      <c r="Q15" s="21">
        <v>0</v>
      </c>
      <c r="R15" s="21">
        <v>15</v>
      </c>
      <c r="S15" s="21">
        <v>6</v>
      </c>
      <c r="T15" s="21">
        <v>10</v>
      </c>
      <c r="U15" s="22">
        <v>51</v>
      </c>
      <c r="V15" s="42">
        <f t="shared" si="0"/>
        <v>2728</v>
      </c>
    </row>
    <row r="16" spans="1:22" ht="18" customHeight="1" x14ac:dyDescent="0.15">
      <c r="A16" s="176"/>
      <c r="B16" s="6" t="s">
        <v>14</v>
      </c>
      <c r="C16" s="17">
        <v>1622</v>
      </c>
      <c r="D16" s="18">
        <v>379</v>
      </c>
      <c r="E16" s="18">
        <v>817</v>
      </c>
      <c r="F16" s="18">
        <v>625</v>
      </c>
      <c r="G16" s="18">
        <v>41</v>
      </c>
      <c r="H16" s="18">
        <v>37</v>
      </c>
      <c r="I16" s="18">
        <v>31</v>
      </c>
      <c r="J16" s="18">
        <v>0</v>
      </c>
      <c r="K16" s="18">
        <v>10</v>
      </c>
      <c r="L16" s="18">
        <v>0</v>
      </c>
      <c r="M16" s="18">
        <v>4</v>
      </c>
      <c r="N16" s="18">
        <v>0</v>
      </c>
      <c r="O16" s="18">
        <v>18</v>
      </c>
      <c r="P16" s="18">
        <v>16</v>
      </c>
      <c r="Q16" s="18">
        <v>0</v>
      </c>
      <c r="R16" s="18">
        <v>28</v>
      </c>
      <c r="S16" s="18">
        <v>6</v>
      </c>
      <c r="T16" s="18">
        <v>10</v>
      </c>
      <c r="U16" s="19">
        <v>55</v>
      </c>
      <c r="V16" s="40">
        <f t="shared" si="0"/>
        <v>3699</v>
      </c>
    </row>
    <row r="17" spans="1:22" ht="18" customHeight="1" x14ac:dyDescent="0.15">
      <c r="A17" s="173" t="s">
        <v>6</v>
      </c>
      <c r="B17" s="4" t="s">
        <v>13</v>
      </c>
      <c r="C17" s="11">
        <v>350</v>
      </c>
      <c r="D17" s="12">
        <v>88</v>
      </c>
      <c r="E17" s="12">
        <v>278</v>
      </c>
      <c r="F17" s="12">
        <v>200</v>
      </c>
      <c r="G17" s="12">
        <v>32</v>
      </c>
      <c r="H17" s="12">
        <v>36</v>
      </c>
      <c r="I17" s="12">
        <v>16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2</v>
      </c>
      <c r="P17" s="12">
        <v>6</v>
      </c>
      <c r="Q17" s="12">
        <v>1</v>
      </c>
      <c r="R17" s="12">
        <v>21</v>
      </c>
      <c r="S17" s="12">
        <v>18</v>
      </c>
      <c r="T17" s="12">
        <v>8</v>
      </c>
      <c r="U17" s="13">
        <v>22</v>
      </c>
      <c r="V17" s="39">
        <f t="shared" si="0"/>
        <v>1078</v>
      </c>
    </row>
    <row r="18" spans="1:22" ht="18" customHeight="1" x14ac:dyDescent="0.15">
      <c r="A18" s="172"/>
      <c r="B18" s="5" t="s">
        <v>14</v>
      </c>
      <c r="C18" s="17">
        <v>455</v>
      </c>
      <c r="D18" s="18">
        <v>93</v>
      </c>
      <c r="E18" s="18">
        <v>400</v>
      </c>
      <c r="F18" s="18">
        <v>269</v>
      </c>
      <c r="G18" s="18">
        <v>34</v>
      </c>
      <c r="H18" s="18">
        <v>44</v>
      </c>
      <c r="I18" s="18">
        <v>19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6</v>
      </c>
      <c r="P18" s="18">
        <v>14</v>
      </c>
      <c r="Q18" s="18">
        <v>3</v>
      </c>
      <c r="R18" s="18">
        <v>25</v>
      </c>
      <c r="S18" s="18">
        <v>31</v>
      </c>
      <c r="T18" s="18">
        <v>20</v>
      </c>
      <c r="U18" s="19">
        <v>22</v>
      </c>
      <c r="V18" s="41">
        <f t="shared" si="0"/>
        <v>1435</v>
      </c>
    </row>
    <row r="19" spans="1:22" ht="18" customHeight="1" x14ac:dyDescent="0.15">
      <c r="A19" s="175" t="s">
        <v>7</v>
      </c>
      <c r="B19" s="7" t="s">
        <v>13</v>
      </c>
      <c r="C19" s="55">
        <v>268</v>
      </c>
      <c r="D19" s="56">
        <v>112</v>
      </c>
      <c r="E19" s="56">
        <v>360</v>
      </c>
      <c r="F19" s="56">
        <v>306</v>
      </c>
      <c r="G19" s="56">
        <v>78</v>
      </c>
      <c r="H19" s="56">
        <v>27</v>
      </c>
      <c r="I19" s="56">
        <v>68</v>
      </c>
      <c r="J19" s="56">
        <v>0</v>
      </c>
      <c r="K19" s="56">
        <v>4</v>
      </c>
      <c r="L19" s="56">
        <v>0</v>
      </c>
      <c r="M19" s="56">
        <v>0</v>
      </c>
      <c r="N19" s="56">
        <v>8</v>
      </c>
      <c r="O19" s="56">
        <v>0</v>
      </c>
      <c r="P19" s="56">
        <v>2</v>
      </c>
      <c r="Q19" s="56">
        <v>0</v>
      </c>
      <c r="R19" s="56">
        <v>23</v>
      </c>
      <c r="S19" s="56">
        <v>6</v>
      </c>
      <c r="T19" s="56">
        <v>7</v>
      </c>
      <c r="U19" s="94">
        <v>4</v>
      </c>
      <c r="V19" s="42">
        <f t="shared" si="0"/>
        <v>1273</v>
      </c>
    </row>
    <row r="20" spans="1:22" ht="18" customHeight="1" x14ac:dyDescent="0.15">
      <c r="A20" s="176"/>
      <c r="B20" s="6" t="s">
        <v>14</v>
      </c>
      <c r="C20" s="57">
        <v>335</v>
      </c>
      <c r="D20" s="58">
        <v>112</v>
      </c>
      <c r="E20" s="58">
        <v>414</v>
      </c>
      <c r="F20" s="58">
        <v>336</v>
      </c>
      <c r="G20" s="58">
        <v>93</v>
      </c>
      <c r="H20" s="58">
        <v>34</v>
      </c>
      <c r="I20" s="58">
        <v>82</v>
      </c>
      <c r="J20" s="58">
        <v>0</v>
      </c>
      <c r="K20" s="58">
        <v>4</v>
      </c>
      <c r="L20" s="58">
        <v>0</v>
      </c>
      <c r="M20" s="58">
        <v>0</v>
      </c>
      <c r="N20" s="58">
        <v>8</v>
      </c>
      <c r="O20" s="58">
        <v>0</v>
      </c>
      <c r="P20" s="58">
        <v>4</v>
      </c>
      <c r="Q20" s="58">
        <v>0</v>
      </c>
      <c r="R20" s="58">
        <v>25</v>
      </c>
      <c r="S20" s="58">
        <v>6</v>
      </c>
      <c r="T20" s="58">
        <v>9</v>
      </c>
      <c r="U20" s="95">
        <v>6</v>
      </c>
      <c r="V20" s="40">
        <f t="shared" si="0"/>
        <v>1468</v>
      </c>
    </row>
    <row r="21" spans="1:22" ht="18" customHeight="1" x14ac:dyDescent="0.15">
      <c r="A21" s="173" t="s">
        <v>8</v>
      </c>
      <c r="B21" s="4" t="s">
        <v>13</v>
      </c>
      <c r="C21" s="55">
        <v>22</v>
      </c>
      <c r="D21" s="56">
        <v>67</v>
      </c>
      <c r="E21" s="56">
        <v>17</v>
      </c>
      <c r="F21" s="56">
        <v>54</v>
      </c>
      <c r="G21" s="56">
        <v>5</v>
      </c>
      <c r="H21" s="56">
        <v>10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1</v>
      </c>
      <c r="P21" s="56">
        <v>0</v>
      </c>
      <c r="Q21" s="56">
        <v>1</v>
      </c>
      <c r="R21" s="56">
        <v>17</v>
      </c>
      <c r="S21" s="56">
        <v>4</v>
      </c>
      <c r="T21" s="56">
        <v>3</v>
      </c>
      <c r="U21" s="94">
        <v>0</v>
      </c>
      <c r="V21" s="39">
        <f t="shared" si="0"/>
        <v>201</v>
      </c>
    </row>
    <row r="22" spans="1:22" ht="18" customHeight="1" x14ac:dyDescent="0.15">
      <c r="A22" s="172"/>
      <c r="B22" s="5" t="s">
        <v>14</v>
      </c>
      <c r="C22" s="57">
        <v>27</v>
      </c>
      <c r="D22" s="58">
        <v>304</v>
      </c>
      <c r="E22" s="58">
        <v>19</v>
      </c>
      <c r="F22" s="58">
        <v>79</v>
      </c>
      <c r="G22" s="58">
        <v>5</v>
      </c>
      <c r="H22" s="58">
        <v>10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2</v>
      </c>
      <c r="P22" s="58">
        <v>0</v>
      </c>
      <c r="Q22" s="58">
        <v>2</v>
      </c>
      <c r="R22" s="58">
        <v>17</v>
      </c>
      <c r="S22" s="58">
        <v>8</v>
      </c>
      <c r="T22" s="58">
        <v>3</v>
      </c>
      <c r="U22" s="95">
        <v>0</v>
      </c>
      <c r="V22" s="41">
        <f t="shared" si="0"/>
        <v>476</v>
      </c>
    </row>
    <row r="23" spans="1:22" ht="18" customHeight="1" x14ac:dyDescent="0.15">
      <c r="A23" s="175" t="s">
        <v>9</v>
      </c>
      <c r="B23" s="7" t="s">
        <v>13</v>
      </c>
      <c r="C23" s="55">
        <v>85</v>
      </c>
      <c r="D23" s="56">
        <v>193</v>
      </c>
      <c r="E23" s="56">
        <v>68</v>
      </c>
      <c r="F23" s="56">
        <v>97</v>
      </c>
      <c r="G23" s="56">
        <v>40</v>
      </c>
      <c r="H23" s="56">
        <v>16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19</v>
      </c>
      <c r="S23" s="56">
        <v>6</v>
      </c>
      <c r="T23" s="56">
        <v>0</v>
      </c>
      <c r="U23" s="94">
        <v>4</v>
      </c>
      <c r="V23" s="42">
        <f t="shared" si="0"/>
        <v>528</v>
      </c>
    </row>
    <row r="24" spans="1:22" ht="18" customHeight="1" x14ac:dyDescent="0.15">
      <c r="A24" s="176"/>
      <c r="B24" s="6" t="s">
        <v>14</v>
      </c>
      <c r="C24" s="57">
        <v>93</v>
      </c>
      <c r="D24" s="58">
        <v>1168</v>
      </c>
      <c r="E24" s="58">
        <v>91</v>
      </c>
      <c r="F24" s="58">
        <v>115</v>
      </c>
      <c r="G24" s="58">
        <v>52</v>
      </c>
      <c r="H24" s="58">
        <v>20</v>
      </c>
      <c r="I24" s="58">
        <v>0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19</v>
      </c>
      <c r="S24" s="58">
        <v>9</v>
      </c>
      <c r="T24" s="58">
        <v>0</v>
      </c>
      <c r="U24" s="95">
        <v>4</v>
      </c>
      <c r="V24" s="40">
        <f t="shared" si="0"/>
        <v>1571</v>
      </c>
    </row>
    <row r="25" spans="1:22" ht="18" customHeight="1" x14ac:dyDescent="0.15">
      <c r="A25" s="173" t="s">
        <v>10</v>
      </c>
      <c r="B25" s="4" t="s">
        <v>13</v>
      </c>
      <c r="C25" s="55">
        <v>201</v>
      </c>
      <c r="D25" s="56">
        <v>1246</v>
      </c>
      <c r="E25" s="56">
        <v>91</v>
      </c>
      <c r="F25" s="56">
        <v>47</v>
      </c>
      <c r="G25" s="56">
        <v>8</v>
      </c>
      <c r="H25" s="56">
        <v>31</v>
      </c>
      <c r="I25" s="56">
        <v>3</v>
      </c>
      <c r="J25" s="56">
        <v>0</v>
      </c>
      <c r="K25" s="56">
        <v>0</v>
      </c>
      <c r="L25" s="56">
        <v>0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22</v>
      </c>
      <c r="S25" s="56">
        <v>0</v>
      </c>
      <c r="T25" s="56">
        <v>0</v>
      </c>
      <c r="U25" s="94">
        <v>24</v>
      </c>
      <c r="V25" s="39">
        <f t="shared" si="0"/>
        <v>1673</v>
      </c>
    </row>
    <row r="26" spans="1:22" ht="18" customHeight="1" x14ac:dyDescent="0.15">
      <c r="A26" s="172"/>
      <c r="B26" s="5" t="s">
        <v>14</v>
      </c>
      <c r="C26" s="57">
        <v>211</v>
      </c>
      <c r="D26" s="58">
        <v>1364</v>
      </c>
      <c r="E26" s="58">
        <v>121</v>
      </c>
      <c r="F26" s="58">
        <v>51</v>
      </c>
      <c r="G26" s="58">
        <v>12</v>
      </c>
      <c r="H26" s="58">
        <v>45</v>
      </c>
      <c r="I26" s="58">
        <v>3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58</v>
      </c>
      <c r="S26" s="58">
        <v>0</v>
      </c>
      <c r="T26" s="58">
        <v>0</v>
      </c>
      <c r="U26" s="95">
        <v>24</v>
      </c>
      <c r="V26" s="41">
        <f t="shared" si="0"/>
        <v>1889</v>
      </c>
    </row>
    <row r="27" spans="1:22" ht="18" customHeight="1" x14ac:dyDescent="0.15">
      <c r="A27" s="175" t="s">
        <v>11</v>
      </c>
      <c r="B27" s="7" t="s">
        <v>13</v>
      </c>
      <c r="C27" s="55">
        <v>255</v>
      </c>
      <c r="D27" s="56">
        <v>943</v>
      </c>
      <c r="E27" s="56">
        <v>232</v>
      </c>
      <c r="F27" s="56">
        <v>203</v>
      </c>
      <c r="G27" s="56">
        <v>32</v>
      </c>
      <c r="H27" s="56">
        <v>17</v>
      </c>
      <c r="I27" s="56">
        <v>83</v>
      </c>
      <c r="J27" s="56">
        <v>0</v>
      </c>
      <c r="K27" s="56">
        <v>0</v>
      </c>
      <c r="L27" s="56">
        <v>0</v>
      </c>
      <c r="M27" s="56">
        <v>0</v>
      </c>
      <c r="N27" s="56">
        <v>10</v>
      </c>
      <c r="O27" s="56">
        <v>16</v>
      </c>
      <c r="P27" s="56">
        <v>3</v>
      </c>
      <c r="Q27" s="56">
        <v>0</v>
      </c>
      <c r="R27" s="56">
        <v>13</v>
      </c>
      <c r="S27" s="56">
        <v>9</v>
      </c>
      <c r="T27" s="56">
        <v>4</v>
      </c>
      <c r="U27" s="94">
        <v>18</v>
      </c>
      <c r="V27" s="42">
        <f t="shared" si="0"/>
        <v>1838</v>
      </c>
    </row>
    <row r="28" spans="1:22" ht="18" customHeight="1" x14ac:dyDescent="0.15">
      <c r="A28" s="176"/>
      <c r="B28" s="6" t="s">
        <v>14</v>
      </c>
      <c r="C28" s="57">
        <v>370</v>
      </c>
      <c r="D28" s="58">
        <v>1301</v>
      </c>
      <c r="E28" s="58">
        <v>244</v>
      </c>
      <c r="F28" s="58">
        <v>228</v>
      </c>
      <c r="G28" s="58">
        <v>36</v>
      </c>
      <c r="H28" s="58">
        <v>30</v>
      </c>
      <c r="I28" s="58">
        <v>126</v>
      </c>
      <c r="J28" s="58">
        <v>0</v>
      </c>
      <c r="K28" s="58">
        <v>0</v>
      </c>
      <c r="L28" s="58">
        <v>0</v>
      </c>
      <c r="M28" s="58">
        <v>0</v>
      </c>
      <c r="N28" s="58">
        <v>10</v>
      </c>
      <c r="O28" s="58">
        <v>16</v>
      </c>
      <c r="P28" s="58">
        <v>6</v>
      </c>
      <c r="Q28" s="58">
        <v>0</v>
      </c>
      <c r="R28" s="58">
        <v>13</v>
      </c>
      <c r="S28" s="58">
        <v>9</v>
      </c>
      <c r="T28" s="58">
        <v>12</v>
      </c>
      <c r="U28" s="95">
        <v>63</v>
      </c>
      <c r="V28" s="40">
        <f t="shared" si="0"/>
        <v>2464</v>
      </c>
    </row>
    <row r="29" spans="1:22" ht="18" customHeight="1" x14ac:dyDescent="0.15">
      <c r="A29" s="173" t="s">
        <v>12</v>
      </c>
      <c r="B29" s="4" t="s">
        <v>13</v>
      </c>
      <c r="C29" s="55">
        <v>43</v>
      </c>
      <c r="D29" s="56">
        <v>120</v>
      </c>
      <c r="E29" s="56">
        <v>11</v>
      </c>
      <c r="F29" s="56">
        <v>62</v>
      </c>
      <c r="G29" s="56">
        <v>117</v>
      </c>
      <c r="H29" s="56">
        <v>3</v>
      </c>
      <c r="I29" s="56">
        <v>51</v>
      </c>
      <c r="J29" s="56">
        <v>0</v>
      </c>
      <c r="K29" s="56">
        <v>5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6</v>
      </c>
      <c r="S29" s="56">
        <v>0</v>
      </c>
      <c r="T29" s="56">
        <v>0</v>
      </c>
      <c r="U29" s="94">
        <v>0</v>
      </c>
      <c r="V29" s="39">
        <f t="shared" si="0"/>
        <v>418</v>
      </c>
    </row>
    <row r="30" spans="1:22" ht="18" customHeight="1" x14ac:dyDescent="0.15">
      <c r="A30" s="172"/>
      <c r="B30" s="5" t="s">
        <v>14</v>
      </c>
      <c r="C30" s="57">
        <v>56</v>
      </c>
      <c r="D30" s="58">
        <v>126</v>
      </c>
      <c r="E30" s="58">
        <v>11</v>
      </c>
      <c r="F30" s="58">
        <v>64</v>
      </c>
      <c r="G30" s="58">
        <v>122</v>
      </c>
      <c r="H30" s="58">
        <v>3</v>
      </c>
      <c r="I30" s="58">
        <v>51</v>
      </c>
      <c r="J30" s="58">
        <v>0</v>
      </c>
      <c r="K30" s="58">
        <v>5</v>
      </c>
      <c r="L30" s="58">
        <v>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9</v>
      </c>
      <c r="S30" s="58">
        <v>0</v>
      </c>
      <c r="T30" s="58">
        <v>0</v>
      </c>
      <c r="U30" s="95">
        <v>0</v>
      </c>
      <c r="V30" s="41">
        <f t="shared" si="0"/>
        <v>447</v>
      </c>
    </row>
    <row r="31" spans="1:22" ht="12.75" customHeight="1" x14ac:dyDescent="0.15">
      <c r="A31" s="173" t="s">
        <v>32</v>
      </c>
      <c r="B31" s="4" t="s">
        <v>13</v>
      </c>
      <c r="C31" s="20">
        <f>+C7+C9+C11+C13+C15+C17+C19+C21+C23+C25+C27+C29</f>
        <v>4592</v>
      </c>
      <c r="D31" s="21">
        <f t="shared" ref="D31:V31" si="1">+D7+D9+D11+D13+D15+D17+D19+D21+D23+D25+D27+D29</f>
        <v>3493</v>
      </c>
      <c r="E31" s="21">
        <f t="shared" si="1"/>
        <v>3371</v>
      </c>
      <c r="F31" s="21">
        <f t="shared" si="1"/>
        <v>3080</v>
      </c>
      <c r="G31" s="21">
        <f t="shared" si="1"/>
        <v>599</v>
      </c>
      <c r="H31" s="21">
        <f t="shared" si="1"/>
        <v>279</v>
      </c>
      <c r="I31" s="21">
        <f t="shared" si="1"/>
        <v>486</v>
      </c>
      <c r="J31" s="21">
        <f t="shared" si="1"/>
        <v>0</v>
      </c>
      <c r="K31" s="21">
        <f t="shared" ref="K31:M31" si="2">+K7+K9+K11+K13+K15+K17+K19+K21+K23+K25+K27+K29</f>
        <v>54</v>
      </c>
      <c r="L31" s="21">
        <f t="shared" si="2"/>
        <v>17</v>
      </c>
      <c r="M31" s="21">
        <f t="shared" si="2"/>
        <v>2</v>
      </c>
      <c r="N31" s="21">
        <f t="shared" si="1"/>
        <v>22</v>
      </c>
      <c r="O31" s="21">
        <f t="shared" si="1"/>
        <v>55</v>
      </c>
      <c r="P31" s="21">
        <f t="shared" si="1"/>
        <v>30</v>
      </c>
      <c r="Q31" s="21">
        <f t="shared" si="1"/>
        <v>12</v>
      </c>
      <c r="R31" s="21">
        <f t="shared" si="1"/>
        <v>245</v>
      </c>
      <c r="S31" s="21">
        <f t="shared" si="1"/>
        <v>75</v>
      </c>
      <c r="T31" s="21">
        <f t="shared" si="1"/>
        <v>65</v>
      </c>
      <c r="U31" s="22">
        <f t="shared" si="1"/>
        <v>249</v>
      </c>
      <c r="V31" s="39">
        <f t="shared" si="1"/>
        <v>16726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5931</v>
      </c>
      <c r="D32" s="15">
        <f t="shared" si="3"/>
        <v>5305</v>
      </c>
      <c r="E32" s="15">
        <f t="shared" si="3"/>
        <v>4581</v>
      </c>
      <c r="F32" s="15">
        <f t="shared" si="3"/>
        <v>3745</v>
      </c>
      <c r="G32" s="15">
        <f t="shared" si="3"/>
        <v>714</v>
      </c>
      <c r="H32" s="15">
        <f t="shared" si="3"/>
        <v>369</v>
      </c>
      <c r="I32" s="15">
        <f t="shared" si="3"/>
        <v>588</v>
      </c>
      <c r="J32" s="15">
        <f t="shared" si="3"/>
        <v>0</v>
      </c>
      <c r="K32" s="15">
        <f t="shared" ref="K32:M32" si="4">+K8+K10+K12+K14+K16+K18+K20+K22+K24+K26+K28+K30</f>
        <v>54</v>
      </c>
      <c r="L32" s="15">
        <f t="shared" si="4"/>
        <v>17</v>
      </c>
      <c r="M32" s="15">
        <f t="shared" si="4"/>
        <v>4</v>
      </c>
      <c r="N32" s="15">
        <f t="shared" si="3"/>
        <v>22</v>
      </c>
      <c r="O32" s="15">
        <f t="shared" si="3"/>
        <v>83</v>
      </c>
      <c r="P32" s="15">
        <f t="shared" si="3"/>
        <v>47</v>
      </c>
      <c r="Q32" s="15">
        <f t="shared" si="3"/>
        <v>15</v>
      </c>
      <c r="R32" s="15">
        <f t="shared" si="3"/>
        <v>326</v>
      </c>
      <c r="S32" s="15">
        <f t="shared" si="3"/>
        <v>99</v>
      </c>
      <c r="T32" s="15">
        <f t="shared" si="3"/>
        <v>110</v>
      </c>
      <c r="U32" s="16">
        <f t="shared" si="3"/>
        <v>306</v>
      </c>
      <c r="V32" s="41">
        <f t="shared" si="3"/>
        <v>22316</v>
      </c>
    </row>
    <row r="33" spans="1:22" ht="18" customHeight="1" x14ac:dyDescent="0.15">
      <c r="A33" s="177" t="s">
        <v>260</v>
      </c>
      <c r="B33" s="4" t="s">
        <v>13</v>
      </c>
      <c r="C33" s="11">
        <v>2874</v>
      </c>
      <c r="D33" s="12">
        <v>3350</v>
      </c>
      <c r="E33" s="12">
        <v>4542</v>
      </c>
      <c r="F33" s="12">
        <v>3563</v>
      </c>
      <c r="G33" s="12">
        <v>461</v>
      </c>
      <c r="H33" s="12">
        <v>335</v>
      </c>
      <c r="I33" s="12">
        <v>734</v>
      </c>
      <c r="J33" s="12">
        <v>11</v>
      </c>
      <c r="K33" s="128">
        <v>19</v>
      </c>
      <c r="L33" s="128">
        <v>7</v>
      </c>
      <c r="M33" s="128">
        <v>1</v>
      </c>
      <c r="N33" s="12">
        <v>2</v>
      </c>
      <c r="O33" s="12">
        <v>33</v>
      </c>
      <c r="P33" s="12">
        <v>36</v>
      </c>
      <c r="Q33" s="12">
        <v>8</v>
      </c>
      <c r="R33" s="12">
        <v>164</v>
      </c>
      <c r="S33" s="12">
        <v>47</v>
      </c>
      <c r="T33" s="12">
        <v>53</v>
      </c>
      <c r="U33" s="13">
        <v>283</v>
      </c>
      <c r="V33" s="39">
        <f>SUM(C33:U33)</f>
        <v>16523</v>
      </c>
    </row>
    <row r="34" spans="1:22" ht="18" customHeight="1" x14ac:dyDescent="0.15">
      <c r="A34" s="172"/>
      <c r="B34" s="5" t="s">
        <v>14</v>
      </c>
      <c r="C34" s="14">
        <v>3389</v>
      </c>
      <c r="D34" s="15">
        <v>3491</v>
      </c>
      <c r="E34" s="15">
        <v>5876</v>
      </c>
      <c r="F34" s="15">
        <v>4177</v>
      </c>
      <c r="G34" s="15">
        <v>537</v>
      </c>
      <c r="H34" s="15">
        <v>396</v>
      </c>
      <c r="I34" s="15">
        <v>767</v>
      </c>
      <c r="J34" s="15">
        <v>11</v>
      </c>
      <c r="K34" s="129">
        <v>19</v>
      </c>
      <c r="L34" s="129">
        <v>7</v>
      </c>
      <c r="M34" s="129">
        <v>1</v>
      </c>
      <c r="N34" s="15">
        <v>6</v>
      </c>
      <c r="O34" s="15">
        <v>53</v>
      </c>
      <c r="P34" s="15">
        <v>48</v>
      </c>
      <c r="Q34" s="15">
        <v>8</v>
      </c>
      <c r="R34" s="15">
        <v>220</v>
      </c>
      <c r="S34" s="15">
        <v>49</v>
      </c>
      <c r="T34" s="15">
        <v>78</v>
      </c>
      <c r="U34" s="16">
        <v>320</v>
      </c>
      <c r="V34" s="41">
        <f>SUM(C34:U34)</f>
        <v>19453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1.5977731384829506</v>
      </c>
      <c r="D35" s="44">
        <f t="shared" ref="D35:V35" si="5">IF(D33=0,"- ",+D31/D33)</f>
        <v>1.0426865671641792</v>
      </c>
      <c r="E35" s="44">
        <f t="shared" si="5"/>
        <v>0.74218405988551295</v>
      </c>
      <c r="F35" s="44">
        <f t="shared" si="5"/>
        <v>0.86444007858546168</v>
      </c>
      <c r="G35" s="44">
        <f t="shared" si="5"/>
        <v>1.2993492407809111</v>
      </c>
      <c r="H35" s="44">
        <f t="shared" si="5"/>
        <v>0.83283582089552244</v>
      </c>
      <c r="I35" s="44">
        <f t="shared" si="5"/>
        <v>0.66212534059945505</v>
      </c>
      <c r="J35" s="44">
        <f t="shared" si="5"/>
        <v>0</v>
      </c>
      <c r="K35" s="44">
        <f t="shared" ref="K35:M35" si="6">IF(K33=0,"- ",+K31/K33)</f>
        <v>2.8421052631578947</v>
      </c>
      <c r="L35" s="44">
        <f t="shared" si="6"/>
        <v>2.4285714285714284</v>
      </c>
      <c r="M35" s="44">
        <f t="shared" si="6"/>
        <v>2</v>
      </c>
      <c r="N35" s="44">
        <f t="shared" si="5"/>
        <v>11</v>
      </c>
      <c r="O35" s="44">
        <f t="shared" si="5"/>
        <v>1.6666666666666667</v>
      </c>
      <c r="P35" s="44">
        <f t="shared" si="5"/>
        <v>0.83333333333333337</v>
      </c>
      <c r="Q35" s="44">
        <f t="shared" si="5"/>
        <v>1.5</v>
      </c>
      <c r="R35" s="44">
        <f t="shared" si="5"/>
        <v>1.4939024390243902</v>
      </c>
      <c r="S35" s="44">
        <f t="shared" si="5"/>
        <v>1.5957446808510638</v>
      </c>
      <c r="T35" s="44">
        <f t="shared" si="5"/>
        <v>1.2264150943396226</v>
      </c>
      <c r="U35" s="45">
        <f t="shared" si="5"/>
        <v>0.87985865724381629</v>
      </c>
      <c r="V35" s="46">
        <f t="shared" si="5"/>
        <v>1.012285904496762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1.7500737680731779</v>
      </c>
      <c r="D36" s="48">
        <f t="shared" si="7"/>
        <v>1.5196218848467489</v>
      </c>
      <c r="E36" s="48">
        <f t="shared" si="7"/>
        <v>0.77961198093941453</v>
      </c>
      <c r="F36" s="48">
        <f t="shared" si="7"/>
        <v>0.89657649030404596</v>
      </c>
      <c r="G36" s="48">
        <f t="shared" si="7"/>
        <v>1.3296089385474861</v>
      </c>
      <c r="H36" s="48">
        <f t="shared" si="7"/>
        <v>0.93181818181818177</v>
      </c>
      <c r="I36" s="48">
        <f t="shared" si="7"/>
        <v>0.76662320730117339</v>
      </c>
      <c r="J36" s="48">
        <f t="shared" si="7"/>
        <v>0</v>
      </c>
      <c r="K36" s="48">
        <f t="shared" ref="K36:M36" si="8">IF(K34=0,"- ",+K32/K34)</f>
        <v>2.8421052631578947</v>
      </c>
      <c r="L36" s="48">
        <f t="shared" si="8"/>
        <v>2.4285714285714284</v>
      </c>
      <c r="M36" s="48">
        <f t="shared" si="8"/>
        <v>4</v>
      </c>
      <c r="N36" s="48">
        <f t="shared" si="7"/>
        <v>3.6666666666666665</v>
      </c>
      <c r="O36" s="48">
        <f t="shared" si="7"/>
        <v>1.5660377358490567</v>
      </c>
      <c r="P36" s="48">
        <f t="shared" si="7"/>
        <v>0.97916666666666663</v>
      </c>
      <c r="Q36" s="48">
        <f t="shared" si="7"/>
        <v>1.875</v>
      </c>
      <c r="R36" s="48">
        <f t="shared" si="7"/>
        <v>1.4818181818181819</v>
      </c>
      <c r="S36" s="48">
        <f t="shared" si="7"/>
        <v>2.0204081632653059</v>
      </c>
      <c r="T36" s="48">
        <f t="shared" si="7"/>
        <v>1.4102564102564104</v>
      </c>
      <c r="U36" s="49">
        <f t="shared" si="7"/>
        <v>0.95625000000000004</v>
      </c>
      <c r="V36" s="50">
        <f t="shared" si="7"/>
        <v>1.147175242893127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V46"/>
  <sheetViews>
    <sheetView view="pageBreakPreview" topLeftCell="A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6" t="s">
        <v>152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21</v>
      </c>
      <c r="D7" s="12">
        <v>8</v>
      </c>
      <c r="E7" s="12">
        <v>6</v>
      </c>
      <c r="F7" s="12">
        <v>35</v>
      </c>
      <c r="G7" s="12">
        <v>6</v>
      </c>
      <c r="H7" s="12">
        <v>0</v>
      </c>
      <c r="I7" s="12">
        <v>5</v>
      </c>
      <c r="J7" s="12">
        <v>2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1</v>
      </c>
      <c r="R7" s="12">
        <v>1</v>
      </c>
      <c r="S7" s="12">
        <v>1</v>
      </c>
      <c r="T7" s="12">
        <v>1</v>
      </c>
      <c r="U7" s="13">
        <v>6</v>
      </c>
      <c r="V7" s="39">
        <f>SUM(C7:U7)</f>
        <v>93</v>
      </c>
    </row>
    <row r="8" spans="1:22" ht="18" customHeight="1" x14ac:dyDescent="0.15">
      <c r="A8" s="176"/>
      <c r="B8" s="6" t="s">
        <v>14</v>
      </c>
      <c r="C8" s="14">
        <v>31</v>
      </c>
      <c r="D8" s="18">
        <v>8</v>
      </c>
      <c r="E8" s="18">
        <v>6</v>
      </c>
      <c r="F8" s="18">
        <v>37</v>
      </c>
      <c r="G8" s="18">
        <v>6</v>
      </c>
      <c r="H8" s="18">
        <v>0</v>
      </c>
      <c r="I8" s="18">
        <v>5</v>
      </c>
      <c r="J8" s="18">
        <v>2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1</v>
      </c>
      <c r="R8" s="18">
        <v>3</v>
      </c>
      <c r="S8" s="18">
        <v>1</v>
      </c>
      <c r="T8" s="18">
        <v>1</v>
      </c>
      <c r="U8" s="19">
        <v>6</v>
      </c>
      <c r="V8" s="40">
        <f t="shared" ref="V8:V30" si="0">SUM(C8:U8)</f>
        <v>107</v>
      </c>
    </row>
    <row r="9" spans="1:22" ht="18" customHeight="1" x14ac:dyDescent="0.15">
      <c r="A9" s="173" t="s">
        <v>2</v>
      </c>
      <c r="B9" s="4" t="s">
        <v>13</v>
      </c>
      <c r="C9" s="11">
        <v>109</v>
      </c>
      <c r="D9" s="12">
        <v>69</v>
      </c>
      <c r="E9" s="12">
        <v>60</v>
      </c>
      <c r="F9" s="12">
        <v>109</v>
      </c>
      <c r="G9" s="12">
        <v>4</v>
      </c>
      <c r="H9" s="12">
        <v>0</v>
      </c>
      <c r="I9" s="12">
        <v>16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4</v>
      </c>
      <c r="P9" s="12">
        <v>0</v>
      </c>
      <c r="Q9" s="12">
        <v>0</v>
      </c>
      <c r="R9" s="12">
        <v>0</v>
      </c>
      <c r="S9" s="12">
        <v>0</v>
      </c>
      <c r="T9" s="12">
        <v>8</v>
      </c>
      <c r="U9" s="13">
        <v>0</v>
      </c>
      <c r="V9" s="39">
        <f t="shared" si="0"/>
        <v>379</v>
      </c>
    </row>
    <row r="10" spans="1:22" ht="18" customHeight="1" x14ac:dyDescent="0.15">
      <c r="A10" s="172"/>
      <c r="B10" s="5" t="s">
        <v>14</v>
      </c>
      <c r="C10" s="14">
        <v>131</v>
      </c>
      <c r="D10" s="15">
        <v>111</v>
      </c>
      <c r="E10" s="15">
        <v>77</v>
      </c>
      <c r="F10" s="15">
        <v>137</v>
      </c>
      <c r="G10" s="15">
        <v>4</v>
      </c>
      <c r="H10" s="15">
        <v>0</v>
      </c>
      <c r="I10" s="15">
        <v>22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4</v>
      </c>
      <c r="P10" s="15">
        <v>0</v>
      </c>
      <c r="Q10" s="15">
        <v>0</v>
      </c>
      <c r="R10" s="15">
        <v>0</v>
      </c>
      <c r="S10" s="15">
        <v>0</v>
      </c>
      <c r="T10" s="15">
        <v>8</v>
      </c>
      <c r="U10" s="16">
        <v>0</v>
      </c>
      <c r="V10" s="41">
        <f t="shared" si="0"/>
        <v>494</v>
      </c>
    </row>
    <row r="11" spans="1:22" ht="18" customHeight="1" x14ac:dyDescent="0.15">
      <c r="A11" s="175" t="s">
        <v>3</v>
      </c>
      <c r="B11" s="7" t="s">
        <v>13</v>
      </c>
      <c r="C11" s="20">
        <v>192</v>
      </c>
      <c r="D11" s="21">
        <v>96</v>
      </c>
      <c r="E11" s="21">
        <v>403</v>
      </c>
      <c r="F11" s="21">
        <v>200</v>
      </c>
      <c r="G11" s="21">
        <v>86</v>
      </c>
      <c r="H11" s="21">
        <v>22</v>
      </c>
      <c r="I11" s="21">
        <v>31</v>
      </c>
      <c r="J11" s="21">
        <v>2</v>
      </c>
      <c r="K11" s="21">
        <v>12</v>
      </c>
      <c r="L11" s="21">
        <v>0</v>
      </c>
      <c r="M11" s="21">
        <v>0</v>
      </c>
      <c r="N11" s="21">
        <v>2</v>
      </c>
      <c r="O11" s="21">
        <v>2</v>
      </c>
      <c r="P11" s="21">
        <v>9</v>
      </c>
      <c r="Q11" s="21">
        <v>2</v>
      </c>
      <c r="R11" s="21">
        <v>4</v>
      </c>
      <c r="S11" s="21">
        <v>2</v>
      </c>
      <c r="T11" s="21">
        <v>2</v>
      </c>
      <c r="U11" s="22">
        <v>10</v>
      </c>
      <c r="V11" s="42">
        <f t="shared" si="0"/>
        <v>1077</v>
      </c>
    </row>
    <row r="12" spans="1:22" ht="18" customHeight="1" x14ac:dyDescent="0.15">
      <c r="A12" s="176"/>
      <c r="B12" s="6" t="s">
        <v>14</v>
      </c>
      <c r="C12" s="17">
        <v>353</v>
      </c>
      <c r="D12" s="18">
        <v>131</v>
      </c>
      <c r="E12" s="18">
        <v>502</v>
      </c>
      <c r="F12" s="18">
        <v>242</v>
      </c>
      <c r="G12" s="18">
        <v>142</v>
      </c>
      <c r="H12" s="18">
        <v>22</v>
      </c>
      <c r="I12" s="18">
        <v>51</v>
      </c>
      <c r="J12" s="18">
        <v>2</v>
      </c>
      <c r="K12" s="18">
        <v>48</v>
      </c>
      <c r="L12" s="18">
        <v>0</v>
      </c>
      <c r="M12" s="18">
        <v>0</v>
      </c>
      <c r="N12" s="18">
        <v>2</v>
      </c>
      <c r="O12" s="18">
        <v>2</v>
      </c>
      <c r="P12" s="18">
        <v>12</v>
      </c>
      <c r="Q12" s="18">
        <v>2</v>
      </c>
      <c r="R12" s="18">
        <v>8</v>
      </c>
      <c r="S12" s="18">
        <v>2</v>
      </c>
      <c r="T12" s="18">
        <v>2</v>
      </c>
      <c r="U12" s="19">
        <v>12</v>
      </c>
      <c r="V12" s="40">
        <f t="shared" si="0"/>
        <v>1535</v>
      </c>
    </row>
    <row r="13" spans="1:22" ht="18" customHeight="1" x14ac:dyDescent="0.15">
      <c r="A13" s="173" t="s">
        <v>4</v>
      </c>
      <c r="B13" s="4" t="s">
        <v>13</v>
      </c>
      <c r="C13" s="11">
        <v>479</v>
      </c>
      <c r="D13" s="12">
        <v>242</v>
      </c>
      <c r="E13" s="12">
        <v>1249</v>
      </c>
      <c r="F13" s="12">
        <v>794</v>
      </c>
      <c r="G13" s="12">
        <v>104</v>
      </c>
      <c r="H13" s="12">
        <v>50</v>
      </c>
      <c r="I13" s="12">
        <v>78</v>
      </c>
      <c r="J13" s="12">
        <v>7</v>
      </c>
      <c r="K13" s="12">
        <v>4</v>
      </c>
      <c r="L13" s="12">
        <v>15</v>
      </c>
      <c r="M13" s="12">
        <v>0</v>
      </c>
      <c r="N13" s="12">
        <v>0</v>
      </c>
      <c r="O13" s="12">
        <v>12</v>
      </c>
      <c r="P13" s="12">
        <v>15</v>
      </c>
      <c r="Q13" s="12">
        <v>2</v>
      </c>
      <c r="R13" s="12">
        <v>53</v>
      </c>
      <c r="S13" s="12">
        <v>10</v>
      </c>
      <c r="T13" s="12">
        <v>49</v>
      </c>
      <c r="U13" s="13">
        <v>43</v>
      </c>
      <c r="V13" s="39">
        <f t="shared" si="0"/>
        <v>3206</v>
      </c>
    </row>
    <row r="14" spans="1:22" ht="18" customHeight="1" x14ac:dyDescent="0.15">
      <c r="A14" s="172"/>
      <c r="B14" s="5" t="s">
        <v>14</v>
      </c>
      <c r="C14" s="14">
        <v>740</v>
      </c>
      <c r="D14" s="15">
        <v>311</v>
      </c>
      <c r="E14" s="15">
        <v>1891</v>
      </c>
      <c r="F14" s="15">
        <v>1037</v>
      </c>
      <c r="G14" s="15">
        <v>166</v>
      </c>
      <c r="H14" s="15">
        <v>112</v>
      </c>
      <c r="I14" s="15">
        <v>95</v>
      </c>
      <c r="J14" s="15">
        <v>7</v>
      </c>
      <c r="K14" s="15">
        <v>8</v>
      </c>
      <c r="L14" s="15">
        <v>45</v>
      </c>
      <c r="M14" s="15">
        <v>0</v>
      </c>
      <c r="N14" s="15">
        <v>0</v>
      </c>
      <c r="O14" s="15">
        <v>24</v>
      </c>
      <c r="P14" s="15">
        <v>23</v>
      </c>
      <c r="Q14" s="15">
        <v>2</v>
      </c>
      <c r="R14" s="15">
        <v>79</v>
      </c>
      <c r="S14" s="15">
        <v>12</v>
      </c>
      <c r="T14" s="15">
        <v>74</v>
      </c>
      <c r="U14" s="16">
        <v>94</v>
      </c>
      <c r="V14" s="41">
        <f t="shared" si="0"/>
        <v>4720</v>
      </c>
    </row>
    <row r="15" spans="1:22" ht="18" customHeight="1" x14ac:dyDescent="0.15">
      <c r="A15" s="175" t="s">
        <v>5</v>
      </c>
      <c r="B15" s="7" t="s">
        <v>13</v>
      </c>
      <c r="C15" s="20">
        <v>301</v>
      </c>
      <c r="D15" s="21">
        <v>174</v>
      </c>
      <c r="E15" s="21">
        <v>538</v>
      </c>
      <c r="F15" s="21">
        <v>420</v>
      </c>
      <c r="G15" s="21">
        <v>36</v>
      </c>
      <c r="H15" s="21">
        <v>36</v>
      </c>
      <c r="I15" s="21">
        <v>15</v>
      </c>
      <c r="J15" s="21">
        <v>8</v>
      </c>
      <c r="K15" s="21">
        <v>9</v>
      </c>
      <c r="L15" s="21">
        <v>6</v>
      </c>
      <c r="M15" s="21">
        <v>2</v>
      </c>
      <c r="N15" s="21">
        <v>4</v>
      </c>
      <c r="O15" s="21">
        <v>3</v>
      </c>
      <c r="P15" s="21">
        <v>21</v>
      </c>
      <c r="Q15" s="21">
        <v>6</v>
      </c>
      <c r="R15" s="21">
        <v>7</v>
      </c>
      <c r="S15" s="21">
        <v>1</v>
      </c>
      <c r="T15" s="21">
        <v>2</v>
      </c>
      <c r="U15" s="22">
        <v>18</v>
      </c>
      <c r="V15" s="42">
        <f t="shared" si="0"/>
        <v>1607</v>
      </c>
    </row>
    <row r="16" spans="1:22" ht="18" customHeight="1" x14ac:dyDescent="0.15">
      <c r="A16" s="176"/>
      <c r="B16" s="6" t="s">
        <v>14</v>
      </c>
      <c r="C16" s="17">
        <v>403</v>
      </c>
      <c r="D16" s="18">
        <v>205</v>
      </c>
      <c r="E16" s="18">
        <v>654</v>
      </c>
      <c r="F16" s="18">
        <v>541</v>
      </c>
      <c r="G16" s="18">
        <v>69</v>
      </c>
      <c r="H16" s="18">
        <v>58</v>
      </c>
      <c r="I16" s="18">
        <v>29</v>
      </c>
      <c r="J16" s="18">
        <v>8</v>
      </c>
      <c r="K16" s="18">
        <v>9</v>
      </c>
      <c r="L16" s="18">
        <v>18</v>
      </c>
      <c r="M16" s="18">
        <v>2</v>
      </c>
      <c r="N16" s="18">
        <v>4</v>
      </c>
      <c r="O16" s="18">
        <v>9</v>
      </c>
      <c r="P16" s="18">
        <v>27</v>
      </c>
      <c r="Q16" s="18">
        <v>10</v>
      </c>
      <c r="R16" s="18">
        <v>27</v>
      </c>
      <c r="S16" s="18">
        <v>1</v>
      </c>
      <c r="T16" s="18">
        <v>4</v>
      </c>
      <c r="U16" s="19">
        <v>27</v>
      </c>
      <c r="V16" s="40">
        <f t="shared" si="0"/>
        <v>2105</v>
      </c>
    </row>
    <row r="17" spans="1:22" ht="18" customHeight="1" x14ac:dyDescent="0.15">
      <c r="A17" s="173" t="s">
        <v>6</v>
      </c>
      <c r="B17" s="4" t="s">
        <v>13</v>
      </c>
      <c r="C17" s="11">
        <v>107</v>
      </c>
      <c r="D17" s="12">
        <v>96</v>
      </c>
      <c r="E17" s="12">
        <v>146</v>
      </c>
      <c r="F17" s="12">
        <v>201</v>
      </c>
      <c r="G17" s="12">
        <v>29</v>
      </c>
      <c r="H17" s="12">
        <v>17</v>
      </c>
      <c r="I17" s="12">
        <v>0</v>
      </c>
      <c r="J17" s="12">
        <v>0</v>
      </c>
      <c r="K17" s="12">
        <v>0</v>
      </c>
      <c r="L17" s="12">
        <v>0</v>
      </c>
      <c r="M17" s="12">
        <v>7</v>
      </c>
      <c r="N17" s="12">
        <v>2</v>
      </c>
      <c r="O17" s="12">
        <v>6</v>
      </c>
      <c r="P17" s="12">
        <v>7</v>
      </c>
      <c r="Q17" s="12">
        <v>1</v>
      </c>
      <c r="R17" s="12">
        <v>0</v>
      </c>
      <c r="S17" s="12">
        <v>4</v>
      </c>
      <c r="T17" s="12">
        <v>2</v>
      </c>
      <c r="U17" s="13">
        <v>11</v>
      </c>
      <c r="V17" s="39">
        <f t="shared" si="0"/>
        <v>636</v>
      </c>
    </row>
    <row r="18" spans="1:22" ht="18" customHeight="1" x14ac:dyDescent="0.15">
      <c r="A18" s="172"/>
      <c r="B18" s="5" t="s">
        <v>14</v>
      </c>
      <c r="C18" s="17">
        <v>169</v>
      </c>
      <c r="D18" s="18">
        <v>130</v>
      </c>
      <c r="E18" s="18">
        <v>176</v>
      </c>
      <c r="F18" s="18">
        <v>240</v>
      </c>
      <c r="G18" s="18">
        <v>59</v>
      </c>
      <c r="H18" s="18">
        <v>17</v>
      </c>
      <c r="I18" s="18">
        <v>0</v>
      </c>
      <c r="J18" s="18">
        <v>0</v>
      </c>
      <c r="K18" s="18">
        <v>0</v>
      </c>
      <c r="L18" s="18">
        <v>0</v>
      </c>
      <c r="M18" s="18">
        <v>49</v>
      </c>
      <c r="N18" s="18">
        <v>4</v>
      </c>
      <c r="O18" s="18">
        <v>6</v>
      </c>
      <c r="P18" s="18">
        <v>7</v>
      </c>
      <c r="Q18" s="18">
        <v>2</v>
      </c>
      <c r="R18" s="18">
        <v>0</v>
      </c>
      <c r="S18" s="18">
        <v>12</v>
      </c>
      <c r="T18" s="18">
        <v>6</v>
      </c>
      <c r="U18" s="19">
        <v>12</v>
      </c>
      <c r="V18" s="41">
        <f t="shared" si="0"/>
        <v>889</v>
      </c>
    </row>
    <row r="19" spans="1:22" ht="18" customHeight="1" x14ac:dyDescent="0.15">
      <c r="A19" s="175" t="s">
        <v>7</v>
      </c>
      <c r="B19" s="7" t="s">
        <v>13</v>
      </c>
      <c r="C19" s="55">
        <v>49</v>
      </c>
      <c r="D19" s="56">
        <v>39</v>
      </c>
      <c r="E19" s="56">
        <v>145</v>
      </c>
      <c r="F19" s="56">
        <v>91</v>
      </c>
      <c r="G19" s="56">
        <v>6</v>
      </c>
      <c r="H19" s="56">
        <v>18</v>
      </c>
      <c r="I19" s="56">
        <v>30</v>
      </c>
      <c r="J19" s="56"/>
      <c r="K19" s="56">
        <v>4</v>
      </c>
      <c r="L19" s="56"/>
      <c r="M19" s="56"/>
      <c r="N19" s="56"/>
      <c r="O19" s="56">
        <v>3</v>
      </c>
      <c r="P19" s="56">
        <v>10</v>
      </c>
      <c r="Q19" s="56"/>
      <c r="R19" s="56">
        <v>4</v>
      </c>
      <c r="S19" s="56">
        <v>1</v>
      </c>
      <c r="T19" s="56"/>
      <c r="U19" s="94">
        <v>6</v>
      </c>
      <c r="V19" s="42">
        <f t="shared" si="0"/>
        <v>406</v>
      </c>
    </row>
    <row r="20" spans="1:22" ht="18" customHeight="1" x14ac:dyDescent="0.15">
      <c r="A20" s="176"/>
      <c r="B20" s="6" t="s">
        <v>14</v>
      </c>
      <c r="C20" s="57">
        <v>59</v>
      </c>
      <c r="D20" s="58">
        <v>46</v>
      </c>
      <c r="E20" s="58">
        <v>158</v>
      </c>
      <c r="F20" s="58">
        <v>103</v>
      </c>
      <c r="G20" s="58">
        <v>6</v>
      </c>
      <c r="H20" s="58">
        <v>23</v>
      </c>
      <c r="I20" s="58">
        <v>44</v>
      </c>
      <c r="J20" s="58"/>
      <c r="K20" s="58">
        <v>4</v>
      </c>
      <c r="L20" s="58"/>
      <c r="M20" s="58"/>
      <c r="N20" s="58"/>
      <c r="O20" s="58">
        <v>6</v>
      </c>
      <c r="P20" s="58">
        <v>10</v>
      </c>
      <c r="Q20" s="58"/>
      <c r="R20" s="58">
        <v>5</v>
      </c>
      <c r="S20" s="58">
        <v>1</v>
      </c>
      <c r="T20" s="58"/>
      <c r="U20" s="95">
        <v>6</v>
      </c>
      <c r="V20" s="40">
        <f t="shared" si="0"/>
        <v>471</v>
      </c>
    </row>
    <row r="21" spans="1:22" ht="18" customHeight="1" x14ac:dyDescent="0.15">
      <c r="A21" s="173" t="s">
        <v>8</v>
      </c>
      <c r="B21" s="4" t="s">
        <v>13</v>
      </c>
      <c r="C21" s="55">
        <v>16</v>
      </c>
      <c r="D21" s="56">
        <v>14</v>
      </c>
      <c r="E21" s="56">
        <v>3</v>
      </c>
      <c r="F21" s="56">
        <v>35</v>
      </c>
      <c r="G21" s="56">
        <v>3</v>
      </c>
      <c r="H21" s="56">
        <v>21</v>
      </c>
      <c r="I21" s="56">
        <v>3</v>
      </c>
      <c r="J21" s="56"/>
      <c r="K21" s="56"/>
      <c r="L21" s="56"/>
      <c r="M21" s="56"/>
      <c r="N21" s="56"/>
      <c r="O21" s="56">
        <v>3</v>
      </c>
      <c r="P21" s="56"/>
      <c r="Q21" s="56"/>
      <c r="R21" s="56">
        <v>1</v>
      </c>
      <c r="S21" s="56">
        <v>1</v>
      </c>
      <c r="T21" s="56"/>
      <c r="U21" s="94"/>
      <c r="V21" s="39">
        <f t="shared" si="0"/>
        <v>100</v>
      </c>
    </row>
    <row r="22" spans="1:22" ht="18" customHeight="1" x14ac:dyDescent="0.15">
      <c r="A22" s="172"/>
      <c r="B22" s="5" t="s">
        <v>14</v>
      </c>
      <c r="C22" s="57">
        <v>30</v>
      </c>
      <c r="D22" s="58">
        <v>14</v>
      </c>
      <c r="E22" s="58">
        <v>3</v>
      </c>
      <c r="F22" s="58">
        <v>37</v>
      </c>
      <c r="G22" s="58">
        <v>3</v>
      </c>
      <c r="H22" s="58">
        <v>27</v>
      </c>
      <c r="I22" s="58">
        <v>3</v>
      </c>
      <c r="J22" s="58"/>
      <c r="K22" s="58"/>
      <c r="L22" s="58"/>
      <c r="M22" s="58"/>
      <c r="N22" s="58"/>
      <c r="O22" s="58">
        <v>3</v>
      </c>
      <c r="P22" s="58"/>
      <c r="Q22" s="58"/>
      <c r="R22" s="58">
        <v>1</v>
      </c>
      <c r="S22" s="58">
        <v>1</v>
      </c>
      <c r="T22" s="58"/>
      <c r="U22" s="95"/>
      <c r="V22" s="41">
        <f t="shared" si="0"/>
        <v>122</v>
      </c>
    </row>
    <row r="23" spans="1:22" ht="18" customHeight="1" x14ac:dyDescent="0.15">
      <c r="A23" s="175" t="s">
        <v>9</v>
      </c>
      <c r="B23" s="7" t="s">
        <v>13</v>
      </c>
      <c r="C23" s="55">
        <v>12</v>
      </c>
      <c r="D23" s="56">
        <v>33</v>
      </c>
      <c r="E23" s="56">
        <v>14</v>
      </c>
      <c r="F23" s="56">
        <v>12</v>
      </c>
      <c r="G23" s="56">
        <v>3</v>
      </c>
      <c r="H23" s="56">
        <v>8</v>
      </c>
      <c r="I23" s="56"/>
      <c r="J23" s="56"/>
      <c r="K23" s="56"/>
      <c r="L23" s="56"/>
      <c r="M23" s="56"/>
      <c r="N23" s="56"/>
      <c r="O23" s="56"/>
      <c r="P23" s="56">
        <v>2</v>
      </c>
      <c r="Q23" s="56">
        <v>2</v>
      </c>
      <c r="R23" s="56">
        <v>6</v>
      </c>
      <c r="S23" s="56">
        <v>3</v>
      </c>
      <c r="T23" s="56">
        <v>7</v>
      </c>
      <c r="U23" s="94">
        <v>4</v>
      </c>
      <c r="V23" s="42">
        <f t="shared" si="0"/>
        <v>106</v>
      </c>
    </row>
    <row r="24" spans="1:22" ht="18" customHeight="1" x14ac:dyDescent="0.15">
      <c r="A24" s="176"/>
      <c r="B24" s="6" t="s">
        <v>14</v>
      </c>
      <c r="C24" s="57">
        <v>37</v>
      </c>
      <c r="D24" s="58">
        <v>33</v>
      </c>
      <c r="E24" s="58">
        <v>23</v>
      </c>
      <c r="F24" s="58">
        <v>15</v>
      </c>
      <c r="G24" s="58">
        <v>29</v>
      </c>
      <c r="H24" s="58">
        <v>8</v>
      </c>
      <c r="I24" s="58"/>
      <c r="J24" s="58"/>
      <c r="K24" s="58"/>
      <c r="L24" s="58"/>
      <c r="M24" s="58"/>
      <c r="N24" s="58"/>
      <c r="O24" s="58"/>
      <c r="P24" s="58">
        <v>2</v>
      </c>
      <c r="Q24" s="58">
        <v>4</v>
      </c>
      <c r="R24" s="58">
        <v>47</v>
      </c>
      <c r="S24" s="58">
        <v>15</v>
      </c>
      <c r="T24" s="58">
        <v>53</v>
      </c>
      <c r="U24" s="95">
        <v>44</v>
      </c>
      <c r="V24" s="40">
        <f t="shared" si="0"/>
        <v>310</v>
      </c>
    </row>
    <row r="25" spans="1:22" ht="18" customHeight="1" x14ac:dyDescent="0.15">
      <c r="A25" s="173" t="s">
        <v>10</v>
      </c>
      <c r="B25" s="4" t="s">
        <v>13</v>
      </c>
      <c r="C25" s="55">
        <v>18</v>
      </c>
      <c r="D25" s="56">
        <v>108</v>
      </c>
      <c r="E25" s="56">
        <v>5</v>
      </c>
      <c r="F25" s="56">
        <v>20</v>
      </c>
      <c r="G25" s="56"/>
      <c r="H25" s="56">
        <v>8</v>
      </c>
      <c r="I25" s="56"/>
      <c r="J25" s="56"/>
      <c r="K25" s="56"/>
      <c r="L25" s="56"/>
      <c r="M25" s="56"/>
      <c r="N25" s="56"/>
      <c r="O25" s="56">
        <v>1</v>
      </c>
      <c r="P25" s="56">
        <v>71</v>
      </c>
      <c r="Q25" s="56">
        <v>2</v>
      </c>
      <c r="R25" s="56">
        <v>123</v>
      </c>
      <c r="S25" s="56">
        <v>18</v>
      </c>
      <c r="T25" s="56">
        <v>5</v>
      </c>
      <c r="U25" s="94">
        <v>63</v>
      </c>
      <c r="V25" s="39">
        <f t="shared" si="0"/>
        <v>442</v>
      </c>
    </row>
    <row r="26" spans="1:22" ht="18" customHeight="1" x14ac:dyDescent="0.15">
      <c r="A26" s="172"/>
      <c r="B26" s="5" t="s">
        <v>14</v>
      </c>
      <c r="C26" s="57">
        <v>13</v>
      </c>
      <c r="D26" s="58">
        <v>120</v>
      </c>
      <c r="E26" s="58">
        <v>8</v>
      </c>
      <c r="F26" s="58">
        <v>20</v>
      </c>
      <c r="G26" s="58"/>
      <c r="H26" s="58">
        <v>16</v>
      </c>
      <c r="I26" s="58"/>
      <c r="J26" s="58"/>
      <c r="K26" s="58"/>
      <c r="L26" s="58"/>
      <c r="M26" s="58"/>
      <c r="N26" s="58"/>
      <c r="O26" s="58">
        <v>1</v>
      </c>
      <c r="P26" s="58">
        <v>125</v>
      </c>
      <c r="Q26" s="58">
        <v>4</v>
      </c>
      <c r="R26" s="58">
        <v>342</v>
      </c>
      <c r="S26" s="58">
        <v>37</v>
      </c>
      <c r="T26" s="58">
        <v>28</v>
      </c>
      <c r="U26" s="95">
        <v>157</v>
      </c>
      <c r="V26" s="41">
        <f t="shared" si="0"/>
        <v>871</v>
      </c>
    </row>
    <row r="27" spans="1:22" ht="18" customHeight="1" x14ac:dyDescent="0.15">
      <c r="A27" s="175" t="s">
        <v>11</v>
      </c>
      <c r="B27" s="7" t="s">
        <v>13</v>
      </c>
      <c r="C27" s="55">
        <v>30</v>
      </c>
      <c r="D27" s="56">
        <v>114</v>
      </c>
      <c r="E27" s="56">
        <v>8</v>
      </c>
      <c r="F27" s="56">
        <v>24</v>
      </c>
      <c r="G27" s="56">
        <v>10</v>
      </c>
      <c r="H27" s="56"/>
      <c r="I27" s="56"/>
      <c r="J27" s="56"/>
      <c r="K27" s="56"/>
      <c r="L27" s="56"/>
      <c r="M27" s="56"/>
      <c r="N27" s="56">
        <v>2</v>
      </c>
      <c r="O27" s="56"/>
      <c r="P27" s="56">
        <v>12</v>
      </c>
      <c r="Q27" s="56">
        <v>10</v>
      </c>
      <c r="R27" s="56">
        <v>30</v>
      </c>
      <c r="S27" s="56">
        <v>7</v>
      </c>
      <c r="T27" s="56">
        <v>32</v>
      </c>
      <c r="U27" s="94">
        <v>25</v>
      </c>
      <c r="V27" s="42">
        <f t="shared" si="0"/>
        <v>304</v>
      </c>
    </row>
    <row r="28" spans="1:22" ht="18" customHeight="1" x14ac:dyDescent="0.15">
      <c r="A28" s="176"/>
      <c r="B28" s="6" t="s">
        <v>14</v>
      </c>
      <c r="C28" s="57">
        <v>34</v>
      </c>
      <c r="D28" s="58">
        <v>147</v>
      </c>
      <c r="E28" s="58">
        <v>12</v>
      </c>
      <c r="F28" s="58">
        <v>46</v>
      </c>
      <c r="G28" s="58">
        <v>17</v>
      </c>
      <c r="H28" s="58"/>
      <c r="I28" s="58"/>
      <c r="J28" s="58"/>
      <c r="K28" s="58"/>
      <c r="L28" s="58"/>
      <c r="M28" s="58"/>
      <c r="N28" s="58">
        <v>2</v>
      </c>
      <c r="O28" s="58"/>
      <c r="P28" s="58">
        <v>28</v>
      </c>
      <c r="Q28" s="58">
        <v>11</v>
      </c>
      <c r="R28" s="58">
        <v>69</v>
      </c>
      <c r="S28" s="58">
        <v>15</v>
      </c>
      <c r="T28" s="58">
        <v>51</v>
      </c>
      <c r="U28" s="95">
        <v>47</v>
      </c>
      <c r="V28" s="40">
        <f t="shared" si="0"/>
        <v>479</v>
      </c>
    </row>
    <row r="29" spans="1:22" ht="18" customHeight="1" x14ac:dyDescent="0.15">
      <c r="A29" s="173" t="s">
        <v>12</v>
      </c>
      <c r="B29" s="4" t="s">
        <v>13</v>
      </c>
      <c r="C29" s="55"/>
      <c r="D29" s="56">
        <v>35</v>
      </c>
      <c r="E29" s="56">
        <v>9</v>
      </c>
      <c r="F29" s="56">
        <v>33</v>
      </c>
      <c r="G29" s="56">
        <v>7</v>
      </c>
      <c r="H29" s="56">
        <v>8</v>
      </c>
      <c r="I29" s="56"/>
      <c r="J29" s="56"/>
      <c r="K29" s="56"/>
      <c r="L29" s="56"/>
      <c r="M29" s="56"/>
      <c r="N29" s="56"/>
      <c r="O29" s="56"/>
      <c r="P29" s="56"/>
      <c r="Q29" s="56"/>
      <c r="R29" s="56">
        <v>14</v>
      </c>
      <c r="S29" s="56"/>
      <c r="T29" s="56">
        <v>15</v>
      </c>
      <c r="U29" s="94">
        <v>10</v>
      </c>
      <c r="V29" s="39">
        <f t="shared" si="0"/>
        <v>131</v>
      </c>
    </row>
    <row r="30" spans="1:22" ht="18" customHeight="1" x14ac:dyDescent="0.15">
      <c r="A30" s="172"/>
      <c r="B30" s="5" t="s">
        <v>14</v>
      </c>
      <c r="C30" s="57"/>
      <c r="D30" s="58">
        <v>40</v>
      </c>
      <c r="E30" s="58">
        <v>10</v>
      </c>
      <c r="F30" s="58">
        <v>45</v>
      </c>
      <c r="G30" s="58">
        <v>9</v>
      </c>
      <c r="H30" s="58">
        <v>8</v>
      </c>
      <c r="I30" s="58"/>
      <c r="J30" s="58"/>
      <c r="K30" s="58"/>
      <c r="L30" s="58"/>
      <c r="M30" s="58"/>
      <c r="N30" s="58"/>
      <c r="O30" s="58"/>
      <c r="P30" s="58"/>
      <c r="Q30" s="58"/>
      <c r="R30" s="58">
        <v>18</v>
      </c>
      <c r="S30" s="58"/>
      <c r="T30" s="58">
        <v>39</v>
      </c>
      <c r="U30" s="95">
        <v>19</v>
      </c>
      <c r="V30" s="41">
        <f t="shared" si="0"/>
        <v>188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1334</v>
      </c>
      <c r="D31" s="21">
        <f t="shared" ref="D31:V31" si="1">+D7+D9+D11+D13+D15+D17+D19+D21+D23+D25+D27+D29</f>
        <v>1028</v>
      </c>
      <c r="E31" s="21">
        <f t="shared" si="1"/>
        <v>2586</v>
      </c>
      <c r="F31" s="21">
        <f t="shared" si="1"/>
        <v>1974</v>
      </c>
      <c r="G31" s="21">
        <f t="shared" si="1"/>
        <v>294</v>
      </c>
      <c r="H31" s="21">
        <f t="shared" si="1"/>
        <v>188</v>
      </c>
      <c r="I31" s="21">
        <f t="shared" si="1"/>
        <v>178</v>
      </c>
      <c r="J31" s="21">
        <f t="shared" si="1"/>
        <v>19</v>
      </c>
      <c r="K31" s="21">
        <f t="shared" ref="K31:M31" si="2">+K7+K9+K11+K13+K15+K17+K19+K21+K23+K25+K27+K29</f>
        <v>29</v>
      </c>
      <c r="L31" s="21">
        <f t="shared" si="2"/>
        <v>21</v>
      </c>
      <c r="M31" s="21">
        <f t="shared" si="2"/>
        <v>9</v>
      </c>
      <c r="N31" s="21">
        <f t="shared" si="1"/>
        <v>10</v>
      </c>
      <c r="O31" s="21">
        <f t="shared" si="1"/>
        <v>34</v>
      </c>
      <c r="P31" s="21">
        <f t="shared" si="1"/>
        <v>147</v>
      </c>
      <c r="Q31" s="21">
        <f t="shared" si="1"/>
        <v>26</v>
      </c>
      <c r="R31" s="21">
        <f t="shared" si="1"/>
        <v>243</v>
      </c>
      <c r="S31" s="21">
        <f t="shared" si="1"/>
        <v>48</v>
      </c>
      <c r="T31" s="21">
        <f t="shared" si="1"/>
        <v>123</v>
      </c>
      <c r="U31" s="22">
        <f t="shared" si="1"/>
        <v>196</v>
      </c>
      <c r="V31" s="39">
        <f t="shared" si="1"/>
        <v>8487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2000</v>
      </c>
      <c r="D32" s="15">
        <f t="shared" si="3"/>
        <v>1296</v>
      </c>
      <c r="E32" s="15">
        <f t="shared" si="3"/>
        <v>3520</v>
      </c>
      <c r="F32" s="15">
        <f t="shared" si="3"/>
        <v>2500</v>
      </c>
      <c r="G32" s="15">
        <f t="shared" si="3"/>
        <v>510</v>
      </c>
      <c r="H32" s="15">
        <f t="shared" si="3"/>
        <v>291</v>
      </c>
      <c r="I32" s="15">
        <f t="shared" si="3"/>
        <v>249</v>
      </c>
      <c r="J32" s="15">
        <f t="shared" si="3"/>
        <v>19</v>
      </c>
      <c r="K32" s="15">
        <f t="shared" ref="K32:M32" si="4">+K8+K10+K12+K14+K16+K18+K20+K22+K24+K26+K28+K30</f>
        <v>69</v>
      </c>
      <c r="L32" s="15">
        <f t="shared" si="4"/>
        <v>63</v>
      </c>
      <c r="M32" s="15">
        <f t="shared" si="4"/>
        <v>51</v>
      </c>
      <c r="N32" s="15">
        <f t="shared" si="3"/>
        <v>12</v>
      </c>
      <c r="O32" s="15">
        <f t="shared" si="3"/>
        <v>55</v>
      </c>
      <c r="P32" s="15">
        <f t="shared" si="3"/>
        <v>234</v>
      </c>
      <c r="Q32" s="15">
        <f t="shared" si="3"/>
        <v>36</v>
      </c>
      <c r="R32" s="15">
        <f t="shared" si="3"/>
        <v>599</v>
      </c>
      <c r="S32" s="15">
        <f t="shared" si="3"/>
        <v>97</v>
      </c>
      <c r="T32" s="15">
        <f t="shared" si="3"/>
        <v>266</v>
      </c>
      <c r="U32" s="16">
        <f t="shared" si="3"/>
        <v>424</v>
      </c>
      <c r="V32" s="41">
        <f t="shared" si="3"/>
        <v>12291</v>
      </c>
    </row>
    <row r="33" spans="1:22" ht="18" customHeight="1" x14ac:dyDescent="0.15">
      <c r="A33" s="177" t="s">
        <v>260</v>
      </c>
      <c r="B33" s="4" t="s">
        <v>13</v>
      </c>
      <c r="C33" s="11">
        <v>374</v>
      </c>
      <c r="D33" s="12">
        <v>362</v>
      </c>
      <c r="E33" s="12">
        <v>1408</v>
      </c>
      <c r="F33" s="12">
        <v>1033</v>
      </c>
      <c r="G33" s="12">
        <v>94</v>
      </c>
      <c r="H33" s="12">
        <v>30</v>
      </c>
      <c r="I33" s="12">
        <v>89</v>
      </c>
      <c r="J33" s="12">
        <v>0</v>
      </c>
      <c r="K33" s="128">
        <v>6</v>
      </c>
      <c r="L33" s="128">
        <v>2</v>
      </c>
      <c r="M33" s="128">
        <v>19</v>
      </c>
      <c r="N33" s="12">
        <v>10</v>
      </c>
      <c r="O33" s="12">
        <v>34</v>
      </c>
      <c r="P33" s="12">
        <v>125</v>
      </c>
      <c r="Q33" s="12">
        <v>23</v>
      </c>
      <c r="R33" s="12">
        <v>173</v>
      </c>
      <c r="S33" s="12">
        <v>66</v>
      </c>
      <c r="T33" s="12">
        <v>136</v>
      </c>
      <c r="U33" s="13">
        <v>284</v>
      </c>
      <c r="V33" s="39">
        <f>SUM(C33:U33)</f>
        <v>4268</v>
      </c>
    </row>
    <row r="34" spans="1:22" ht="18" customHeight="1" x14ac:dyDescent="0.15">
      <c r="A34" s="172"/>
      <c r="B34" s="5" t="s">
        <v>14</v>
      </c>
      <c r="C34" s="14">
        <v>623</v>
      </c>
      <c r="D34" s="15">
        <v>434</v>
      </c>
      <c r="E34" s="15">
        <v>2123</v>
      </c>
      <c r="F34" s="15">
        <v>1337</v>
      </c>
      <c r="G34" s="15">
        <v>151</v>
      </c>
      <c r="H34" s="15">
        <v>39</v>
      </c>
      <c r="I34" s="15">
        <v>105</v>
      </c>
      <c r="J34" s="15">
        <v>0</v>
      </c>
      <c r="K34" s="129">
        <v>6</v>
      </c>
      <c r="L34" s="129">
        <v>2</v>
      </c>
      <c r="M34" s="129">
        <v>89</v>
      </c>
      <c r="N34" s="15">
        <v>19</v>
      </c>
      <c r="O34" s="15">
        <v>55</v>
      </c>
      <c r="P34" s="15">
        <v>297</v>
      </c>
      <c r="Q34" s="15">
        <v>58</v>
      </c>
      <c r="R34" s="15">
        <v>406</v>
      </c>
      <c r="S34" s="15">
        <v>121</v>
      </c>
      <c r="T34" s="15">
        <v>271</v>
      </c>
      <c r="U34" s="16">
        <v>508</v>
      </c>
      <c r="V34" s="41">
        <f>SUM(C34:U34)</f>
        <v>6644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3.5668449197860963</v>
      </c>
      <c r="D35" s="44">
        <f t="shared" ref="D35:V35" si="5">IF(D33=0,"- ",+D31/D33)</f>
        <v>2.839779005524862</v>
      </c>
      <c r="E35" s="44">
        <f t="shared" si="5"/>
        <v>1.8366477272727273</v>
      </c>
      <c r="F35" s="44">
        <f t="shared" si="5"/>
        <v>1.9109390125847048</v>
      </c>
      <c r="G35" s="44">
        <f t="shared" si="5"/>
        <v>3.1276595744680851</v>
      </c>
      <c r="H35" s="44">
        <f t="shared" si="5"/>
        <v>6.2666666666666666</v>
      </c>
      <c r="I35" s="44">
        <f t="shared" si="5"/>
        <v>2</v>
      </c>
      <c r="J35" s="44" t="str">
        <f t="shared" si="5"/>
        <v xml:space="preserve">- </v>
      </c>
      <c r="K35" s="44">
        <f t="shared" ref="K35:M35" si="6">IF(K33=0,"- ",+K31/K33)</f>
        <v>4.833333333333333</v>
      </c>
      <c r="L35" s="44">
        <f t="shared" si="6"/>
        <v>10.5</v>
      </c>
      <c r="M35" s="44">
        <f t="shared" si="6"/>
        <v>0.47368421052631576</v>
      </c>
      <c r="N35" s="44">
        <f t="shared" si="5"/>
        <v>1</v>
      </c>
      <c r="O35" s="44">
        <f t="shared" si="5"/>
        <v>1</v>
      </c>
      <c r="P35" s="44">
        <f t="shared" si="5"/>
        <v>1.1759999999999999</v>
      </c>
      <c r="Q35" s="44">
        <f t="shared" si="5"/>
        <v>1.1304347826086956</v>
      </c>
      <c r="R35" s="44">
        <f t="shared" si="5"/>
        <v>1.4046242774566473</v>
      </c>
      <c r="S35" s="44">
        <f t="shared" si="5"/>
        <v>0.72727272727272729</v>
      </c>
      <c r="T35" s="44">
        <f t="shared" si="5"/>
        <v>0.90441176470588236</v>
      </c>
      <c r="U35" s="45">
        <f t="shared" si="5"/>
        <v>0.6901408450704225</v>
      </c>
      <c r="V35" s="46">
        <f t="shared" si="5"/>
        <v>1.988519212746017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3.2102728731942216</v>
      </c>
      <c r="D36" s="48">
        <f t="shared" si="7"/>
        <v>2.9861751152073732</v>
      </c>
      <c r="E36" s="48">
        <f t="shared" si="7"/>
        <v>1.6580310880829014</v>
      </c>
      <c r="F36" s="48">
        <f t="shared" si="7"/>
        <v>1.8698578908002992</v>
      </c>
      <c r="G36" s="48">
        <f t="shared" si="7"/>
        <v>3.3774834437086092</v>
      </c>
      <c r="H36" s="48">
        <f t="shared" si="7"/>
        <v>7.4615384615384617</v>
      </c>
      <c r="I36" s="48">
        <f t="shared" si="7"/>
        <v>2.3714285714285714</v>
      </c>
      <c r="J36" s="48" t="str">
        <f t="shared" si="7"/>
        <v xml:space="preserve">- </v>
      </c>
      <c r="K36" s="48">
        <f t="shared" ref="K36:M36" si="8">IF(K34=0,"- ",+K32/K34)</f>
        <v>11.5</v>
      </c>
      <c r="L36" s="48">
        <f t="shared" si="8"/>
        <v>31.5</v>
      </c>
      <c r="M36" s="48">
        <f t="shared" si="8"/>
        <v>0.5730337078651685</v>
      </c>
      <c r="N36" s="48">
        <f t="shared" si="7"/>
        <v>0.63157894736842102</v>
      </c>
      <c r="O36" s="48">
        <f t="shared" si="7"/>
        <v>1</v>
      </c>
      <c r="P36" s="48">
        <f t="shared" si="7"/>
        <v>0.78787878787878785</v>
      </c>
      <c r="Q36" s="48">
        <f t="shared" si="7"/>
        <v>0.62068965517241381</v>
      </c>
      <c r="R36" s="48">
        <f t="shared" si="7"/>
        <v>1.4753694581280787</v>
      </c>
      <c r="S36" s="48">
        <f t="shared" si="7"/>
        <v>0.80165289256198347</v>
      </c>
      <c r="T36" s="48">
        <f t="shared" si="7"/>
        <v>0.98154981549815501</v>
      </c>
      <c r="U36" s="49">
        <f t="shared" si="7"/>
        <v>0.83464566929133854</v>
      </c>
      <c r="V36" s="50">
        <f t="shared" si="7"/>
        <v>1.8499397953040337</v>
      </c>
    </row>
    <row r="46" spans="1:22" x14ac:dyDescent="0.15">
      <c r="F46" s="138"/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30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6" t="s">
        <v>153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</v>
      </c>
      <c r="D7" s="12">
        <v>0</v>
      </c>
      <c r="E7" s="12">
        <v>0</v>
      </c>
      <c r="F7" s="12">
        <v>12</v>
      </c>
      <c r="G7" s="12">
        <v>2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19</v>
      </c>
    </row>
    <row r="8" spans="1:22" ht="18" customHeight="1" x14ac:dyDescent="0.15">
      <c r="A8" s="176"/>
      <c r="B8" s="6" t="s">
        <v>14</v>
      </c>
      <c r="C8" s="14">
        <v>9</v>
      </c>
      <c r="D8" s="18">
        <v>0</v>
      </c>
      <c r="E8" s="18">
        <v>0</v>
      </c>
      <c r="F8" s="18">
        <v>21</v>
      </c>
      <c r="G8" s="18">
        <v>2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32</v>
      </c>
    </row>
    <row r="9" spans="1:22" ht="18" customHeight="1" x14ac:dyDescent="0.15">
      <c r="A9" s="173" t="s">
        <v>2</v>
      </c>
      <c r="B9" s="4" t="s">
        <v>13</v>
      </c>
      <c r="C9" s="11">
        <v>41</v>
      </c>
      <c r="D9" s="12">
        <v>1</v>
      </c>
      <c r="E9" s="12">
        <v>15</v>
      </c>
      <c r="F9" s="12">
        <v>80</v>
      </c>
      <c r="G9" s="12">
        <v>10</v>
      </c>
      <c r="H9" s="12">
        <v>2</v>
      </c>
      <c r="I9" s="12">
        <v>16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4</v>
      </c>
      <c r="S9" s="12">
        <v>0</v>
      </c>
      <c r="T9" s="12">
        <v>0</v>
      </c>
      <c r="U9" s="13">
        <v>0</v>
      </c>
      <c r="V9" s="39">
        <f t="shared" si="0"/>
        <v>169</v>
      </c>
    </row>
    <row r="10" spans="1:22" ht="18" customHeight="1" x14ac:dyDescent="0.15">
      <c r="A10" s="172"/>
      <c r="B10" s="5" t="s">
        <v>14</v>
      </c>
      <c r="C10" s="14">
        <v>47</v>
      </c>
      <c r="D10" s="15">
        <v>1</v>
      </c>
      <c r="E10" s="15">
        <v>31</v>
      </c>
      <c r="F10" s="15">
        <v>118</v>
      </c>
      <c r="G10" s="15">
        <v>27</v>
      </c>
      <c r="H10" s="15">
        <v>4</v>
      </c>
      <c r="I10" s="15">
        <v>33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7</v>
      </c>
      <c r="S10" s="15">
        <v>0</v>
      </c>
      <c r="T10" s="15">
        <v>0</v>
      </c>
      <c r="U10" s="16">
        <v>0</v>
      </c>
      <c r="V10" s="41">
        <f t="shared" si="0"/>
        <v>268</v>
      </c>
    </row>
    <row r="11" spans="1:22" ht="18" customHeight="1" x14ac:dyDescent="0.15">
      <c r="A11" s="175" t="s">
        <v>3</v>
      </c>
      <c r="B11" s="7" t="s">
        <v>13</v>
      </c>
      <c r="C11" s="20">
        <v>149</v>
      </c>
      <c r="D11" s="21">
        <v>0</v>
      </c>
      <c r="E11" s="21">
        <v>96</v>
      </c>
      <c r="F11" s="21">
        <v>269</v>
      </c>
      <c r="G11" s="21">
        <v>71</v>
      </c>
      <c r="H11" s="21">
        <v>4</v>
      </c>
      <c r="I11" s="21">
        <v>36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2</v>
      </c>
      <c r="P11" s="21">
        <v>1</v>
      </c>
      <c r="Q11" s="21">
        <v>0</v>
      </c>
      <c r="R11" s="21">
        <v>14</v>
      </c>
      <c r="S11" s="21">
        <v>0</v>
      </c>
      <c r="T11" s="21">
        <v>0</v>
      </c>
      <c r="U11" s="22">
        <v>8</v>
      </c>
      <c r="V11" s="42">
        <f t="shared" si="0"/>
        <v>650</v>
      </c>
    </row>
    <row r="12" spans="1:22" ht="18" customHeight="1" x14ac:dyDescent="0.15">
      <c r="A12" s="176"/>
      <c r="B12" s="6" t="s">
        <v>14</v>
      </c>
      <c r="C12" s="17">
        <v>235</v>
      </c>
      <c r="D12" s="18">
        <v>0</v>
      </c>
      <c r="E12" s="18">
        <v>118</v>
      </c>
      <c r="F12" s="18">
        <v>414</v>
      </c>
      <c r="G12" s="18">
        <v>143</v>
      </c>
      <c r="H12" s="18">
        <v>4</v>
      </c>
      <c r="I12" s="18">
        <v>42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4</v>
      </c>
      <c r="P12" s="18">
        <v>2</v>
      </c>
      <c r="Q12" s="18">
        <v>0</v>
      </c>
      <c r="R12" s="18">
        <v>17</v>
      </c>
      <c r="S12" s="18">
        <v>0</v>
      </c>
      <c r="T12" s="18">
        <v>0</v>
      </c>
      <c r="U12" s="19">
        <v>14</v>
      </c>
      <c r="V12" s="40">
        <f t="shared" si="0"/>
        <v>993</v>
      </c>
    </row>
    <row r="13" spans="1:22" ht="18" customHeight="1" x14ac:dyDescent="0.15">
      <c r="A13" s="173" t="s">
        <v>4</v>
      </c>
      <c r="B13" s="4" t="s">
        <v>13</v>
      </c>
      <c r="C13" s="11">
        <v>396</v>
      </c>
      <c r="D13" s="12">
        <v>40</v>
      </c>
      <c r="E13" s="12">
        <v>301</v>
      </c>
      <c r="F13" s="12">
        <v>523</v>
      </c>
      <c r="G13" s="12">
        <v>77</v>
      </c>
      <c r="H13" s="12">
        <v>26</v>
      </c>
      <c r="I13" s="12">
        <v>135</v>
      </c>
      <c r="J13" s="12">
        <v>0</v>
      </c>
      <c r="K13" s="12">
        <v>6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21</v>
      </c>
      <c r="S13" s="12">
        <v>4</v>
      </c>
      <c r="T13" s="12">
        <v>5</v>
      </c>
      <c r="U13" s="13">
        <v>4</v>
      </c>
      <c r="V13" s="39">
        <f t="shared" si="0"/>
        <v>1538</v>
      </c>
    </row>
    <row r="14" spans="1:22" ht="18" customHeight="1" x14ac:dyDescent="0.15">
      <c r="A14" s="172"/>
      <c r="B14" s="5" t="s">
        <v>14</v>
      </c>
      <c r="C14" s="14">
        <v>503</v>
      </c>
      <c r="D14" s="15">
        <v>43</v>
      </c>
      <c r="E14" s="15">
        <v>358</v>
      </c>
      <c r="F14" s="15">
        <v>877</v>
      </c>
      <c r="G14" s="15">
        <v>107</v>
      </c>
      <c r="H14" s="15">
        <v>32</v>
      </c>
      <c r="I14" s="15">
        <v>168</v>
      </c>
      <c r="J14" s="15">
        <v>0</v>
      </c>
      <c r="K14" s="15">
        <v>6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26</v>
      </c>
      <c r="S14" s="15">
        <v>4</v>
      </c>
      <c r="T14" s="15">
        <v>7</v>
      </c>
      <c r="U14" s="16">
        <v>4</v>
      </c>
      <c r="V14" s="41">
        <f t="shared" si="0"/>
        <v>2135</v>
      </c>
    </row>
    <row r="15" spans="1:22" ht="18" customHeight="1" x14ac:dyDescent="0.15">
      <c r="A15" s="175" t="s">
        <v>5</v>
      </c>
      <c r="B15" s="7" t="s">
        <v>13</v>
      </c>
      <c r="C15" s="20">
        <v>256</v>
      </c>
      <c r="D15" s="21">
        <v>30</v>
      </c>
      <c r="E15" s="21">
        <v>138</v>
      </c>
      <c r="F15" s="21">
        <v>323</v>
      </c>
      <c r="G15" s="21">
        <v>45</v>
      </c>
      <c r="H15" s="21">
        <v>7</v>
      </c>
      <c r="I15" s="21">
        <v>42</v>
      </c>
      <c r="J15" s="21">
        <v>3</v>
      </c>
      <c r="K15" s="21">
        <v>2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18</v>
      </c>
      <c r="S15" s="21">
        <v>0</v>
      </c>
      <c r="T15" s="21">
        <v>9</v>
      </c>
      <c r="U15" s="22">
        <v>3</v>
      </c>
      <c r="V15" s="42">
        <f t="shared" si="0"/>
        <v>876</v>
      </c>
    </row>
    <row r="16" spans="1:22" ht="18" customHeight="1" x14ac:dyDescent="0.15">
      <c r="A16" s="176"/>
      <c r="B16" s="6" t="s">
        <v>14</v>
      </c>
      <c r="C16" s="17">
        <v>357</v>
      </c>
      <c r="D16" s="18">
        <v>30</v>
      </c>
      <c r="E16" s="18">
        <v>178</v>
      </c>
      <c r="F16" s="18">
        <v>448</v>
      </c>
      <c r="G16" s="18">
        <v>54</v>
      </c>
      <c r="H16" s="18">
        <v>7</v>
      </c>
      <c r="I16" s="18">
        <v>56</v>
      </c>
      <c r="J16" s="18">
        <v>3</v>
      </c>
      <c r="K16" s="18">
        <v>4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18</v>
      </c>
      <c r="S16" s="18">
        <v>0</v>
      </c>
      <c r="T16" s="18">
        <v>9</v>
      </c>
      <c r="U16" s="19">
        <v>3</v>
      </c>
      <c r="V16" s="40">
        <f t="shared" si="0"/>
        <v>1167</v>
      </c>
    </row>
    <row r="17" spans="1:22" ht="18" customHeight="1" x14ac:dyDescent="0.15">
      <c r="A17" s="173" t="s">
        <v>6</v>
      </c>
      <c r="B17" s="4" t="s">
        <v>13</v>
      </c>
      <c r="C17" s="11">
        <v>60</v>
      </c>
      <c r="D17" s="12">
        <v>15</v>
      </c>
      <c r="E17" s="12">
        <v>83</v>
      </c>
      <c r="F17" s="12">
        <v>133</v>
      </c>
      <c r="G17" s="12">
        <v>4</v>
      </c>
      <c r="H17" s="12">
        <v>5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2</v>
      </c>
      <c r="P17" s="12">
        <v>2</v>
      </c>
      <c r="Q17" s="12">
        <v>0</v>
      </c>
      <c r="R17" s="12">
        <v>3</v>
      </c>
      <c r="S17" s="12">
        <v>0</v>
      </c>
      <c r="T17" s="12">
        <v>4</v>
      </c>
      <c r="U17" s="13">
        <v>4</v>
      </c>
      <c r="V17" s="39">
        <f t="shared" si="0"/>
        <v>315</v>
      </c>
    </row>
    <row r="18" spans="1:22" ht="18" customHeight="1" x14ac:dyDescent="0.15">
      <c r="A18" s="172"/>
      <c r="B18" s="5" t="s">
        <v>14</v>
      </c>
      <c r="C18" s="17">
        <v>88</v>
      </c>
      <c r="D18" s="18">
        <v>15</v>
      </c>
      <c r="E18" s="18">
        <v>102</v>
      </c>
      <c r="F18" s="18">
        <v>177</v>
      </c>
      <c r="G18" s="18">
        <v>9</v>
      </c>
      <c r="H18" s="18">
        <v>5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2</v>
      </c>
      <c r="P18" s="18">
        <v>2</v>
      </c>
      <c r="Q18" s="18">
        <v>0</v>
      </c>
      <c r="R18" s="18">
        <v>3</v>
      </c>
      <c r="S18" s="18">
        <v>0</v>
      </c>
      <c r="T18" s="18">
        <v>4</v>
      </c>
      <c r="U18" s="19">
        <v>4</v>
      </c>
      <c r="V18" s="41">
        <f t="shared" si="0"/>
        <v>411</v>
      </c>
    </row>
    <row r="19" spans="1:22" ht="18" customHeight="1" x14ac:dyDescent="0.15">
      <c r="A19" s="175" t="s">
        <v>7</v>
      </c>
      <c r="B19" s="7" t="s">
        <v>13</v>
      </c>
      <c r="C19" s="55">
        <v>4</v>
      </c>
      <c r="D19" s="56">
        <v>2</v>
      </c>
      <c r="E19" s="56">
        <v>15</v>
      </c>
      <c r="F19" s="56">
        <v>48</v>
      </c>
      <c r="G19" s="56">
        <v>27</v>
      </c>
      <c r="H19" s="56">
        <v>0</v>
      </c>
      <c r="I19" s="56">
        <v>0</v>
      </c>
      <c r="J19" s="56">
        <v>0</v>
      </c>
      <c r="K19" s="56">
        <v>0</v>
      </c>
      <c r="L19" s="56">
        <v>10</v>
      </c>
      <c r="M19" s="56">
        <v>0</v>
      </c>
      <c r="N19" s="56">
        <v>0</v>
      </c>
      <c r="O19" s="56">
        <v>2</v>
      </c>
      <c r="P19" s="56">
        <v>0</v>
      </c>
      <c r="Q19" s="56">
        <v>0</v>
      </c>
      <c r="R19" s="56">
        <v>2</v>
      </c>
      <c r="S19" s="56">
        <v>6</v>
      </c>
      <c r="T19" s="56">
        <v>2</v>
      </c>
      <c r="U19" s="94">
        <v>12</v>
      </c>
      <c r="V19" s="42">
        <f t="shared" si="0"/>
        <v>130</v>
      </c>
    </row>
    <row r="20" spans="1:22" ht="18" customHeight="1" x14ac:dyDescent="0.15">
      <c r="A20" s="176"/>
      <c r="B20" s="6" t="s">
        <v>14</v>
      </c>
      <c r="C20" s="57">
        <v>4</v>
      </c>
      <c r="D20" s="58">
        <v>2</v>
      </c>
      <c r="E20" s="58">
        <v>27</v>
      </c>
      <c r="F20" s="58">
        <v>58</v>
      </c>
      <c r="G20" s="58">
        <v>31</v>
      </c>
      <c r="H20" s="58">
        <v>0</v>
      </c>
      <c r="I20" s="58">
        <v>0</v>
      </c>
      <c r="J20" s="58">
        <v>0</v>
      </c>
      <c r="K20" s="58">
        <v>0</v>
      </c>
      <c r="L20" s="58">
        <v>10</v>
      </c>
      <c r="M20" s="58">
        <v>0</v>
      </c>
      <c r="N20" s="58">
        <v>0</v>
      </c>
      <c r="O20" s="58">
        <v>4</v>
      </c>
      <c r="P20" s="58">
        <v>0</v>
      </c>
      <c r="Q20" s="58">
        <v>0</v>
      </c>
      <c r="R20" s="58">
        <v>2</v>
      </c>
      <c r="S20" s="58">
        <v>6</v>
      </c>
      <c r="T20" s="58">
        <v>4</v>
      </c>
      <c r="U20" s="95">
        <v>12</v>
      </c>
      <c r="V20" s="40">
        <f t="shared" si="0"/>
        <v>160</v>
      </c>
    </row>
    <row r="21" spans="1:22" ht="18" customHeight="1" x14ac:dyDescent="0.15">
      <c r="A21" s="173" t="s">
        <v>8</v>
      </c>
      <c r="B21" s="4" t="s">
        <v>13</v>
      </c>
      <c r="C21" s="55">
        <v>3</v>
      </c>
      <c r="D21" s="56">
        <v>3</v>
      </c>
      <c r="E21" s="56">
        <v>0</v>
      </c>
      <c r="F21" s="56">
        <v>2</v>
      </c>
      <c r="G21" s="56">
        <v>6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0</v>
      </c>
      <c r="T21" s="56">
        <v>0</v>
      </c>
      <c r="U21" s="94">
        <v>0</v>
      </c>
      <c r="V21" s="39">
        <f t="shared" si="0"/>
        <v>14</v>
      </c>
    </row>
    <row r="22" spans="1:22" ht="18" customHeight="1" x14ac:dyDescent="0.15">
      <c r="A22" s="172"/>
      <c r="B22" s="5" t="s">
        <v>14</v>
      </c>
      <c r="C22" s="57">
        <v>3</v>
      </c>
      <c r="D22" s="58">
        <v>3</v>
      </c>
      <c r="E22" s="58">
        <v>0</v>
      </c>
      <c r="F22" s="58">
        <v>4</v>
      </c>
      <c r="G22" s="58">
        <v>6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95">
        <v>0</v>
      </c>
      <c r="V22" s="41">
        <f t="shared" si="0"/>
        <v>16</v>
      </c>
    </row>
    <row r="23" spans="1:22" ht="18" customHeight="1" x14ac:dyDescent="0.15">
      <c r="A23" s="175" t="s">
        <v>9</v>
      </c>
      <c r="B23" s="7" t="s">
        <v>13</v>
      </c>
      <c r="C23" s="55">
        <v>2</v>
      </c>
      <c r="D23" s="56">
        <v>8</v>
      </c>
      <c r="E23" s="56">
        <v>0</v>
      </c>
      <c r="F23" s="56">
        <v>40</v>
      </c>
      <c r="G23" s="56">
        <v>24</v>
      </c>
      <c r="H23" s="56">
        <v>3</v>
      </c>
      <c r="I23" s="56">
        <v>4</v>
      </c>
      <c r="J23" s="56">
        <v>0</v>
      </c>
      <c r="K23" s="56">
        <v>0</v>
      </c>
      <c r="L23" s="56">
        <v>13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0</v>
      </c>
      <c r="S23" s="56">
        <v>0</v>
      </c>
      <c r="T23" s="56">
        <v>0</v>
      </c>
      <c r="U23" s="94">
        <v>0</v>
      </c>
      <c r="V23" s="42">
        <f t="shared" si="0"/>
        <v>94</v>
      </c>
    </row>
    <row r="24" spans="1:22" ht="18" customHeight="1" x14ac:dyDescent="0.15">
      <c r="A24" s="176"/>
      <c r="B24" s="6" t="s">
        <v>14</v>
      </c>
      <c r="C24" s="57">
        <v>4</v>
      </c>
      <c r="D24" s="58">
        <v>8</v>
      </c>
      <c r="E24" s="58">
        <v>0</v>
      </c>
      <c r="F24" s="58">
        <v>77</v>
      </c>
      <c r="G24" s="58">
        <v>62</v>
      </c>
      <c r="H24" s="58">
        <v>6</v>
      </c>
      <c r="I24" s="58">
        <v>8</v>
      </c>
      <c r="J24" s="58">
        <v>0</v>
      </c>
      <c r="K24" s="58">
        <v>0</v>
      </c>
      <c r="L24" s="58">
        <v>25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95">
        <v>0</v>
      </c>
      <c r="V24" s="40">
        <f t="shared" si="0"/>
        <v>190</v>
      </c>
    </row>
    <row r="25" spans="1:22" ht="18" customHeight="1" x14ac:dyDescent="0.15">
      <c r="A25" s="173" t="s">
        <v>10</v>
      </c>
      <c r="B25" s="4" t="s">
        <v>13</v>
      </c>
      <c r="C25" s="55">
        <v>6</v>
      </c>
      <c r="D25" s="56">
        <v>5</v>
      </c>
      <c r="E25" s="56">
        <v>9</v>
      </c>
      <c r="F25" s="56">
        <v>6</v>
      </c>
      <c r="G25" s="56">
        <v>0</v>
      </c>
      <c r="H25" s="56">
        <v>4</v>
      </c>
      <c r="I25" s="56">
        <v>2</v>
      </c>
      <c r="J25" s="56">
        <v>0</v>
      </c>
      <c r="K25" s="56">
        <v>0</v>
      </c>
      <c r="L25" s="56">
        <v>0</v>
      </c>
      <c r="M25" s="56">
        <v>0</v>
      </c>
      <c r="N25" s="56">
        <v>0</v>
      </c>
      <c r="O25" s="56">
        <v>0</v>
      </c>
      <c r="P25" s="56">
        <v>6</v>
      </c>
      <c r="Q25" s="56">
        <v>2</v>
      </c>
      <c r="R25" s="56">
        <v>2</v>
      </c>
      <c r="S25" s="56">
        <v>0</v>
      </c>
      <c r="T25" s="56">
        <v>0</v>
      </c>
      <c r="U25" s="94">
        <v>20</v>
      </c>
      <c r="V25" s="39">
        <f t="shared" si="0"/>
        <v>62</v>
      </c>
    </row>
    <row r="26" spans="1:22" ht="18" customHeight="1" x14ac:dyDescent="0.15">
      <c r="A26" s="172"/>
      <c r="B26" s="5" t="s">
        <v>14</v>
      </c>
      <c r="C26" s="57">
        <v>8</v>
      </c>
      <c r="D26" s="58">
        <v>5</v>
      </c>
      <c r="E26" s="58">
        <v>11</v>
      </c>
      <c r="F26" s="58">
        <v>6</v>
      </c>
      <c r="G26" s="58">
        <v>0</v>
      </c>
      <c r="H26" s="58">
        <v>4</v>
      </c>
      <c r="I26" s="58">
        <v>8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0</v>
      </c>
      <c r="P26" s="58">
        <v>18</v>
      </c>
      <c r="Q26" s="58">
        <v>6</v>
      </c>
      <c r="R26" s="58">
        <v>6</v>
      </c>
      <c r="S26" s="58">
        <v>0</v>
      </c>
      <c r="T26" s="58">
        <v>0</v>
      </c>
      <c r="U26" s="95">
        <v>30</v>
      </c>
      <c r="V26" s="41">
        <f t="shared" si="0"/>
        <v>102</v>
      </c>
    </row>
    <row r="27" spans="1:22" ht="18" customHeight="1" x14ac:dyDescent="0.15">
      <c r="A27" s="175" t="s">
        <v>11</v>
      </c>
      <c r="B27" s="7" t="s">
        <v>13</v>
      </c>
      <c r="C27" s="55">
        <v>12</v>
      </c>
      <c r="D27" s="56">
        <v>4</v>
      </c>
      <c r="E27" s="56">
        <v>8</v>
      </c>
      <c r="F27" s="56">
        <v>6</v>
      </c>
      <c r="G27" s="56">
        <v>8</v>
      </c>
      <c r="H27" s="56">
        <v>6</v>
      </c>
      <c r="I27" s="56">
        <v>2</v>
      </c>
      <c r="J27" s="56">
        <v>0</v>
      </c>
      <c r="K27" s="56">
        <v>0</v>
      </c>
      <c r="L27" s="56">
        <v>0</v>
      </c>
      <c r="M27" s="56">
        <v>0</v>
      </c>
      <c r="N27" s="56">
        <v>0</v>
      </c>
      <c r="O27" s="56">
        <v>0</v>
      </c>
      <c r="P27" s="56">
        <v>0</v>
      </c>
      <c r="Q27" s="56">
        <v>6</v>
      </c>
      <c r="R27" s="56">
        <v>4</v>
      </c>
      <c r="S27" s="56">
        <v>2</v>
      </c>
      <c r="T27" s="56">
        <v>2</v>
      </c>
      <c r="U27" s="94">
        <v>6</v>
      </c>
      <c r="V27" s="42">
        <f t="shared" si="0"/>
        <v>66</v>
      </c>
    </row>
    <row r="28" spans="1:22" ht="18" customHeight="1" x14ac:dyDescent="0.15">
      <c r="A28" s="176"/>
      <c r="B28" s="6" t="s">
        <v>14</v>
      </c>
      <c r="C28" s="57">
        <v>51</v>
      </c>
      <c r="D28" s="58">
        <v>11</v>
      </c>
      <c r="E28" s="58">
        <v>23</v>
      </c>
      <c r="F28" s="58">
        <v>6</v>
      </c>
      <c r="G28" s="58">
        <v>22</v>
      </c>
      <c r="H28" s="58">
        <v>6</v>
      </c>
      <c r="I28" s="58">
        <v>6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8">
        <v>0</v>
      </c>
      <c r="P28" s="58">
        <v>0</v>
      </c>
      <c r="Q28" s="58">
        <v>12</v>
      </c>
      <c r="R28" s="58">
        <v>10</v>
      </c>
      <c r="S28" s="58">
        <v>14</v>
      </c>
      <c r="T28" s="58">
        <v>6</v>
      </c>
      <c r="U28" s="95">
        <v>12</v>
      </c>
      <c r="V28" s="40">
        <f t="shared" si="0"/>
        <v>179</v>
      </c>
    </row>
    <row r="29" spans="1:22" ht="18" customHeight="1" x14ac:dyDescent="0.15">
      <c r="A29" s="173" t="s">
        <v>12</v>
      </c>
      <c r="B29" s="4" t="s">
        <v>13</v>
      </c>
      <c r="C29" s="55">
        <v>4</v>
      </c>
      <c r="D29" s="56">
        <v>5</v>
      </c>
      <c r="E29" s="56">
        <v>2</v>
      </c>
      <c r="F29" s="56">
        <v>5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5</v>
      </c>
      <c r="P29" s="56">
        <v>2</v>
      </c>
      <c r="Q29" s="56">
        <v>0</v>
      </c>
      <c r="R29" s="56">
        <v>2</v>
      </c>
      <c r="S29" s="56">
        <v>0</v>
      </c>
      <c r="T29" s="56">
        <v>0</v>
      </c>
      <c r="U29" s="94">
        <v>0</v>
      </c>
      <c r="V29" s="39">
        <f t="shared" si="0"/>
        <v>25</v>
      </c>
    </row>
    <row r="30" spans="1:22" ht="18" customHeight="1" x14ac:dyDescent="0.15">
      <c r="A30" s="172"/>
      <c r="B30" s="5" t="s">
        <v>14</v>
      </c>
      <c r="C30" s="57">
        <v>6</v>
      </c>
      <c r="D30" s="58">
        <v>13</v>
      </c>
      <c r="E30" s="58">
        <v>3</v>
      </c>
      <c r="F30" s="58">
        <v>16</v>
      </c>
      <c r="G30" s="58">
        <v>0</v>
      </c>
      <c r="H30" s="58">
        <v>0</v>
      </c>
      <c r="I30" s="58">
        <v>0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10</v>
      </c>
      <c r="P30" s="58">
        <v>4</v>
      </c>
      <c r="Q30" s="58">
        <v>0</v>
      </c>
      <c r="R30" s="58">
        <v>4</v>
      </c>
      <c r="S30" s="58">
        <v>0</v>
      </c>
      <c r="T30" s="58">
        <v>0</v>
      </c>
      <c r="U30" s="95">
        <v>0</v>
      </c>
      <c r="V30" s="41">
        <f t="shared" si="0"/>
        <v>56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938</v>
      </c>
      <c r="D31" s="21">
        <f t="shared" ref="D31:V31" si="1">+D7+D9+D11+D13+D15+D17+D19+D21+D23+D25+D27+D29</f>
        <v>113</v>
      </c>
      <c r="E31" s="21">
        <f t="shared" si="1"/>
        <v>667</v>
      </c>
      <c r="F31" s="21">
        <f t="shared" si="1"/>
        <v>1447</v>
      </c>
      <c r="G31" s="21">
        <f t="shared" si="1"/>
        <v>274</v>
      </c>
      <c r="H31" s="21">
        <f t="shared" si="1"/>
        <v>57</v>
      </c>
      <c r="I31" s="21">
        <f t="shared" si="1"/>
        <v>237</v>
      </c>
      <c r="J31" s="21">
        <f t="shared" si="1"/>
        <v>3</v>
      </c>
      <c r="K31" s="21">
        <f t="shared" ref="K31:M31" si="2">+K7+K9+K11+K13+K15+K17+K19+K21+K23+K25+K27+K29</f>
        <v>8</v>
      </c>
      <c r="L31" s="21">
        <f t="shared" si="2"/>
        <v>23</v>
      </c>
      <c r="M31" s="21">
        <f t="shared" si="2"/>
        <v>0</v>
      </c>
      <c r="N31" s="21">
        <f t="shared" si="1"/>
        <v>0</v>
      </c>
      <c r="O31" s="21">
        <f t="shared" si="1"/>
        <v>11</v>
      </c>
      <c r="P31" s="21">
        <f t="shared" si="1"/>
        <v>11</v>
      </c>
      <c r="Q31" s="21">
        <f t="shared" si="1"/>
        <v>8</v>
      </c>
      <c r="R31" s="21">
        <f t="shared" si="1"/>
        <v>70</v>
      </c>
      <c r="S31" s="21">
        <f t="shared" si="1"/>
        <v>12</v>
      </c>
      <c r="T31" s="21">
        <f t="shared" si="1"/>
        <v>22</v>
      </c>
      <c r="U31" s="22">
        <f t="shared" si="1"/>
        <v>57</v>
      </c>
      <c r="V31" s="39">
        <f t="shared" si="1"/>
        <v>3958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1315</v>
      </c>
      <c r="D32" s="15">
        <f t="shared" si="3"/>
        <v>131</v>
      </c>
      <c r="E32" s="15">
        <f t="shared" si="3"/>
        <v>851</v>
      </c>
      <c r="F32" s="15">
        <f t="shared" si="3"/>
        <v>2222</v>
      </c>
      <c r="G32" s="15">
        <f t="shared" si="3"/>
        <v>463</v>
      </c>
      <c r="H32" s="15">
        <f t="shared" si="3"/>
        <v>68</v>
      </c>
      <c r="I32" s="15">
        <f t="shared" si="3"/>
        <v>321</v>
      </c>
      <c r="J32" s="15">
        <f t="shared" si="3"/>
        <v>3</v>
      </c>
      <c r="K32" s="15">
        <f t="shared" ref="K32:M32" si="4">+K8+K10+K12+K14+K16+K18+K20+K22+K24+K26+K28+K30</f>
        <v>10</v>
      </c>
      <c r="L32" s="15">
        <f t="shared" si="4"/>
        <v>35</v>
      </c>
      <c r="M32" s="15">
        <f t="shared" si="4"/>
        <v>0</v>
      </c>
      <c r="N32" s="15">
        <f t="shared" si="3"/>
        <v>0</v>
      </c>
      <c r="O32" s="15">
        <f t="shared" si="3"/>
        <v>20</v>
      </c>
      <c r="P32" s="15">
        <f t="shared" si="3"/>
        <v>26</v>
      </c>
      <c r="Q32" s="15">
        <f t="shared" si="3"/>
        <v>18</v>
      </c>
      <c r="R32" s="15">
        <f t="shared" si="3"/>
        <v>93</v>
      </c>
      <c r="S32" s="15">
        <f t="shared" si="3"/>
        <v>24</v>
      </c>
      <c r="T32" s="15">
        <f t="shared" si="3"/>
        <v>30</v>
      </c>
      <c r="U32" s="16">
        <f t="shared" si="3"/>
        <v>79</v>
      </c>
      <c r="V32" s="41">
        <f t="shared" si="3"/>
        <v>5709</v>
      </c>
    </row>
    <row r="33" spans="1:22" ht="18" customHeight="1" x14ac:dyDescent="0.15">
      <c r="A33" s="177" t="s">
        <v>260</v>
      </c>
      <c r="B33" s="4" t="s">
        <v>13</v>
      </c>
      <c r="C33" s="11">
        <v>547</v>
      </c>
      <c r="D33" s="12">
        <v>54</v>
      </c>
      <c r="E33" s="12">
        <v>656</v>
      </c>
      <c r="F33" s="12">
        <v>1256</v>
      </c>
      <c r="G33" s="12">
        <v>178</v>
      </c>
      <c r="H33" s="12">
        <v>64</v>
      </c>
      <c r="I33" s="12">
        <v>160</v>
      </c>
      <c r="J33" s="12">
        <v>0</v>
      </c>
      <c r="K33" s="128">
        <v>4</v>
      </c>
      <c r="L33" s="128">
        <v>0</v>
      </c>
      <c r="M33" s="128">
        <v>0</v>
      </c>
      <c r="N33" s="12">
        <v>0</v>
      </c>
      <c r="O33" s="12">
        <v>8</v>
      </c>
      <c r="P33" s="12">
        <v>26</v>
      </c>
      <c r="Q33" s="12">
        <v>4</v>
      </c>
      <c r="R33" s="12">
        <v>35</v>
      </c>
      <c r="S33" s="12">
        <v>39</v>
      </c>
      <c r="T33" s="12">
        <v>18</v>
      </c>
      <c r="U33" s="13">
        <v>52</v>
      </c>
      <c r="V33" s="39">
        <f>SUM(C33:U33)</f>
        <v>3101</v>
      </c>
    </row>
    <row r="34" spans="1:22" ht="18" customHeight="1" x14ac:dyDescent="0.15">
      <c r="A34" s="172"/>
      <c r="B34" s="5" t="s">
        <v>14</v>
      </c>
      <c r="C34" s="14">
        <v>737</v>
      </c>
      <c r="D34" s="15">
        <v>63</v>
      </c>
      <c r="E34" s="15">
        <v>770</v>
      </c>
      <c r="F34" s="15">
        <v>1718</v>
      </c>
      <c r="G34" s="15">
        <v>286</v>
      </c>
      <c r="H34" s="15">
        <v>80</v>
      </c>
      <c r="I34" s="15">
        <v>212</v>
      </c>
      <c r="J34" s="15">
        <v>0</v>
      </c>
      <c r="K34" s="129">
        <v>8</v>
      </c>
      <c r="L34" s="129">
        <v>0</v>
      </c>
      <c r="M34" s="129">
        <v>0</v>
      </c>
      <c r="N34" s="15">
        <v>0</v>
      </c>
      <c r="O34" s="15">
        <v>17</v>
      </c>
      <c r="P34" s="15">
        <v>52</v>
      </c>
      <c r="Q34" s="15">
        <v>4</v>
      </c>
      <c r="R34" s="15">
        <v>51</v>
      </c>
      <c r="S34" s="15">
        <v>68</v>
      </c>
      <c r="T34" s="15">
        <v>30</v>
      </c>
      <c r="U34" s="16">
        <v>67</v>
      </c>
      <c r="V34" s="41">
        <f>SUM(C34:U34)</f>
        <v>4163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1.7148080438756856</v>
      </c>
      <c r="D35" s="44">
        <f t="shared" ref="D35:V35" si="5">IF(D33=0,"- ",+D31/D33)</f>
        <v>2.0925925925925926</v>
      </c>
      <c r="E35" s="44">
        <f t="shared" si="5"/>
        <v>1.0167682926829269</v>
      </c>
      <c r="F35" s="44">
        <f t="shared" si="5"/>
        <v>1.1520700636942676</v>
      </c>
      <c r="G35" s="44">
        <f t="shared" si="5"/>
        <v>1.5393258426966292</v>
      </c>
      <c r="H35" s="44">
        <f t="shared" si="5"/>
        <v>0.890625</v>
      </c>
      <c r="I35" s="44">
        <f t="shared" si="5"/>
        <v>1.48125</v>
      </c>
      <c r="J35" s="44" t="str">
        <f t="shared" si="5"/>
        <v xml:space="preserve">- </v>
      </c>
      <c r="K35" s="44">
        <f t="shared" ref="K35:M35" si="6">IF(K33=0,"- ",+K31/K33)</f>
        <v>2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1.375</v>
      </c>
      <c r="P35" s="44">
        <f t="shared" si="5"/>
        <v>0.42307692307692307</v>
      </c>
      <c r="Q35" s="44">
        <f t="shared" si="5"/>
        <v>2</v>
      </c>
      <c r="R35" s="44">
        <f t="shared" si="5"/>
        <v>2</v>
      </c>
      <c r="S35" s="44">
        <f t="shared" si="5"/>
        <v>0.30769230769230771</v>
      </c>
      <c r="T35" s="44">
        <f t="shared" si="5"/>
        <v>1.2222222222222223</v>
      </c>
      <c r="U35" s="45">
        <f t="shared" si="5"/>
        <v>1.0961538461538463</v>
      </c>
      <c r="V35" s="46">
        <f t="shared" si="5"/>
        <v>1.2763624637213802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1.7842605156037992</v>
      </c>
      <c r="D36" s="48">
        <f t="shared" si="7"/>
        <v>2.0793650793650795</v>
      </c>
      <c r="E36" s="48">
        <f t="shared" si="7"/>
        <v>1.1051948051948053</v>
      </c>
      <c r="F36" s="48">
        <f t="shared" si="7"/>
        <v>1.2933643771827708</v>
      </c>
      <c r="G36" s="48">
        <f t="shared" si="7"/>
        <v>1.618881118881119</v>
      </c>
      <c r="H36" s="48">
        <f t="shared" si="7"/>
        <v>0.85</v>
      </c>
      <c r="I36" s="48">
        <f t="shared" si="7"/>
        <v>1.5141509433962264</v>
      </c>
      <c r="J36" s="48" t="str">
        <f t="shared" si="7"/>
        <v xml:space="preserve">- </v>
      </c>
      <c r="K36" s="48">
        <f t="shared" ref="K36:M36" si="8">IF(K34=0,"- ",+K32/K34)</f>
        <v>1.25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1.1764705882352942</v>
      </c>
      <c r="P36" s="48">
        <f t="shared" si="7"/>
        <v>0.5</v>
      </c>
      <c r="Q36" s="48">
        <f t="shared" si="7"/>
        <v>4.5</v>
      </c>
      <c r="R36" s="48">
        <f t="shared" si="7"/>
        <v>1.8235294117647058</v>
      </c>
      <c r="S36" s="48">
        <f t="shared" si="7"/>
        <v>0.35294117647058826</v>
      </c>
      <c r="T36" s="48">
        <f t="shared" si="7"/>
        <v>1</v>
      </c>
      <c r="U36" s="49">
        <f t="shared" si="7"/>
        <v>1.1791044776119404</v>
      </c>
      <c r="V36" s="50">
        <f t="shared" si="7"/>
        <v>1.3713668027864521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6" t="s">
        <v>154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>
        <v>2</v>
      </c>
      <c r="F7" s="12">
        <v>26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2</v>
      </c>
      <c r="V7" s="39">
        <f>SUM(C7:U7)</f>
        <v>30</v>
      </c>
    </row>
    <row r="8" spans="1:22" ht="18" customHeight="1" x14ac:dyDescent="0.15">
      <c r="A8" s="176"/>
      <c r="B8" s="6" t="s">
        <v>14</v>
      </c>
      <c r="C8" s="14"/>
      <c r="D8" s="18"/>
      <c r="E8" s="18">
        <v>2</v>
      </c>
      <c r="F8" s="18">
        <v>26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4</v>
      </c>
      <c r="V8" s="40">
        <f t="shared" ref="V8:V30" si="0">SUM(C8:U8)</f>
        <v>32</v>
      </c>
    </row>
    <row r="9" spans="1:22" ht="18" customHeight="1" x14ac:dyDescent="0.15">
      <c r="A9" s="173" t="s">
        <v>2</v>
      </c>
      <c r="B9" s="4" t="s">
        <v>13</v>
      </c>
      <c r="C9" s="11">
        <v>14</v>
      </c>
      <c r="D9" s="12">
        <v>1</v>
      </c>
      <c r="E9" s="12">
        <v>65</v>
      </c>
      <c r="F9" s="12">
        <v>50</v>
      </c>
      <c r="G9" s="12">
        <v>7</v>
      </c>
      <c r="H9" s="12"/>
      <c r="I9" s="12">
        <v>9</v>
      </c>
      <c r="J9" s="12"/>
      <c r="K9" s="12"/>
      <c r="L9" s="12"/>
      <c r="M9" s="12"/>
      <c r="N9" s="12"/>
      <c r="O9" s="12">
        <v>5</v>
      </c>
      <c r="P9" s="12"/>
      <c r="Q9" s="12"/>
      <c r="R9" s="12"/>
      <c r="S9" s="12"/>
      <c r="T9" s="12"/>
      <c r="U9" s="13"/>
      <c r="V9" s="39">
        <f t="shared" si="0"/>
        <v>151</v>
      </c>
    </row>
    <row r="10" spans="1:22" ht="18" customHeight="1" x14ac:dyDescent="0.15">
      <c r="A10" s="172"/>
      <c r="B10" s="5" t="s">
        <v>14</v>
      </c>
      <c r="C10" s="14">
        <v>17</v>
      </c>
      <c r="D10" s="15">
        <v>1</v>
      </c>
      <c r="E10" s="15">
        <v>65</v>
      </c>
      <c r="F10" s="15">
        <v>62</v>
      </c>
      <c r="G10" s="15">
        <v>7</v>
      </c>
      <c r="H10" s="15"/>
      <c r="I10" s="15">
        <v>9</v>
      </c>
      <c r="J10" s="15"/>
      <c r="K10" s="15"/>
      <c r="L10" s="15"/>
      <c r="M10" s="15"/>
      <c r="N10" s="15"/>
      <c r="O10" s="15">
        <v>5</v>
      </c>
      <c r="P10" s="15"/>
      <c r="Q10" s="15"/>
      <c r="R10" s="15"/>
      <c r="S10" s="15"/>
      <c r="T10" s="15"/>
      <c r="U10" s="16"/>
      <c r="V10" s="41">
        <f t="shared" si="0"/>
        <v>166</v>
      </c>
    </row>
    <row r="11" spans="1:22" ht="18" customHeight="1" x14ac:dyDescent="0.15">
      <c r="A11" s="175" t="s">
        <v>3</v>
      </c>
      <c r="B11" s="7" t="s">
        <v>13</v>
      </c>
      <c r="C11" s="20">
        <v>20</v>
      </c>
      <c r="D11" s="21">
        <v>9</v>
      </c>
      <c r="E11" s="21">
        <v>129</v>
      </c>
      <c r="F11" s="21">
        <v>85</v>
      </c>
      <c r="G11" s="21">
        <v>39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8</v>
      </c>
      <c r="S11" s="21"/>
      <c r="T11" s="21">
        <v>11</v>
      </c>
      <c r="U11" s="22">
        <v>4</v>
      </c>
      <c r="V11" s="42">
        <f t="shared" si="0"/>
        <v>305</v>
      </c>
    </row>
    <row r="12" spans="1:22" ht="18" customHeight="1" x14ac:dyDescent="0.15">
      <c r="A12" s="176"/>
      <c r="B12" s="6" t="s">
        <v>14</v>
      </c>
      <c r="C12" s="17">
        <v>23</v>
      </c>
      <c r="D12" s="18">
        <v>9</v>
      </c>
      <c r="E12" s="18">
        <v>150</v>
      </c>
      <c r="F12" s="18">
        <v>109</v>
      </c>
      <c r="G12" s="18">
        <v>55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8</v>
      </c>
      <c r="S12" s="18"/>
      <c r="T12" s="18">
        <v>19</v>
      </c>
      <c r="U12" s="19">
        <v>4</v>
      </c>
      <c r="V12" s="40">
        <f t="shared" si="0"/>
        <v>377</v>
      </c>
    </row>
    <row r="13" spans="1:22" ht="18" customHeight="1" x14ac:dyDescent="0.15">
      <c r="A13" s="173" t="s">
        <v>4</v>
      </c>
      <c r="B13" s="4" t="s">
        <v>13</v>
      </c>
      <c r="C13" s="11">
        <v>138</v>
      </c>
      <c r="D13" s="12"/>
      <c r="E13" s="12">
        <v>360</v>
      </c>
      <c r="F13" s="12">
        <v>231</v>
      </c>
      <c r="G13" s="12">
        <v>22</v>
      </c>
      <c r="H13" s="12">
        <v>10</v>
      </c>
      <c r="I13" s="12">
        <v>13</v>
      </c>
      <c r="J13" s="12"/>
      <c r="K13" s="12">
        <v>4</v>
      </c>
      <c r="L13" s="12"/>
      <c r="M13" s="12"/>
      <c r="N13" s="12"/>
      <c r="O13" s="12"/>
      <c r="P13" s="12"/>
      <c r="Q13" s="12"/>
      <c r="R13" s="12">
        <v>10</v>
      </c>
      <c r="S13" s="12"/>
      <c r="T13" s="12">
        <v>13</v>
      </c>
      <c r="U13" s="13"/>
      <c r="V13" s="39">
        <f t="shared" si="0"/>
        <v>801</v>
      </c>
    </row>
    <row r="14" spans="1:22" ht="18" customHeight="1" x14ac:dyDescent="0.15">
      <c r="A14" s="172"/>
      <c r="B14" s="5" t="s">
        <v>14</v>
      </c>
      <c r="C14" s="14">
        <v>168</v>
      </c>
      <c r="D14" s="15"/>
      <c r="E14" s="15">
        <v>402</v>
      </c>
      <c r="F14" s="15">
        <v>314</v>
      </c>
      <c r="G14" s="15">
        <v>25</v>
      </c>
      <c r="H14" s="15">
        <v>10</v>
      </c>
      <c r="I14" s="15">
        <v>13</v>
      </c>
      <c r="J14" s="15"/>
      <c r="K14" s="15">
        <v>4</v>
      </c>
      <c r="L14" s="15"/>
      <c r="M14" s="15"/>
      <c r="N14" s="15"/>
      <c r="O14" s="15"/>
      <c r="P14" s="15"/>
      <c r="Q14" s="15"/>
      <c r="R14" s="15">
        <v>10</v>
      </c>
      <c r="S14" s="15"/>
      <c r="T14" s="15">
        <v>13</v>
      </c>
      <c r="U14" s="16"/>
      <c r="V14" s="41">
        <f t="shared" si="0"/>
        <v>959</v>
      </c>
    </row>
    <row r="15" spans="1:22" ht="18" customHeight="1" x14ac:dyDescent="0.15">
      <c r="A15" s="175" t="s">
        <v>5</v>
      </c>
      <c r="B15" s="7" t="s">
        <v>13</v>
      </c>
      <c r="C15" s="20">
        <v>76</v>
      </c>
      <c r="D15" s="21">
        <v>2</v>
      </c>
      <c r="E15" s="21">
        <v>139</v>
      </c>
      <c r="F15" s="21">
        <v>132</v>
      </c>
      <c r="G15" s="21">
        <v>2</v>
      </c>
      <c r="H15" s="21"/>
      <c r="I15" s="21">
        <v>8</v>
      </c>
      <c r="J15" s="21"/>
      <c r="K15" s="21"/>
      <c r="L15" s="21"/>
      <c r="M15" s="21"/>
      <c r="N15" s="21"/>
      <c r="O15" s="21">
        <v>5</v>
      </c>
      <c r="P15" s="21">
        <v>5</v>
      </c>
      <c r="Q15" s="21"/>
      <c r="R15" s="21">
        <v>1</v>
      </c>
      <c r="S15" s="21"/>
      <c r="T15" s="21">
        <v>2</v>
      </c>
      <c r="U15" s="22"/>
      <c r="V15" s="42">
        <f t="shared" si="0"/>
        <v>372</v>
      </c>
    </row>
    <row r="16" spans="1:22" ht="18" customHeight="1" x14ac:dyDescent="0.15">
      <c r="A16" s="176"/>
      <c r="B16" s="6" t="s">
        <v>14</v>
      </c>
      <c r="C16" s="17">
        <v>125</v>
      </c>
      <c r="D16" s="18">
        <v>2</v>
      </c>
      <c r="E16" s="18">
        <v>158</v>
      </c>
      <c r="F16" s="18">
        <v>220</v>
      </c>
      <c r="G16" s="18">
        <v>4</v>
      </c>
      <c r="H16" s="18"/>
      <c r="I16" s="18">
        <v>8</v>
      </c>
      <c r="J16" s="18"/>
      <c r="K16" s="18"/>
      <c r="L16" s="18"/>
      <c r="M16" s="18"/>
      <c r="N16" s="18"/>
      <c r="O16" s="18">
        <v>5</v>
      </c>
      <c r="P16" s="18">
        <v>5</v>
      </c>
      <c r="Q16" s="18"/>
      <c r="R16" s="18">
        <v>1</v>
      </c>
      <c r="S16" s="18"/>
      <c r="T16" s="18">
        <v>2</v>
      </c>
      <c r="U16" s="19"/>
      <c r="V16" s="40">
        <f t="shared" si="0"/>
        <v>530</v>
      </c>
    </row>
    <row r="17" spans="1:22" ht="18" customHeight="1" x14ac:dyDescent="0.15">
      <c r="A17" s="173" t="s">
        <v>6</v>
      </c>
      <c r="B17" s="4" t="s">
        <v>13</v>
      </c>
      <c r="C17" s="11">
        <v>12</v>
      </c>
      <c r="D17" s="12">
        <v>6</v>
      </c>
      <c r="E17" s="12">
        <v>57</v>
      </c>
      <c r="F17" s="12">
        <v>42</v>
      </c>
      <c r="G17" s="12"/>
      <c r="H17" s="12"/>
      <c r="I17" s="12">
        <v>4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6</v>
      </c>
      <c r="U17" s="13"/>
      <c r="V17" s="39">
        <f t="shared" si="0"/>
        <v>127</v>
      </c>
    </row>
    <row r="18" spans="1:22" ht="18" customHeight="1" x14ac:dyDescent="0.15">
      <c r="A18" s="172"/>
      <c r="B18" s="5" t="s">
        <v>14</v>
      </c>
      <c r="C18" s="17">
        <v>12</v>
      </c>
      <c r="D18" s="18">
        <v>6</v>
      </c>
      <c r="E18" s="18">
        <v>57</v>
      </c>
      <c r="F18" s="18">
        <v>51</v>
      </c>
      <c r="G18" s="18"/>
      <c r="H18" s="18"/>
      <c r="I18" s="18">
        <v>4</v>
      </c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6</v>
      </c>
      <c r="U18" s="19"/>
      <c r="V18" s="41">
        <f t="shared" si="0"/>
        <v>136</v>
      </c>
    </row>
    <row r="19" spans="1:22" ht="18" customHeight="1" x14ac:dyDescent="0.15">
      <c r="A19" s="175" t="s">
        <v>7</v>
      </c>
      <c r="B19" s="7" t="s">
        <v>13</v>
      </c>
      <c r="C19" s="55">
        <v>22</v>
      </c>
      <c r="D19" s="56">
        <v>10</v>
      </c>
      <c r="E19" s="56">
        <v>89</v>
      </c>
      <c r="F19" s="56">
        <v>71</v>
      </c>
      <c r="G19" s="56">
        <v>5</v>
      </c>
      <c r="H19" s="56">
        <v>4</v>
      </c>
      <c r="I19" s="56">
        <v>32</v>
      </c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>
        <v>1</v>
      </c>
      <c r="V19" s="42">
        <f t="shared" si="0"/>
        <v>234</v>
      </c>
    </row>
    <row r="20" spans="1:22" ht="18" customHeight="1" x14ac:dyDescent="0.15">
      <c r="A20" s="176"/>
      <c r="B20" s="6" t="s">
        <v>14</v>
      </c>
      <c r="C20" s="57">
        <v>26</v>
      </c>
      <c r="D20" s="58">
        <v>10</v>
      </c>
      <c r="E20" s="58">
        <v>89</v>
      </c>
      <c r="F20" s="58">
        <v>71</v>
      </c>
      <c r="G20" s="58">
        <v>8</v>
      </c>
      <c r="H20" s="58">
        <v>4</v>
      </c>
      <c r="I20" s="58">
        <v>50</v>
      </c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>
        <v>1</v>
      </c>
      <c r="V20" s="40">
        <f t="shared" si="0"/>
        <v>259</v>
      </c>
    </row>
    <row r="21" spans="1:22" ht="18" customHeight="1" x14ac:dyDescent="0.15">
      <c r="A21" s="173" t="s">
        <v>8</v>
      </c>
      <c r="B21" s="4" t="s">
        <v>13</v>
      </c>
      <c r="C21" s="55"/>
      <c r="D21" s="56"/>
      <c r="E21" s="56">
        <v>3</v>
      </c>
      <c r="F21" s="56">
        <v>3</v>
      </c>
      <c r="G21" s="56"/>
      <c r="H21" s="56">
        <v>5</v>
      </c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11</v>
      </c>
    </row>
    <row r="22" spans="1:22" ht="18" customHeight="1" x14ac:dyDescent="0.15">
      <c r="A22" s="172"/>
      <c r="B22" s="5" t="s">
        <v>14</v>
      </c>
      <c r="C22" s="57"/>
      <c r="D22" s="58"/>
      <c r="E22" s="58">
        <v>3</v>
      </c>
      <c r="F22" s="58">
        <v>3</v>
      </c>
      <c r="G22" s="58"/>
      <c r="H22" s="58">
        <v>5</v>
      </c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11</v>
      </c>
    </row>
    <row r="23" spans="1:22" ht="18" customHeight="1" x14ac:dyDescent="0.15">
      <c r="A23" s="175" t="s">
        <v>9</v>
      </c>
      <c r="B23" s="7" t="s">
        <v>13</v>
      </c>
      <c r="C23" s="55"/>
      <c r="D23" s="56">
        <v>2</v>
      </c>
      <c r="E23" s="56">
        <v>4</v>
      </c>
      <c r="F23" s="56">
        <v>19</v>
      </c>
      <c r="G23" s="56">
        <v>35</v>
      </c>
      <c r="H23" s="56">
        <v>19</v>
      </c>
      <c r="I23" s="56">
        <v>10</v>
      </c>
      <c r="J23" s="56"/>
      <c r="K23" s="56"/>
      <c r="L23" s="56">
        <v>8</v>
      </c>
      <c r="M23" s="56"/>
      <c r="N23" s="56"/>
      <c r="O23" s="56"/>
      <c r="P23" s="56"/>
      <c r="Q23" s="56"/>
      <c r="R23" s="56"/>
      <c r="S23" s="56"/>
      <c r="T23" s="56">
        <v>1</v>
      </c>
      <c r="U23" s="94"/>
      <c r="V23" s="42">
        <f t="shared" si="0"/>
        <v>98</v>
      </c>
    </row>
    <row r="24" spans="1:22" ht="18" customHeight="1" x14ac:dyDescent="0.15">
      <c r="A24" s="176"/>
      <c r="B24" s="6" t="s">
        <v>14</v>
      </c>
      <c r="C24" s="57"/>
      <c r="D24" s="58">
        <v>2</v>
      </c>
      <c r="E24" s="58">
        <v>12</v>
      </c>
      <c r="F24" s="58">
        <v>21</v>
      </c>
      <c r="G24" s="58">
        <v>66</v>
      </c>
      <c r="H24" s="58">
        <v>19</v>
      </c>
      <c r="I24" s="58">
        <v>10</v>
      </c>
      <c r="J24" s="58"/>
      <c r="K24" s="58"/>
      <c r="L24" s="58">
        <v>8</v>
      </c>
      <c r="M24" s="58"/>
      <c r="N24" s="58"/>
      <c r="O24" s="58"/>
      <c r="P24" s="58"/>
      <c r="Q24" s="58"/>
      <c r="R24" s="58"/>
      <c r="S24" s="58"/>
      <c r="T24" s="58">
        <v>1</v>
      </c>
      <c r="U24" s="95"/>
      <c r="V24" s="40">
        <f t="shared" si="0"/>
        <v>139</v>
      </c>
    </row>
    <row r="25" spans="1:22" ht="18" customHeight="1" x14ac:dyDescent="0.15">
      <c r="A25" s="173" t="s">
        <v>10</v>
      </c>
      <c r="B25" s="4" t="s">
        <v>13</v>
      </c>
      <c r="C25" s="55">
        <v>45</v>
      </c>
      <c r="D25" s="56">
        <v>7</v>
      </c>
      <c r="E25" s="56">
        <v>13</v>
      </c>
      <c r="F25" s="56">
        <v>13</v>
      </c>
      <c r="G25" s="56">
        <v>3</v>
      </c>
      <c r="H25" s="56"/>
      <c r="I25" s="56">
        <v>8</v>
      </c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>
        <v>4</v>
      </c>
      <c r="U25" s="94">
        <v>19</v>
      </c>
      <c r="V25" s="39">
        <f t="shared" si="0"/>
        <v>112</v>
      </c>
    </row>
    <row r="26" spans="1:22" ht="18" customHeight="1" x14ac:dyDescent="0.15">
      <c r="A26" s="172"/>
      <c r="B26" s="5" t="s">
        <v>14</v>
      </c>
      <c r="C26" s="57">
        <v>66</v>
      </c>
      <c r="D26" s="58">
        <v>7</v>
      </c>
      <c r="E26" s="58">
        <v>13</v>
      </c>
      <c r="F26" s="58">
        <v>27</v>
      </c>
      <c r="G26" s="58">
        <v>3</v>
      </c>
      <c r="H26" s="58"/>
      <c r="I26" s="58">
        <v>8</v>
      </c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>
        <v>12</v>
      </c>
      <c r="U26" s="95">
        <v>40</v>
      </c>
      <c r="V26" s="41">
        <f t="shared" si="0"/>
        <v>176</v>
      </c>
    </row>
    <row r="27" spans="1:22" ht="18" customHeight="1" x14ac:dyDescent="0.15">
      <c r="A27" s="175" t="s">
        <v>11</v>
      </c>
      <c r="B27" s="7" t="s">
        <v>13</v>
      </c>
      <c r="C27" s="55">
        <v>6</v>
      </c>
      <c r="D27" s="56">
        <v>1</v>
      </c>
      <c r="E27" s="56">
        <v>11</v>
      </c>
      <c r="F27" s="56">
        <v>43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>
        <v>4</v>
      </c>
      <c r="S27" s="56"/>
      <c r="T27" s="56">
        <v>9</v>
      </c>
      <c r="U27" s="94">
        <v>2</v>
      </c>
      <c r="V27" s="42">
        <f t="shared" si="0"/>
        <v>76</v>
      </c>
    </row>
    <row r="28" spans="1:22" ht="18" customHeight="1" x14ac:dyDescent="0.15">
      <c r="A28" s="176"/>
      <c r="B28" s="6" t="s">
        <v>14</v>
      </c>
      <c r="C28" s="57">
        <v>12</v>
      </c>
      <c r="D28" s="58">
        <v>3</v>
      </c>
      <c r="E28" s="58">
        <v>13</v>
      </c>
      <c r="F28" s="58">
        <v>54</v>
      </c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>
        <v>8</v>
      </c>
      <c r="S28" s="58"/>
      <c r="T28" s="58">
        <v>9</v>
      </c>
      <c r="U28" s="95">
        <v>2</v>
      </c>
      <c r="V28" s="40">
        <f t="shared" si="0"/>
        <v>101</v>
      </c>
    </row>
    <row r="29" spans="1:22" ht="18" customHeight="1" x14ac:dyDescent="0.15">
      <c r="A29" s="173" t="s">
        <v>12</v>
      </c>
      <c r="B29" s="4" t="s">
        <v>13</v>
      </c>
      <c r="C29" s="55">
        <v>1</v>
      </c>
      <c r="D29" s="56"/>
      <c r="E29" s="56"/>
      <c r="F29" s="56">
        <v>19</v>
      </c>
      <c r="G29" s="56">
        <v>5</v>
      </c>
      <c r="H29" s="56">
        <v>11</v>
      </c>
      <c r="I29" s="56">
        <v>4</v>
      </c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40</v>
      </c>
    </row>
    <row r="30" spans="1:22" ht="18" customHeight="1" x14ac:dyDescent="0.15">
      <c r="A30" s="172"/>
      <c r="B30" s="5" t="s">
        <v>14</v>
      </c>
      <c r="C30" s="57">
        <v>1</v>
      </c>
      <c r="D30" s="58"/>
      <c r="E30" s="58"/>
      <c r="F30" s="58">
        <v>19</v>
      </c>
      <c r="G30" s="58">
        <v>5</v>
      </c>
      <c r="H30" s="58">
        <v>16</v>
      </c>
      <c r="I30" s="58">
        <v>8</v>
      </c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49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334</v>
      </c>
      <c r="D31" s="21">
        <f t="shared" ref="D31:V31" si="1">+D7+D9+D11+D13+D15+D17+D19+D21+D23+D25+D27+D29</f>
        <v>38</v>
      </c>
      <c r="E31" s="21">
        <f t="shared" si="1"/>
        <v>872</v>
      </c>
      <c r="F31" s="21">
        <f t="shared" si="1"/>
        <v>734</v>
      </c>
      <c r="G31" s="21">
        <f t="shared" si="1"/>
        <v>118</v>
      </c>
      <c r="H31" s="21">
        <f t="shared" si="1"/>
        <v>49</v>
      </c>
      <c r="I31" s="21">
        <f t="shared" si="1"/>
        <v>88</v>
      </c>
      <c r="J31" s="21">
        <f t="shared" si="1"/>
        <v>0</v>
      </c>
      <c r="K31" s="21">
        <f t="shared" ref="K31:M31" si="2">+K7+K9+K11+K13+K15+K17+K19+K21+K23+K25+K27+K29</f>
        <v>4</v>
      </c>
      <c r="L31" s="21">
        <f t="shared" si="2"/>
        <v>8</v>
      </c>
      <c r="M31" s="21">
        <f t="shared" si="2"/>
        <v>0</v>
      </c>
      <c r="N31" s="21">
        <f t="shared" si="1"/>
        <v>0</v>
      </c>
      <c r="O31" s="21">
        <f t="shared" si="1"/>
        <v>10</v>
      </c>
      <c r="P31" s="21">
        <f t="shared" si="1"/>
        <v>5</v>
      </c>
      <c r="Q31" s="21">
        <f t="shared" si="1"/>
        <v>0</v>
      </c>
      <c r="R31" s="21">
        <f t="shared" si="1"/>
        <v>23</v>
      </c>
      <c r="S31" s="21">
        <f t="shared" si="1"/>
        <v>0</v>
      </c>
      <c r="T31" s="21">
        <f t="shared" si="1"/>
        <v>46</v>
      </c>
      <c r="U31" s="22">
        <f t="shared" si="1"/>
        <v>28</v>
      </c>
      <c r="V31" s="39">
        <f t="shared" si="1"/>
        <v>2357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450</v>
      </c>
      <c r="D32" s="15">
        <f t="shared" si="3"/>
        <v>40</v>
      </c>
      <c r="E32" s="15">
        <f t="shared" si="3"/>
        <v>964</v>
      </c>
      <c r="F32" s="15">
        <f t="shared" si="3"/>
        <v>977</v>
      </c>
      <c r="G32" s="15">
        <f t="shared" si="3"/>
        <v>173</v>
      </c>
      <c r="H32" s="15">
        <f t="shared" si="3"/>
        <v>54</v>
      </c>
      <c r="I32" s="15">
        <f t="shared" si="3"/>
        <v>110</v>
      </c>
      <c r="J32" s="15">
        <f t="shared" si="3"/>
        <v>0</v>
      </c>
      <c r="K32" s="15">
        <f t="shared" ref="K32:M32" si="4">+K8+K10+K12+K14+K16+K18+K20+K22+K24+K26+K28+K30</f>
        <v>4</v>
      </c>
      <c r="L32" s="15">
        <f t="shared" si="4"/>
        <v>8</v>
      </c>
      <c r="M32" s="15">
        <f t="shared" si="4"/>
        <v>0</v>
      </c>
      <c r="N32" s="15">
        <f t="shared" si="3"/>
        <v>0</v>
      </c>
      <c r="O32" s="15">
        <f t="shared" si="3"/>
        <v>10</v>
      </c>
      <c r="P32" s="15">
        <f t="shared" si="3"/>
        <v>5</v>
      </c>
      <c r="Q32" s="15">
        <f t="shared" si="3"/>
        <v>0</v>
      </c>
      <c r="R32" s="15">
        <f t="shared" si="3"/>
        <v>27</v>
      </c>
      <c r="S32" s="15">
        <f t="shared" si="3"/>
        <v>0</v>
      </c>
      <c r="T32" s="15">
        <f t="shared" si="3"/>
        <v>62</v>
      </c>
      <c r="U32" s="16">
        <f t="shared" si="3"/>
        <v>51</v>
      </c>
      <c r="V32" s="41">
        <f t="shared" si="3"/>
        <v>2935</v>
      </c>
    </row>
    <row r="33" spans="1:22" ht="18" customHeight="1" x14ac:dyDescent="0.15">
      <c r="A33" s="177" t="s">
        <v>260</v>
      </c>
      <c r="B33" s="4" t="s">
        <v>13</v>
      </c>
      <c r="C33" s="11">
        <v>19</v>
      </c>
      <c r="D33" s="12">
        <v>18</v>
      </c>
      <c r="E33" s="12">
        <v>598</v>
      </c>
      <c r="F33" s="12">
        <v>489</v>
      </c>
      <c r="G33" s="12">
        <v>25</v>
      </c>
      <c r="H33" s="12">
        <v>10</v>
      </c>
      <c r="I33" s="12">
        <v>0</v>
      </c>
      <c r="J33" s="12">
        <v>0</v>
      </c>
      <c r="K33" s="128">
        <v>5</v>
      </c>
      <c r="L33" s="128">
        <v>0</v>
      </c>
      <c r="M33" s="128">
        <v>0</v>
      </c>
      <c r="N33" s="12">
        <v>0</v>
      </c>
      <c r="O33" s="12">
        <v>2</v>
      </c>
      <c r="P33" s="12">
        <v>0</v>
      </c>
      <c r="Q33" s="12">
        <v>2</v>
      </c>
      <c r="R33" s="12">
        <v>6</v>
      </c>
      <c r="S33" s="12">
        <v>0</v>
      </c>
      <c r="T33" s="12">
        <v>13</v>
      </c>
      <c r="U33" s="13">
        <v>3</v>
      </c>
      <c r="V33" s="39">
        <f>SUM(C33:U33)</f>
        <v>1190</v>
      </c>
    </row>
    <row r="34" spans="1:22" ht="18" customHeight="1" x14ac:dyDescent="0.15">
      <c r="A34" s="172"/>
      <c r="B34" s="5" t="s">
        <v>14</v>
      </c>
      <c r="C34" s="14">
        <v>30</v>
      </c>
      <c r="D34" s="15">
        <v>18</v>
      </c>
      <c r="E34" s="15">
        <v>724</v>
      </c>
      <c r="F34" s="15">
        <v>629</v>
      </c>
      <c r="G34" s="15">
        <v>44</v>
      </c>
      <c r="H34" s="15">
        <v>10</v>
      </c>
      <c r="I34" s="15">
        <v>0</v>
      </c>
      <c r="J34" s="15">
        <v>0</v>
      </c>
      <c r="K34" s="129">
        <v>5</v>
      </c>
      <c r="L34" s="129">
        <v>0</v>
      </c>
      <c r="M34" s="129">
        <v>0</v>
      </c>
      <c r="N34" s="15">
        <v>0</v>
      </c>
      <c r="O34" s="15">
        <v>2</v>
      </c>
      <c r="P34" s="15">
        <v>0</v>
      </c>
      <c r="Q34" s="15">
        <v>2</v>
      </c>
      <c r="R34" s="15">
        <v>6</v>
      </c>
      <c r="S34" s="15">
        <v>0</v>
      </c>
      <c r="T34" s="15">
        <v>13</v>
      </c>
      <c r="U34" s="16">
        <v>3</v>
      </c>
      <c r="V34" s="41">
        <f>SUM(C34:U34)</f>
        <v>1486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17.578947368421051</v>
      </c>
      <c r="D35" s="44">
        <f t="shared" ref="D35:V35" si="5">IF(D33=0,"- ",+D31/D33)</f>
        <v>2.1111111111111112</v>
      </c>
      <c r="E35" s="44">
        <f t="shared" si="5"/>
        <v>1.4581939799331103</v>
      </c>
      <c r="F35" s="44">
        <f t="shared" si="5"/>
        <v>1.5010224948875255</v>
      </c>
      <c r="G35" s="44">
        <f t="shared" si="5"/>
        <v>4.72</v>
      </c>
      <c r="H35" s="44">
        <f t="shared" si="5"/>
        <v>4.9000000000000004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0.8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5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3.8333333333333335</v>
      </c>
      <c r="S35" s="44" t="str">
        <f t="shared" si="5"/>
        <v xml:space="preserve">- </v>
      </c>
      <c r="T35" s="44">
        <f t="shared" si="5"/>
        <v>3.5384615384615383</v>
      </c>
      <c r="U35" s="45">
        <f t="shared" si="5"/>
        <v>9.3333333333333339</v>
      </c>
      <c r="V35" s="46">
        <f t="shared" si="5"/>
        <v>1.9806722689075631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15</v>
      </c>
      <c r="D36" s="48">
        <f t="shared" si="7"/>
        <v>2.2222222222222223</v>
      </c>
      <c r="E36" s="48">
        <f t="shared" si="7"/>
        <v>1.3314917127071824</v>
      </c>
      <c r="F36" s="48">
        <f t="shared" si="7"/>
        <v>1.5532591414944357</v>
      </c>
      <c r="G36" s="48">
        <f t="shared" si="7"/>
        <v>3.9318181818181817</v>
      </c>
      <c r="H36" s="48">
        <f t="shared" si="7"/>
        <v>5.4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0.8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5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4.5</v>
      </c>
      <c r="S36" s="48" t="str">
        <f t="shared" si="7"/>
        <v xml:space="preserve">- </v>
      </c>
      <c r="T36" s="48">
        <f t="shared" si="7"/>
        <v>4.7692307692307692</v>
      </c>
      <c r="U36" s="49">
        <f t="shared" si="7"/>
        <v>17</v>
      </c>
      <c r="V36" s="50">
        <f t="shared" si="7"/>
        <v>1.9751009421265142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155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21</v>
      </c>
      <c r="D7" s="12">
        <v>0</v>
      </c>
      <c r="E7" s="12">
        <v>1275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1296</v>
      </c>
    </row>
    <row r="8" spans="1:22" ht="18" customHeight="1" x14ac:dyDescent="0.15">
      <c r="A8" s="176"/>
      <c r="B8" s="6" t="s">
        <v>14</v>
      </c>
      <c r="C8" s="14">
        <v>32</v>
      </c>
      <c r="D8" s="18">
        <v>0</v>
      </c>
      <c r="E8" s="18">
        <v>1296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1328</v>
      </c>
    </row>
    <row r="9" spans="1:22" ht="18" customHeight="1" x14ac:dyDescent="0.15">
      <c r="A9" s="173" t="s">
        <v>2</v>
      </c>
      <c r="B9" s="4" t="s">
        <v>13</v>
      </c>
      <c r="C9" s="11">
        <v>1016</v>
      </c>
      <c r="D9" s="12">
        <v>39</v>
      </c>
      <c r="E9" s="12">
        <v>3811</v>
      </c>
      <c r="F9" s="12">
        <v>121</v>
      </c>
      <c r="G9" s="12">
        <v>0</v>
      </c>
      <c r="H9" s="12">
        <v>27</v>
      </c>
      <c r="I9" s="12">
        <v>158</v>
      </c>
      <c r="J9" s="12">
        <v>0</v>
      </c>
      <c r="K9" s="12">
        <v>23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5</v>
      </c>
      <c r="S9" s="12">
        <v>0</v>
      </c>
      <c r="T9" s="12">
        <v>3</v>
      </c>
      <c r="U9" s="13">
        <v>1</v>
      </c>
      <c r="V9" s="39">
        <f t="shared" si="0"/>
        <v>5204</v>
      </c>
    </row>
    <row r="10" spans="1:22" ht="18" customHeight="1" x14ac:dyDescent="0.15">
      <c r="A10" s="172"/>
      <c r="B10" s="5" t="s">
        <v>14</v>
      </c>
      <c r="C10" s="14">
        <v>1186</v>
      </c>
      <c r="D10" s="15">
        <v>57</v>
      </c>
      <c r="E10" s="15">
        <v>4056</v>
      </c>
      <c r="F10" s="15">
        <v>160</v>
      </c>
      <c r="G10" s="15">
        <v>0</v>
      </c>
      <c r="H10" s="15">
        <v>27</v>
      </c>
      <c r="I10" s="15">
        <v>158</v>
      </c>
      <c r="J10" s="15">
        <v>0</v>
      </c>
      <c r="K10" s="15">
        <v>23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14</v>
      </c>
      <c r="S10" s="15">
        <v>0</v>
      </c>
      <c r="T10" s="15">
        <v>7</v>
      </c>
      <c r="U10" s="16">
        <v>2</v>
      </c>
      <c r="V10" s="41">
        <f t="shared" si="0"/>
        <v>5690</v>
      </c>
    </row>
    <row r="11" spans="1:22" ht="18" customHeight="1" x14ac:dyDescent="0.15">
      <c r="A11" s="175" t="s">
        <v>3</v>
      </c>
      <c r="B11" s="7" t="s">
        <v>13</v>
      </c>
      <c r="C11" s="20">
        <v>1260</v>
      </c>
      <c r="D11" s="21">
        <v>136</v>
      </c>
      <c r="E11" s="21">
        <v>3124</v>
      </c>
      <c r="F11" s="21">
        <v>218</v>
      </c>
      <c r="G11" s="21">
        <v>229</v>
      </c>
      <c r="H11" s="21">
        <v>95</v>
      </c>
      <c r="I11" s="21">
        <v>40</v>
      </c>
      <c r="J11" s="21">
        <v>0</v>
      </c>
      <c r="K11" s="21">
        <v>0</v>
      </c>
      <c r="L11" s="21">
        <v>12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9</v>
      </c>
      <c r="S11" s="21">
        <v>2</v>
      </c>
      <c r="T11" s="21">
        <v>9</v>
      </c>
      <c r="U11" s="22">
        <v>223</v>
      </c>
      <c r="V11" s="42">
        <f t="shared" si="0"/>
        <v>5357</v>
      </c>
    </row>
    <row r="12" spans="1:22" ht="18" customHeight="1" x14ac:dyDescent="0.15">
      <c r="A12" s="176"/>
      <c r="B12" s="6" t="s">
        <v>14</v>
      </c>
      <c r="C12" s="17">
        <v>2260</v>
      </c>
      <c r="D12" s="18">
        <v>136</v>
      </c>
      <c r="E12" s="18">
        <v>3818</v>
      </c>
      <c r="F12" s="18">
        <v>316</v>
      </c>
      <c r="G12" s="18">
        <v>229</v>
      </c>
      <c r="H12" s="18">
        <v>95</v>
      </c>
      <c r="I12" s="18">
        <v>40</v>
      </c>
      <c r="J12" s="18">
        <v>0</v>
      </c>
      <c r="K12" s="18">
        <v>0</v>
      </c>
      <c r="L12" s="18">
        <v>12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24</v>
      </c>
      <c r="S12" s="18">
        <v>2</v>
      </c>
      <c r="T12" s="18">
        <v>19</v>
      </c>
      <c r="U12" s="19">
        <v>254</v>
      </c>
      <c r="V12" s="40">
        <f t="shared" si="0"/>
        <v>7205</v>
      </c>
    </row>
    <row r="13" spans="1:22" ht="18" customHeight="1" x14ac:dyDescent="0.15">
      <c r="A13" s="173" t="s">
        <v>4</v>
      </c>
      <c r="B13" s="4" t="s">
        <v>13</v>
      </c>
      <c r="C13" s="11">
        <v>3460</v>
      </c>
      <c r="D13" s="12">
        <v>240</v>
      </c>
      <c r="E13" s="12">
        <v>4259</v>
      </c>
      <c r="F13" s="12">
        <v>1196</v>
      </c>
      <c r="G13" s="12">
        <v>150</v>
      </c>
      <c r="H13" s="12">
        <v>340</v>
      </c>
      <c r="I13" s="12">
        <v>102</v>
      </c>
      <c r="J13" s="12">
        <v>0</v>
      </c>
      <c r="K13" s="12">
        <v>100</v>
      </c>
      <c r="L13" s="12">
        <v>0</v>
      </c>
      <c r="M13" s="12">
        <v>0</v>
      </c>
      <c r="N13" s="12">
        <v>0</v>
      </c>
      <c r="O13" s="12">
        <v>18</v>
      </c>
      <c r="P13" s="12">
        <v>0</v>
      </c>
      <c r="Q13" s="12">
        <v>1</v>
      </c>
      <c r="R13" s="12">
        <v>86</v>
      </c>
      <c r="S13" s="12">
        <v>3</v>
      </c>
      <c r="T13" s="12">
        <v>16</v>
      </c>
      <c r="U13" s="13">
        <v>288</v>
      </c>
      <c r="V13" s="39">
        <f t="shared" si="0"/>
        <v>10259</v>
      </c>
    </row>
    <row r="14" spans="1:22" ht="18" customHeight="1" x14ac:dyDescent="0.15">
      <c r="A14" s="172"/>
      <c r="B14" s="5" t="s">
        <v>14</v>
      </c>
      <c r="C14" s="14">
        <v>3990</v>
      </c>
      <c r="D14" s="15">
        <v>259</v>
      </c>
      <c r="E14" s="15">
        <v>4348</v>
      </c>
      <c r="F14" s="15">
        <v>1440</v>
      </c>
      <c r="G14" s="15">
        <v>150</v>
      </c>
      <c r="H14" s="15">
        <v>340</v>
      </c>
      <c r="I14" s="15">
        <v>102</v>
      </c>
      <c r="J14" s="15">
        <v>0</v>
      </c>
      <c r="K14" s="15">
        <v>100</v>
      </c>
      <c r="L14" s="15">
        <v>0</v>
      </c>
      <c r="M14" s="15">
        <v>0</v>
      </c>
      <c r="N14" s="15">
        <v>0</v>
      </c>
      <c r="O14" s="15">
        <v>18</v>
      </c>
      <c r="P14" s="15">
        <v>0</v>
      </c>
      <c r="Q14" s="15">
        <v>1</v>
      </c>
      <c r="R14" s="15">
        <v>171</v>
      </c>
      <c r="S14" s="15">
        <v>6</v>
      </c>
      <c r="T14" s="15">
        <v>24</v>
      </c>
      <c r="U14" s="16">
        <v>326</v>
      </c>
      <c r="V14" s="41">
        <f t="shared" si="0"/>
        <v>11275</v>
      </c>
    </row>
    <row r="15" spans="1:22" ht="18" customHeight="1" x14ac:dyDescent="0.15">
      <c r="A15" s="175" t="s">
        <v>5</v>
      </c>
      <c r="B15" s="7" t="s">
        <v>13</v>
      </c>
      <c r="C15" s="20">
        <v>2056</v>
      </c>
      <c r="D15" s="21">
        <v>200</v>
      </c>
      <c r="E15" s="21">
        <v>1179</v>
      </c>
      <c r="F15" s="21">
        <v>319</v>
      </c>
      <c r="G15" s="21">
        <v>41</v>
      </c>
      <c r="H15" s="21">
        <v>26</v>
      </c>
      <c r="I15" s="21">
        <v>39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2</v>
      </c>
      <c r="Q15" s="21">
        <v>0</v>
      </c>
      <c r="R15" s="21">
        <v>6</v>
      </c>
      <c r="S15" s="21">
        <v>0</v>
      </c>
      <c r="T15" s="21">
        <v>4</v>
      </c>
      <c r="U15" s="22">
        <v>539</v>
      </c>
      <c r="V15" s="42">
        <f t="shared" si="0"/>
        <v>4411</v>
      </c>
    </row>
    <row r="16" spans="1:22" ht="18" customHeight="1" x14ac:dyDescent="0.15">
      <c r="A16" s="176"/>
      <c r="B16" s="6" t="s">
        <v>14</v>
      </c>
      <c r="C16" s="17">
        <v>2551</v>
      </c>
      <c r="D16" s="18">
        <v>298</v>
      </c>
      <c r="E16" s="18">
        <v>1834</v>
      </c>
      <c r="F16" s="18">
        <v>411</v>
      </c>
      <c r="G16" s="18">
        <v>50</v>
      </c>
      <c r="H16" s="18">
        <v>26</v>
      </c>
      <c r="I16" s="18">
        <v>39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2</v>
      </c>
      <c r="Q16" s="18">
        <v>0</v>
      </c>
      <c r="R16" s="18">
        <v>12</v>
      </c>
      <c r="S16" s="18">
        <v>0</v>
      </c>
      <c r="T16" s="18">
        <v>12</v>
      </c>
      <c r="U16" s="19">
        <v>572</v>
      </c>
      <c r="V16" s="40">
        <f t="shared" si="0"/>
        <v>5807</v>
      </c>
    </row>
    <row r="17" spans="1:22" ht="18" customHeight="1" x14ac:dyDescent="0.15">
      <c r="A17" s="173" t="s">
        <v>6</v>
      </c>
      <c r="B17" s="4" t="s">
        <v>13</v>
      </c>
      <c r="C17" s="11">
        <v>994</v>
      </c>
      <c r="D17" s="12">
        <v>53</v>
      </c>
      <c r="E17" s="12">
        <v>2936</v>
      </c>
      <c r="F17" s="12">
        <v>321</v>
      </c>
      <c r="G17" s="12">
        <v>62</v>
      </c>
      <c r="H17" s="12">
        <v>26</v>
      </c>
      <c r="I17" s="12">
        <v>16</v>
      </c>
      <c r="J17" s="12">
        <v>0</v>
      </c>
      <c r="K17" s="12">
        <v>0</v>
      </c>
      <c r="L17" s="12">
        <v>2</v>
      </c>
      <c r="M17" s="12">
        <v>0</v>
      </c>
      <c r="N17" s="12">
        <v>0</v>
      </c>
      <c r="O17" s="12">
        <v>2</v>
      </c>
      <c r="P17" s="12">
        <v>0</v>
      </c>
      <c r="Q17" s="12">
        <v>0</v>
      </c>
      <c r="R17" s="12">
        <v>14</v>
      </c>
      <c r="S17" s="12">
        <v>2</v>
      </c>
      <c r="T17" s="12">
        <v>0</v>
      </c>
      <c r="U17" s="13">
        <v>7</v>
      </c>
      <c r="V17" s="39">
        <f t="shared" si="0"/>
        <v>4435</v>
      </c>
    </row>
    <row r="18" spans="1:22" ht="18" customHeight="1" x14ac:dyDescent="0.15">
      <c r="A18" s="172"/>
      <c r="B18" s="5" t="s">
        <v>14</v>
      </c>
      <c r="C18" s="17">
        <v>1354</v>
      </c>
      <c r="D18" s="18">
        <v>93</v>
      </c>
      <c r="E18" s="18">
        <v>3250</v>
      </c>
      <c r="F18" s="18">
        <v>344</v>
      </c>
      <c r="G18" s="18">
        <v>62</v>
      </c>
      <c r="H18" s="18">
        <v>26</v>
      </c>
      <c r="I18" s="18">
        <v>16</v>
      </c>
      <c r="J18" s="18">
        <v>0</v>
      </c>
      <c r="K18" s="18">
        <v>0</v>
      </c>
      <c r="L18" s="18">
        <v>2</v>
      </c>
      <c r="M18" s="18">
        <v>0</v>
      </c>
      <c r="N18" s="18">
        <v>0</v>
      </c>
      <c r="O18" s="18">
        <v>2</v>
      </c>
      <c r="P18" s="18">
        <v>0</v>
      </c>
      <c r="Q18" s="18">
        <v>0</v>
      </c>
      <c r="R18" s="18">
        <v>14</v>
      </c>
      <c r="S18" s="18">
        <v>2</v>
      </c>
      <c r="T18" s="18">
        <v>0</v>
      </c>
      <c r="U18" s="19">
        <v>7</v>
      </c>
      <c r="V18" s="41">
        <f t="shared" si="0"/>
        <v>5172</v>
      </c>
    </row>
    <row r="19" spans="1:22" ht="18" customHeight="1" x14ac:dyDescent="0.15">
      <c r="A19" s="175" t="s">
        <v>7</v>
      </c>
      <c r="B19" s="7" t="s">
        <v>13</v>
      </c>
      <c r="C19" s="55">
        <v>998</v>
      </c>
      <c r="D19" s="56">
        <v>111</v>
      </c>
      <c r="E19" s="56">
        <v>4331</v>
      </c>
      <c r="F19" s="56">
        <v>210</v>
      </c>
      <c r="G19" s="56">
        <v>74</v>
      </c>
      <c r="H19" s="56">
        <v>18</v>
      </c>
      <c r="I19" s="56">
        <v>22</v>
      </c>
      <c r="J19" s="56">
        <v>0</v>
      </c>
      <c r="K19" s="56">
        <v>0</v>
      </c>
      <c r="L19" s="56">
        <v>2</v>
      </c>
      <c r="M19" s="56">
        <v>0</v>
      </c>
      <c r="N19" s="56">
        <v>0</v>
      </c>
      <c r="O19" s="56">
        <v>2</v>
      </c>
      <c r="P19" s="56">
        <v>0</v>
      </c>
      <c r="Q19" s="56">
        <v>0</v>
      </c>
      <c r="R19" s="56">
        <v>21</v>
      </c>
      <c r="S19" s="56">
        <v>1</v>
      </c>
      <c r="T19" s="56">
        <v>0</v>
      </c>
      <c r="U19" s="94">
        <v>41</v>
      </c>
      <c r="V19" s="42">
        <f t="shared" si="0"/>
        <v>5831</v>
      </c>
    </row>
    <row r="20" spans="1:22" ht="18" customHeight="1" x14ac:dyDescent="0.15">
      <c r="A20" s="176"/>
      <c r="B20" s="6" t="s">
        <v>14</v>
      </c>
      <c r="C20" s="57">
        <v>1372</v>
      </c>
      <c r="D20" s="58">
        <v>167</v>
      </c>
      <c r="E20" s="58">
        <v>4831</v>
      </c>
      <c r="F20" s="58">
        <v>267</v>
      </c>
      <c r="G20" s="58">
        <v>74</v>
      </c>
      <c r="H20" s="58">
        <v>18</v>
      </c>
      <c r="I20" s="58">
        <v>22</v>
      </c>
      <c r="J20" s="58">
        <v>0</v>
      </c>
      <c r="K20" s="58">
        <v>0</v>
      </c>
      <c r="L20" s="58">
        <v>2</v>
      </c>
      <c r="M20" s="58">
        <v>0</v>
      </c>
      <c r="N20" s="58">
        <v>0</v>
      </c>
      <c r="O20" s="58">
        <v>4</v>
      </c>
      <c r="P20" s="58">
        <v>0</v>
      </c>
      <c r="Q20" s="58">
        <v>0</v>
      </c>
      <c r="R20" s="58">
        <v>42</v>
      </c>
      <c r="S20" s="58">
        <v>2</v>
      </c>
      <c r="T20" s="58">
        <v>0</v>
      </c>
      <c r="U20" s="95">
        <v>46</v>
      </c>
      <c r="V20" s="40">
        <f t="shared" si="0"/>
        <v>6847</v>
      </c>
    </row>
    <row r="21" spans="1:22" ht="18" customHeight="1" x14ac:dyDescent="0.15">
      <c r="A21" s="173" t="s">
        <v>8</v>
      </c>
      <c r="B21" s="4" t="s">
        <v>13</v>
      </c>
      <c r="C21" s="55">
        <v>42</v>
      </c>
      <c r="D21" s="56">
        <v>4</v>
      </c>
      <c r="E21" s="56">
        <v>98</v>
      </c>
      <c r="F21" s="56">
        <v>8</v>
      </c>
      <c r="G21" s="56">
        <v>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0</v>
      </c>
      <c r="T21" s="56">
        <v>0</v>
      </c>
      <c r="U21" s="94">
        <v>0</v>
      </c>
      <c r="V21" s="39">
        <f t="shared" si="0"/>
        <v>152</v>
      </c>
    </row>
    <row r="22" spans="1:22" ht="18" customHeight="1" x14ac:dyDescent="0.15">
      <c r="A22" s="172"/>
      <c r="B22" s="5" t="s">
        <v>14</v>
      </c>
      <c r="C22" s="57">
        <v>42</v>
      </c>
      <c r="D22" s="58">
        <v>4</v>
      </c>
      <c r="E22" s="58">
        <v>98</v>
      </c>
      <c r="F22" s="58">
        <v>8</v>
      </c>
      <c r="G22" s="58">
        <v>0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95">
        <v>0</v>
      </c>
      <c r="V22" s="41">
        <f t="shared" si="0"/>
        <v>152</v>
      </c>
    </row>
    <row r="23" spans="1:22" ht="18" customHeight="1" x14ac:dyDescent="0.15">
      <c r="A23" s="175" t="s">
        <v>9</v>
      </c>
      <c r="B23" s="7" t="s">
        <v>13</v>
      </c>
      <c r="C23" s="55">
        <v>1710</v>
      </c>
      <c r="D23" s="56">
        <v>208</v>
      </c>
      <c r="E23" s="56">
        <v>3055</v>
      </c>
      <c r="F23" s="56">
        <v>1700</v>
      </c>
      <c r="G23" s="56">
        <v>1311</v>
      </c>
      <c r="H23" s="56">
        <v>491</v>
      </c>
      <c r="I23" s="56">
        <v>499</v>
      </c>
      <c r="J23" s="56">
        <v>0</v>
      </c>
      <c r="K23" s="56">
        <v>98</v>
      </c>
      <c r="L23" s="56">
        <v>5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0</v>
      </c>
      <c r="S23" s="56">
        <v>0</v>
      </c>
      <c r="T23" s="56">
        <v>147</v>
      </c>
      <c r="U23" s="94">
        <v>151</v>
      </c>
      <c r="V23" s="42">
        <f t="shared" si="0"/>
        <v>9375</v>
      </c>
    </row>
    <row r="24" spans="1:22" ht="18" customHeight="1" x14ac:dyDescent="0.15">
      <c r="A24" s="176"/>
      <c r="B24" s="6" t="s">
        <v>14</v>
      </c>
      <c r="C24" s="57">
        <v>4242</v>
      </c>
      <c r="D24" s="58">
        <v>580</v>
      </c>
      <c r="E24" s="58">
        <v>6278</v>
      </c>
      <c r="F24" s="58">
        <v>3344</v>
      </c>
      <c r="G24" s="58">
        <v>2465</v>
      </c>
      <c r="H24" s="58">
        <v>608</v>
      </c>
      <c r="I24" s="58">
        <v>640</v>
      </c>
      <c r="J24" s="58">
        <v>0</v>
      </c>
      <c r="K24" s="58">
        <v>134</v>
      </c>
      <c r="L24" s="58">
        <v>5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730</v>
      </c>
      <c r="U24" s="95">
        <v>301</v>
      </c>
      <c r="V24" s="40">
        <f t="shared" si="0"/>
        <v>19327</v>
      </c>
    </row>
    <row r="25" spans="1:22" ht="18" customHeight="1" x14ac:dyDescent="0.15">
      <c r="A25" s="173" t="s">
        <v>10</v>
      </c>
      <c r="B25" s="4" t="s">
        <v>13</v>
      </c>
      <c r="C25" s="55">
        <v>3009</v>
      </c>
      <c r="D25" s="56">
        <v>342</v>
      </c>
      <c r="E25" s="56">
        <v>5568</v>
      </c>
      <c r="F25" s="56">
        <v>845</v>
      </c>
      <c r="G25" s="56">
        <v>67</v>
      </c>
      <c r="H25" s="56">
        <v>67</v>
      </c>
      <c r="I25" s="56">
        <v>172</v>
      </c>
      <c r="J25" s="56">
        <v>0</v>
      </c>
      <c r="K25" s="56">
        <v>57</v>
      </c>
      <c r="L25" s="56">
        <v>2</v>
      </c>
      <c r="M25" s="56">
        <v>0</v>
      </c>
      <c r="N25" s="56">
        <v>2</v>
      </c>
      <c r="O25" s="56">
        <v>2</v>
      </c>
      <c r="P25" s="56">
        <v>0</v>
      </c>
      <c r="Q25" s="56">
        <v>0</v>
      </c>
      <c r="R25" s="56">
        <v>25</v>
      </c>
      <c r="S25" s="56">
        <v>12</v>
      </c>
      <c r="T25" s="56">
        <v>557</v>
      </c>
      <c r="U25" s="94">
        <v>935</v>
      </c>
      <c r="V25" s="39">
        <f t="shared" si="0"/>
        <v>11662</v>
      </c>
    </row>
    <row r="26" spans="1:22" ht="18" customHeight="1" x14ac:dyDescent="0.15">
      <c r="A26" s="172"/>
      <c r="B26" s="5" t="s">
        <v>14</v>
      </c>
      <c r="C26" s="57">
        <v>7202</v>
      </c>
      <c r="D26" s="58">
        <v>958</v>
      </c>
      <c r="E26" s="58">
        <v>10016</v>
      </c>
      <c r="F26" s="58">
        <v>1520</v>
      </c>
      <c r="G26" s="58">
        <v>118</v>
      </c>
      <c r="H26" s="58">
        <v>120</v>
      </c>
      <c r="I26" s="58">
        <v>311</v>
      </c>
      <c r="J26" s="58">
        <v>0</v>
      </c>
      <c r="K26" s="58">
        <v>102</v>
      </c>
      <c r="L26" s="58">
        <v>3</v>
      </c>
      <c r="M26" s="58">
        <v>0</v>
      </c>
      <c r="N26" s="58">
        <v>4</v>
      </c>
      <c r="O26" s="58">
        <v>12</v>
      </c>
      <c r="P26" s="58">
        <v>0</v>
      </c>
      <c r="Q26" s="58">
        <v>0</v>
      </c>
      <c r="R26" s="58">
        <v>45</v>
      </c>
      <c r="S26" s="58">
        <v>22</v>
      </c>
      <c r="T26" s="58">
        <v>2763</v>
      </c>
      <c r="U26" s="95">
        <v>1704</v>
      </c>
      <c r="V26" s="41">
        <f t="shared" si="0"/>
        <v>24900</v>
      </c>
    </row>
    <row r="27" spans="1:22" ht="18" customHeight="1" x14ac:dyDescent="0.15">
      <c r="A27" s="175" t="s">
        <v>11</v>
      </c>
      <c r="B27" s="7" t="s">
        <v>13</v>
      </c>
      <c r="C27" s="55">
        <v>3955</v>
      </c>
      <c r="D27" s="56">
        <v>401</v>
      </c>
      <c r="E27" s="56">
        <v>4541</v>
      </c>
      <c r="F27" s="56">
        <v>1429</v>
      </c>
      <c r="G27" s="56">
        <v>188</v>
      </c>
      <c r="H27" s="56">
        <v>103</v>
      </c>
      <c r="I27" s="56">
        <v>205</v>
      </c>
      <c r="J27" s="56">
        <v>0</v>
      </c>
      <c r="K27" s="56">
        <v>15</v>
      </c>
      <c r="L27" s="56">
        <v>28</v>
      </c>
      <c r="M27" s="56">
        <v>0</v>
      </c>
      <c r="N27" s="56">
        <v>0</v>
      </c>
      <c r="O27" s="56">
        <v>2</v>
      </c>
      <c r="P27" s="56">
        <v>0</v>
      </c>
      <c r="Q27" s="56">
        <v>0</v>
      </c>
      <c r="R27" s="56">
        <v>110</v>
      </c>
      <c r="S27" s="56">
        <v>2</v>
      </c>
      <c r="T27" s="56">
        <v>315</v>
      </c>
      <c r="U27" s="94">
        <v>2079</v>
      </c>
      <c r="V27" s="42">
        <f t="shared" si="0"/>
        <v>13373</v>
      </c>
    </row>
    <row r="28" spans="1:22" ht="18" customHeight="1" x14ac:dyDescent="0.15">
      <c r="A28" s="176"/>
      <c r="B28" s="6" t="s">
        <v>14</v>
      </c>
      <c r="C28" s="57">
        <v>9071</v>
      </c>
      <c r="D28" s="58">
        <v>1166</v>
      </c>
      <c r="E28" s="58">
        <v>8170</v>
      </c>
      <c r="F28" s="58">
        <v>3276</v>
      </c>
      <c r="G28" s="58">
        <v>285</v>
      </c>
      <c r="H28" s="58">
        <v>148</v>
      </c>
      <c r="I28" s="58">
        <v>264</v>
      </c>
      <c r="J28" s="58">
        <v>0</v>
      </c>
      <c r="K28" s="58">
        <v>20</v>
      </c>
      <c r="L28" s="58">
        <v>28</v>
      </c>
      <c r="M28" s="58">
        <v>0</v>
      </c>
      <c r="N28" s="58">
        <v>0</v>
      </c>
      <c r="O28" s="58">
        <v>6</v>
      </c>
      <c r="P28" s="58">
        <v>0</v>
      </c>
      <c r="Q28" s="58">
        <v>0</v>
      </c>
      <c r="R28" s="58">
        <v>385</v>
      </c>
      <c r="S28" s="58">
        <v>8</v>
      </c>
      <c r="T28" s="58">
        <v>1475</v>
      </c>
      <c r="U28" s="95">
        <v>2577</v>
      </c>
      <c r="V28" s="40">
        <f t="shared" si="0"/>
        <v>26879</v>
      </c>
    </row>
    <row r="29" spans="1:22" ht="18" customHeight="1" x14ac:dyDescent="0.15">
      <c r="A29" s="173" t="s">
        <v>12</v>
      </c>
      <c r="B29" s="4" t="s">
        <v>13</v>
      </c>
      <c r="C29" s="55">
        <v>1486</v>
      </c>
      <c r="D29" s="56">
        <v>304</v>
      </c>
      <c r="E29" s="56">
        <v>2092</v>
      </c>
      <c r="F29" s="56">
        <v>517</v>
      </c>
      <c r="G29" s="56">
        <v>103</v>
      </c>
      <c r="H29" s="56">
        <v>0</v>
      </c>
      <c r="I29" s="56">
        <v>211</v>
      </c>
      <c r="J29" s="56">
        <v>0</v>
      </c>
      <c r="K29" s="56">
        <v>26</v>
      </c>
      <c r="L29" s="56">
        <v>43</v>
      </c>
      <c r="M29" s="56">
        <v>0</v>
      </c>
      <c r="N29" s="56">
        <v>0</v>
      </c>
      <c r="O29" s="56">
        <v>5</v>
      </c>
      <c r="P29" s="56">
        <v>0</v>
      </c>
      <c r="Q29" s="56">
        <v>2</v>
      </c>
      <c r="R29" s="56">
        <v>20</v>
      </c>
      <c r="S29" s="56">
        <v>2</v>
      </c>
      <c r="T29" s="56">
        <v>76</v>
      </c>
      <c r="U29" s="94">
        <v>219</v>
      </c>
      <c r="V29" s="39">
        <f t="shared" si="0"/>
        <v>5106</v>
      </c>
    </row>
    <row r="30" spans="1:22" ht="18" customHeight="1" x14ac:dyDescent="0.15">
      <c r="A30" s="172"/>
      <c r="B30" s="5" t="s">
        <v>14</v>
      </c>
      <c r="C30" s="57">
        <v>3567</v>
      </c>
      <c r="D30" s="58">
        <v>700</v>
      </c>
      <c r="E30" s="58">
        <v>5021</v>
      </c>
      <c r="F30" s="58">
        <v>1084</v>
      </c>
      <c r="G30" s="58">
        <v>239</v>
      </c>
      <c r="H30" s="58">
        <v>0</v>
      </c>
      <c r="I30" s="58">
        <v>436</v>
      </c>
      <c r="J30" s="58">
        <v>0</v>
      </c>
      <c r="K30" s="58">
        <v>26</v>
      </c>
      <c r="L30" s="58">
        <v>43</v>
      </c>
      <c r="M30" s="58">
        <v>0</v>
      </c>
      <c r="N30" s="58">
        <v>0</v>
      </c>
      <c r="O30" s="58">
        <v>25</v>
      </c>
      <c r="P30" s="58">
        <v>0</v>
      </c>
      <c r="Q30" s="58">
        <v>14</v>
      </c>
      <c r="R30" s="58">
        <v>93</v>
      </c>
      <c r="S30" s="58">
        <v>3</v>
      </c>
      <c r="T30" s="58">
        <v>391</v>
      </c>
      <c r="U30" s="95">
        <v>360</v>
      </c>
      <c r="V30" s="41">
        <f t="shared" si="0"/>
        <v>12002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20007</v>
      </c>
      <c r="D31" s="21">
        <f t="shared" ref="D31:V31" si="1">+D7+D9+D11+D13+D15+D17+D19+D21+D23+D25+D27+D29</f>
        <v>2038</v>
      </c>
      <c r="E31" s="21">
        <f t="shared" si="1"/>
        <v>36269</v>
      </c>
      <c r="F31" s="21">
        <f t="shared" si="1"/>
        <v>6884</v>
      </c>
      <c r="G31" s="21">
        <f t="shared" si="1"/>
        <v>2225</v>
      </c>
      <c r="H31" s="21">
        <f t="shared" si="1"/>
        <v>1193</v>
      </c>
      <c r="I31" s="21">
        <f t="shared" si="1"/>
        <v>1464</v>
      </c>
      <c r="J31" s="21">
        <f t="shared" si="1"/>
        <v>0</v>
      </c>
      <c r="K31" s="21">
        <f t="shared" ref="K31:M31" si="2">+K7+K9+K11+K13+K15+K17+K19+K21+K23+K25+K27+K29</f>
        <v>319</v>
      </c>
      <c r="L31" s="21">
        <f t="shared" si="2"/>
        <v>94</v>
      </c>
      <c r="M31" s="21">
        <f t="shared" si="2"/>
        <v>0</v>
      </c>
      <c r="N31" s="21">
        <f t="shared" si="1"/>
        <v>2</v>
      </c>
      <c r="O31" s="21">
        <f t="shared" si="1"/>
        <v>31</v>
      </c>
      <c r="P31" s="21">
        <f t="shared" si="1"/>
        <v>2</v>
      </c>
      <c r="Q31" s="21">
        <f t="shared" si="1"/>
        <v>3</v>
      </c>
      <c r="R31" s="21">
        <f t="shared" si="1"/>
        <v>296</v>
      </c>
      <c r="S31" s="21">
        <f t="shared" si="1"/>
        <v>24</v>
      </c>
      <c r="T31" s="21">
        <f t="shared" si="1"/>
        <v>1127</v>
      </c>
      <c r="U31" s="22">
        <f t="shared" si="1"/>
        <v>4483</v>
      </c>
      <c r="V31" s="39">
        <f t="shared" si="1"/>
        <v>76461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36869</v>
      </c>
      <c r="D32" s="15">
        <f t="shared" si="3"/>
        <v>4418</v>
      </c>
      <c r="E32" s="15">
        <f t="shared" si="3"/>
        <v>53016</v>
      </c>
      <c r="F32" s="15">
        <f t="shared" si="3"/>
        <v>12170</v>
      </c>
      <c r="G32" s="15">
        <f t="shared" si="3"/>
        <v>3672</v>
      </c>
      <c r="H32" s="15">
        <f t="shared" si="3"/>
        <v>1408</v>
      </c>
      <c r="I32" s="15">
        <f t="shared" si="3"/>
        <v>2028</v>
      </c>
      <c r="J32" s="15">
        <f t="shared" si="3"/>
        <v>0</v>
      </c>
      <c r="K32" s="15">
        <f t="shared" ref="K32:M32" si="4">+K8+K10+K12+K14+K16+K18+K20+K22+K24+K26+K28+K30</f>
        <v>405</v>
      </c>
      <c r="L32" s="15">
        <f t="shared" si="4"/>
        <v>95</v>
      </c>
      <c r="M32" s="15">
        <f t="shared" si="4"/>
        <v>0</v>
      </c>
      <c r="N32" s="15">
        <f t="shared" si="3"/>
        <v>4</v>
      </c>
      <c r="O32" s="15">
        <f t="shared" si="3"/>
        <v>67</v>
      </c>
      <c r="P32" s="15">
        <f t="shared" si="3"/>
        <v>2</v>
      </c>
      <c r="Q32" s="15">
        <f t="shared" si="3"/>
        <v>15</v>
      </c>
      <c r="R32" s="15">
        <f t="shared" si="3"/>
        <v>800</v>
      </c>
      <c r="S32" s="15">
        <f t="shared" si="3"/>
        <v>45</v>
      </c>
      <c r="T32" s="15">
        <f t="shared" si="3"/>
        <v>5421</v>
      </c>
      <c r="U32" s="16">
        <f t="shared" si="3"/>
        <v>6149</v>
      </c>
      <c r="V32" s="41">
        <f t="shared" si="3"/>
        <v>126584</v>
      </c>
    </row>
    <row r="33" spans="1:22" ht="18" customHeight="1" x14ac:dyDescent="0.15">
      <c r="A33" s="177" t="s">
        <v>260</v>
      </c>
      <c r="B33" s="4" t="s">
        <v>13</v>
      </c>
      <c r="C33" s="11">
        <v>12556</v>
      </c>
      <c r="D33" s="12">
        <v>3456</v>
      </c>
      <c r="E33" s="12">
        <v>41979</v>
      </c>
      <c r="F33" s="12">
        <v>4925</v>
      </c>
      <c r="G33" s="12">
        <v>1448</v>
      </c>
      <c r="H33" s="12">
        <v>798</v>
      </c>
      <c r="I33" s="12">
        <v>1493</v>
      </c>
      <c r="J33" s="12">
        <v>13</v>
      </c>
      <c r="K33" s="128">
        <v>0</v>
      </c>
      <c r="L33" s="128">
        <v>18</v>
      </c>
      <c r="M33" s="128">
        <v>0</v>
      </c>
      <c r="N33" s="12">
        <v>7</v>
      </c>
      <c r="O33" s="12">
        <v>10</v>
      </c>
      <c r="P33" s="12">
        <v>22</v>
      </c>
      <c r="Q33" s="12">
        <v>9</v>
      </c>
      <c r="R33" s="12">
        <v>131</v>
      </c>
      <c r="S33" s="12">
        <v>56</v>
      </c>
      <c r="T33" s="12">
        <v>470</v>
      </c>
      <c r="U33" s="13">
        <v>1829</v>
      </c>
      <c r="V33" s="39">
        <f>SUM(C33:U33)</f>
        <v>69220</v>
      </c>
    </row>
    <row r="34" spans="1:22" ht="18" customHeight="1" x14ac:dyDescent="0.15">
      <c r="A34" s="172"/>
      <c r="B34" s="5" t="s">
        <v>14</v>
      </c>
      <c r="C34" s="14">
        <v>15203</v>
      </c>
      <c r="D34" s="15">
        <v>7156</v>
      </c>
      <c r="E34" s="15">
        <v>51966</v>
      </c>
      <c r="F34" s="15">
        <v>6280</v>
      </c>
      <c r="G34" s="15">
        <v>1634</v>
      </c>
      <c r="H34" s="15">
        <v>798</v>
      </c>
      <c r="I34" s="15">
        <v>1602</v>
      </c>
      <c r="J34" s="15">
        <v>13</v>
      </c>
      <c r="K34" s="129">
        <v>0</v>
      </c>
      <c r="L34" s="129">
        <v>18</v>
      </c>
      <c r="M34" s="129">
        <v>0</v>
      </c>
      <c r="N34" s="15">
        <v>28</v>
      </c>
      <c r="O34" s="15">
        <v>28</v>
      </c>
      <c r="P34" s="15">
        <v>28</v>
      </c>
      <c r="Q34" s="15">
        <v>28</v>
      </c>
      <c r="R34" s="15">
        <v>295</v>
      </c>
      <c r="S34" s="15">
        <v>65</v>
      </c>
      <c r="T34" s="15">
        <v>1710</v>
      </c>
      <c r="U34" s="16">
        <v>2514</v>
      </c>
      <c r="V34" s="41">
        <f>SUM(C34:U34)</f>
        <v>89366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1.5934214718063078</v>
      </c>
      <c r="D35" s="44">
        <f t="shared" ref="D35:V35" si="5">IF(D33=0,"- ",+D31/D33)</f>
        <v>0.58969907407407407</v>
      </c>
      <c r="E35" s="44">
        <f t="shared" si="5"/>
        <v>0.86397960885204506</v>
      </c>
      <c r="F35" s="44">
        <f t="shared" si="5"/>
        <v>1.3977664974619288</v>
      </c>
      <c r="G35" s="44">
        <f t="shared" si="5"/>
        <v>1.5366022099447514</v>
      </c>
      <c r="H35" s="44">
        <f t="shared" si="5"/>
        <v>1.4949874686716791</v>
      </c>
      <c r="I35" s="44">
        <f t="shared" si="5"/>
        <v>0.98057602143335565</v>
      </c>
      <c r="J35" s="44">
        <f t="shared" si="5"/>
        <v>0</v>
      </c>
      <c r="K35" s="44" t="str">
        <f t="shared" ref="K35:M35" si="6">IF(K33=0,"- ",+K31/K33)</f>
        <v xml:space="preserve">- </v>
      </c>
      <c r="L35" s="44">
        <f t="shared" si="6"/>
        <v>5.2222222222222223</v>
      </c>
      <c r="M35" s="44" t="str">
        <f t="shared" si="6"/>
        <v xml:space="preserve">- </v>
      </c>
      <c r="N35" s="44">
        <f t="shared" si="5"/>
        <v>0.2857142857142857</v>
      </c>
      <c r="O35" s="44">
        <f t="shared" si="5"/>
        <v>3.1</v>
      </c>
      <c r="P35" s="44">
        <f t="shared" si="5"/>
        <v>9.0909090909090912E-2</v>
      </c>
      <c r="Q35" s="44">
        <f t="shared" si="5"/>
        <v>0.33333333333333331</v>
      </c>
      <c r="R35" s="44">
        <f t="shared" si="5"/>
        <v>2.2595419847328246</v>
      </c>
      <c r="S35" s="44">
        <f t="shared" si="5"/>
        <v>0.42857142857142855</v>
      </c>
      <c r="T35" s="44">
        <f t="shared" si="5"/>
        <v>2.3978723404255318</v>
      </c>
      <c r="U35" s="45">
        <f t="shared" si="5"/>
        <v>2.4510661563696008</v>
      </c>
      <c r="V35" s="46">
        <f t="shared" si="5"/>
        <v>1.1046084946547241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2.4251134644478065</v>
      </c>
      <c r="D36" s="48">
        <f t="shared" si="7"/>
        <v>0.61738401341531579</v>
      </c>
      <c r="E36" s="48">
        <f t="shared" si="7"/>
        <v>1.0202055189931878</v>
      </c>
      <c r="F36" s="48">
        <f t="shared" si="7"/>
        <v>1.9378980891719746</v>
      </c>
      <c r="G36" s="48">
        <f t="shared" si="7"/>
        <v>2.2472460220318236</v>
      </c>
      <c r="H36" s="48">
        <f t="shared" si="7"/>
        <v>1.7644110275689222</v>
      </c>
      <c r="I36" s="48">
        <f t="shared" si="7"/>
        <v>1.2659176029962547</v>
      </c>
      <c r="J36" s="48">
        <f t="shared" si="7"/>
        <v>0</v>
      </c>
      <c r="K36" s="48" t="str">
        <f t="shared" ref="K36:M36" si="8">IF(K34=0,"- ",+K32/K34)</f>
        <v xml:space="preserve">- </v>
      </c>
      <c r="L36" s="48">
        <f t="shared" si="8"/>
        <v>5.2777777777777777</v>
      </c>
      <c r="M36" s="48" t="str">
        <f t="shared" si="8"/>
        <v xml:space="preserve">- </v>
      </c>
      <c r="N36" s="48">
        <f t="shared" si="7"/>
        <v>0.14285714285714285</v>
      </c>
      <c r="O36" s="48">
        <f t="shared" si="7"/>
        <v>2.3928571428571428</v>
      </c>
      <c r="P36" s="48">
        <f t="shared" si="7"/>
        <v>7.1428571428571425E-2</v>
      </c>
      <c r="Q36" s="48">
        <f t="shared" si="7"/>
        <v>0.5357142857142857</v>
      </c>
      <c r="R36" s="48">
        <f t="shared" si="7"/>
        <v>2.7118644067796609</v>
      </c>
      <c r="S36" s="48">
        <f t="shared" si="7"/>
        <v>0.69230769230769229</v>
      </c>
      <c r="T36" s="48">
        <f t="shared" si="7"/>
        <v>3.1701754385964911</v>
      </c>
      <c r="U36" s="49">
        <f t="shared" si="7"/>
        <v>2.4459029435163089</v>
      </c>
      <c r="V36" s="50">
        <f t="shared" si="7"/>
        <v>1.4164671127721953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156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10</v>
      </c>
      <c r="D9" s="12"/>
      <c r="E9" s="12">
        <v>3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13</v>
      </c>
    </row>
    <row r="10" spans="1:22" ht="18" customHeight="1" x14ac:dyDescent="0.15">
      <c r="A10" s="172"/>
      <c r="B10" s="5" t="s">
        <v>14</v>
      </c>
      <c r="C10" s="14">
        <v>10</v>
      </c>
      <c r="D10" s="15"/>
      <c r="E10" s="15">
        <v>3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13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8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76"/>
      <c r="B12" s="6" t="s">
        <v>14</v>
      </c>
      <c r="C12" s="17"/>
      <c r="D12" s="18"/>
      <c r="E12" s="18">
        <v>8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8</v>
      </c>
    </row>
    <row r="13" spans="1:22" ht="18" customHeight="1" x14ac:dyDescent="0.15">
      <c r="A13" s="173" t="s">
        <v>4</v>
      </c>
      <c r="B13" s="4" t="s">
        <v>13</v>
      </c>
      <c r="C13" s="11">
        <v>13</v>
      </c>
      <c r="D13" s="12">
        <v>1</v>
      </c>
      <c r="E13" s="12">
        <v>24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38</v>
      </c>
    </row>
    <row r="14" spans="1:22" ht="18" customHeight="1" x14ac:dyDescent="0.15">
      <c r="A14" s="172"/>
      <c r="B14" s="5" t="s">
        <v>14</v>
      </c>
      <c r="C14" s="14">
        <v>13</v>
      </c>
      <c r="D14" s="15">
        <v>1</v>
      </c>
      <c r="E14" s="15">
        <v>24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38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>
        <v>3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5</v>
      </c>
      <c r="V15" s="42">
        <f t="shared" si="0"/>
        <v>12</v>
      </c>
    </row>
    <row r="16" spans="1:22" ht="18" customHeight="1" x14ac:dyDescent="0.15">
      <c r="A16" s="176"/>
      <c r="B16" s="6" t="s">
        <v>14</v>
      </c>
      <c r="C16" s="17">
        <v>4</v>
      </c>
      <c r="D16" s="18">
        <v>3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5</v>
      </c>
      <c r="V16" s="40">
        <f t="shared" si="0"/>
        <v>12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>
        <v>2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4"/>
      <c r="D20" s="15"/>
      <c r="E20" s="15">
        <v>2</v>
      </c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27</v>
      </c>
      <c r="D31" s="21">
        <f t="shared" ref="D31:V31" si="1">+D7+D9+D11+D13+D15+D17+D19+D21+D23+D25+D27+D29</f>
        <v>4</v>
      </c>
      <c r="E31" s="21">
        <f t="shared" si="1"/>
        <v>37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5</v>
      </c>
      <c r="V31" s="39">
        <f t="shared" si="1"/>
        <v>73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27</v>
      </c>
      <c r="D32" s="15">
        <f t="shared" si="3"/>
        <v>4</v>
      </c>
      <c r="E32" s="15">
        <f t="shared" si="3"/>
        <v>37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5</v>
      </c>
      <c r="V32" s="41">
        <f t="shared" si="3"/>
        <v>73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157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>
        <v>8</v>
      </c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>
        <v>8</v>
      </c>
      <c r="N12" s="18"/>
      <c r="O12" s="18"/>
      <c r="P12" s="18"/>
      <c r="Q12" s="18"/>
      <c r="R12" s="18"/>
      <c r="S12" s="18"/>
      <c r="T12" s="18"/>
      <c r="U12" s="19"/>
      <c r="V12" s="40">
        <f t="shared" si="0"/>
        <v>8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>
        <v>3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>
        <v>3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>
        <v>2</v>
      </c>
      <c r="O15" s="21"/>
      <c r="P15" s="21"/>
      <c r="Q15" s="21"/>
      <c r="R15" s="21"/>
      <c r="S15" s="21"/>
      <c r="T15" s="21"/>
      <c r="U15" s="22"/>
      <c r="V15" s="42">
        <f t="shared" si="0"/>
        <v>6</v>
      </c>
    </row>
    <row r="16" spans="1:22" ht="18" customHeight="1" x14ac:dyDescent="0.15">
      <c r="A16" s="176"/>
      <c r="B16" s="6" t="s">
        <v>14</v>
      </c>
      <c r="C16" s="17">
        <v>4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>
        <v>2</v>
      </c>
      <c r="O16" s="18"/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2</v>
      </c>
      <c r="G17" s="12"/>
      <c r="H17" s="12"/>
      <c r="I17" s="12"/>
      <c r="J17" s="12"/>
      <c r="K17" s="12"/>
      <c r="L17" s="12">
        <v>8</v>
      </c>
      <c r="M17" s="12"/>
      <c r="N17" s="12"/>
      <c r="O17" s="12"/>
      <c r="P17" s="12">
        <v>2</v>
      </c>
      <c r="Q17" s="12"/>
      <c r="R17" s="12"/>
      <c r="S17" s="12"/>
      <c r="T17" s="12"/>
      <c r="U17" s="13">
        <v>6</v>
      </c>
      <c r="V17" s="39">
        <f t="shared" si="0"/>
        <v>18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>
        <v>2</v>
      </c>
      <c r="G18" s="18"/>
      <c r="H18" s="18"/>
      <c r="I18" s="18"/>
      <c r="J18" s="18"/>
      <c r="K18" s="18"/>
      <c r="L18" s="18">
        <v>8</v>
      </c>
      <c r="M18" s="18"/>
      <c r="N18" s="18"/>
      <c r="O18" s="18"/>
      <c r="P18" s="18">
        <v>2</v>
      </c>
      <c r="Q18" s="18"/>
      <c r="R18" s="18"/>
      <c r="S18" s="18"/>
      <c r="T18" s="18"/>
      <c r="U18" s="19">
        <v>16</v>
      </c>
      <c r="V18" s="41">
        <f t="shared" si="0"/>
        <v>28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1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1</v>
      </c>
      <c r="S26" s="15"/>
      <c r="T26" s="15"/>
      <c r="U26" s="16"/>
      <c r="V26" s="41">
        <f t="shared" si="0"/>
        <v>1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/>
      <c r="G27" s="12"/>
      <c r="H27" s="12"/>
      <c r="I27" s="12">
        <v>2</v>
      </c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2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/>
      <c r="G28" s="15"/>
      <c r="H28" s="15"/>
      <c r="I28" s="15">
        <v>2</v>
      </c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2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2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2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>
        <v>2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4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2</v>
      </c>
      <c r="G31" s="21">
        <f t="shared" si="1"/>
        <v>0</v>
      </c>
      <c r="H31" s="21">
        <f t="shared" si="1"/>
        <v>0</v>
      </c>
      <c r="I31" s="21">
        <f t="shared" si="1"/>
        <v>7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8</v>
      </c>
      <c r="M31" s="21">
        <f t="shared" si="2"/>
        <v>8</v>
      </c>
      <c r="N31" s="21">
        <f t="shared" si="1"/>
        <v>2</v>
      </c>
      <c r="O31" s="21">
        <f t="shared" si="1"/>
        <v>0</v>
      </c>
      <c r="P31" s="21">
        <f t="shared" si="1"/>
        <v>2</v>
      </c>
      <c r="Q31" s="21">
        <f t="shared" si="1"/>
        <v>0</v>
      </c>
      <c r="R31" s="21">
        <f t="shared" si="1"/>
        <v>1</v>
      </c>
      <c r="S31" s="21">
        <f t="shared" si="1"/>
        <v>0</v>
      </c>
      <c r="T31" s="21">
        <f t="shared" si="1"/>
        <v>0</v>
      </c>
      <c r="U31" s="22">
        <f t="shared" si="1"/>
        <v>6</v>
      </c>
      <c r="V31" s="39">
        <f t="shared" si="1"/>
        <v>40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</v>
      </c>
      <c r="D32" s="15">
        <f t="shared" si="3"/>
        <v>0</v>
      </c>
      <c r="E32" s="15">
        <f t="shared" si="3"/>
        <v>0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7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8</v>
      </c>
      <c r="M32" s="15">
        <f t="shared" si="4"/>
        <v>8</v>
      </c>
      <c r="N32" s="15">
        <f t="shared" si="3"/>
        <v>2</v>
      </c>
      <c r="O32" s="15">
        <f t="shared" si="3"/>
        <v>0</v>
      </c>
      <c r="P32" s="15">
        <f t="shared" si="3"/>
        <v>2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16</v>
      </c>
      <c r="V32" s="41">
        <f t="shared" si="3"/>
        <v>50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6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3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10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6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18</v>
      </c>
      <c r="Q34" s="15">
        <v>0</v>
      </c>
      <c r="R34" s="15">
        <v>0</v>
      </c>
      <c r="S34" s="15">
        <v>0</v>
      </c>
      <c r="T34" s="15">
        <v>0</v>
      </c>
      <c r="U34" s="16">
        <v>12</v>
      </c>
      <c r="V34" s="41">
        <f>SUM(C34:U34)</f>
        <v>36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1.1666666666666667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0.66666666666666663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6</v>
      </c>
      <c r="V35" s="46">
        <f t="shared" si="5"/>
        <v>4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1.1666666666666667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0.1111111111111111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1.3333333333333333</v>
      </c>
      <c r="V36" s="50">
        <f t="shared" si="7"/>
        <v>1.3888888888888888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158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3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4</v>
      </c>
      <c r="S9" s="12"/>
      <c r="T9" s="12"/>
      <c r="U9" s="13"/>
      <c r="V9" s="39">
        <f t="shared" si="0"/>
        <v>7</v>
      </c>
    </row>
    <row r="10" spans="1:22" ht="18" customHeight="1" x14ac:dyDescent="0.15">
      <c r="A10" s="172"/>
      <c r="B10" s="5" t="s">
        <v>14</v>
      </c>
      <c r="C10" s="14">
        <v>3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6</v>
      </c>
      <c r="S10" s="15"/>
      <c r="T10" s="15"/>
      <c r="U10" s="16"/>
      <c r="V10" s="41">
        <f t="shared" si="0"/>
        <v>9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1</v>
      </c>
      <c r="P11" s="21"/>
      <c r="Q11" s="21"/>
      <c r="R11" s="21"/>
      <c r="S11" s="21"/>
      <c r="T11" s="21"/>
      <c r="U11" s="22">
        <v>1</v>
      </c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1</v>
      </c>
      <c r="P12" s="18"/>
      <c r="Q12" s="18"/>
      <c r="R12" s="18"/>
      <c r="S12" s="18"/>
      <c r="T12" s="18"/>
      <c r="U12" s="19">
        <v>1</v>
      </c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3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1</v>
      </c>
      <c r="P31" s="21">
        <f t="shared" si="1"/>
        <v>0</v>
      </c>
      <c r="Q31" s="21">
        <f t="shared" si="1"/>
        <v>0</v>
      </c>
      <c r="R31" s="21">
        <f t="shared" si="1"/>
        <v>4</v>
      </c>
      <c r="S31" s="21">
        <f t="shared" si="1"/>
        <v>0</v>
      </c>
      <c r="T31" s="21">
        <f t="shared" si="1"/>
        <v>0</v>
      </c>
      <c r="U31" s="22">
        <f t="shared" si="1"/>
        <v>1</v>
      </c>
      <c r="V31" s="39">
        <f t="shared" si="1"/>
        <v>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0</v>
      </c>
      <c r="Q32" s="15">
        <f t="shared" si="3"/>
        <v>0</v>
      </c>
      <c r="R32" s="15">
        <f t="shared" si="3"/>
        <v>6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11</v>
      </c>
    </row>
    <row r="33" spans="1:22" ht="18" customHeight="1" x14ac:dyDescent="0.15">
      <c r="A33" s="177" t="s">
        <v>260</v>
      </c>
      <c r="B33" s="4" t="s">
        <v>13</v>
      </c>
      <c r="C33" s="11">
        <v>1</v>
      </c>
      <c r="D33" s="12">
        <v>9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4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3</v>
      </c>
      <c r="T33" s="12">
        <v>0</v>
      </c>
      <c r="U33" s="13">
        <v>15</v>
      </c>
      <c r="V33" s="39">
        <f>SUM(C33:U33)</f>
        <v>34</v>
      </c>
    </row>
    <row r="34" spans="1:22" ht="18" customHeight="1" x14ac:dyDescent="0.15">
      <c r="A34" s="172"/>
      <c r="B34" s="5" t="s">
        <v>14</v>
      </c>
      <c r="C34" s="14">
        <v>1</v>
      </c>
      <c r="D34" s="15">
        <v>203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24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10</v>
      </c>
      <c r="S34" s="15">
        <v>9</v>
      </c>
      <c r="T34" s="15">
        <v>0</v>
      </c>
      <c r="U34" s="16">
        <v>51</v>
      </c>
      <c r="V34" s="41">
        <f>SUM(C34:U34)</f>
        <v>298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6.6666666666666666E-2</v>
      </c>
      <c r="V35" s="46">
        <f t="shared" si="5"/>
        <v>0.26470588235294118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3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0.6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1.9607843137254902E-2</v>
      </c>
      <c r="V36" s="50">
        <f t="shared" si="7"/>
        <v>3.6912751677852351E-2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159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12</v>
      </c>
      <c r="G11" s="21"/>
      <c r="H11" s="21"/>
      <c r="I11" s="21"/>
      <c r="J11" s="21"/>
      <c r="K11" s="21"/>
      <c r="L11" s="21"/>
      <c r="M11" s="21"/>
      <c r="N11" s="21"/>
      <c r="O11" s="21"/>
      <c r="P11" s="21">
        <v>2</v>
      </c>
      <c r="Q11" s="21"/>
      <c r="R11" s="21"/>
      <c r="S11" s="21"/>
      <c r="T11" s="21"/>
      <c r="U11" s="22"/>
      <c r="V11" s="42">
        <f t="shared" si="0"/>
        <v>14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12</v>
      </c>
      <c r="G12" s="18"/>
      <c r="H12" s="18"/>
      <c r="I12" s="18"/>
      <c r="J12" s="18"/>
      <c r="K12" s="18"/>
      <c r="L12" s="18"/>
      <c r="M12" s="18"/>
      <c r="N12" s="18"/>
      <c r="O12" s="18"/>
      <c r="P12" s="18">
        <v>2</v>
      </c>
      <c r="Q12" s="18"/>
      <c r="R12" s="18"/>
      <c r="S12" s="18"/>
      <c r="T12" s="18"/>
      <c r="U12" s="19"/>
      <c r="V12" s="40">
        <f t="shared" si="0"/>
        <v>14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4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/>
      <c r="D16" s="18"/>
      <c r="E16" s="18">
        <v>4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6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7</v>
      </c>
    </row>
    <row r="18" spans="1:22" ht="18" customHeight="1" x14ac:dyDescent="0.15">
      <c r="A18" s="172"/>
      <c r="B18" s="5" t="s">
        <v>14</v>
      </c>
      <c r="C18" s="17"/>
      <c r="D18" s="18">
        <v>6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1</v>
      </c>
      <c r="S18" s="18"/>
      <c r="T18" s="18"/>
      <c r="U18" s="19"/>
      <c r="V18" s="41">
        <f t="shared" si="0"/>
        <v>7</v>
      </c>
    </row>
    <row r="19" spans="1:22" ht="18" customHeight="1" x14ac:dyDescent="0.15">
      <c r="A19" s="175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>
        <v>1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1</v>
      </c>
    </row>
    <row r="28" spans="1:22" ht="18" customHeight="1" x14ac:dyDescent="0.15">
      <c r="A28" s="176"/>
      <c r="B28" s="6" t="s">
        <v>14</v>
      </c>
      <c r="C28" s="14"/>
      <c r="D28" s="15"/>
      <c r="E28" s="15">
        <v>1</v>
      </c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1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>
        <v>8</v>
      </c>
      <c r="O29" s="12"/>
      <c r="P29" s="12"/>
      <c r="Q29" s="12"/>
      <c r="R29" s="12"/>
      <c r="S29" s="12"/>
      <c r="T29" s="12"/>
      <c r="U29" s="13"/>
      <c r="V29" s="39">
        <f t="shared" si="0"/>
        <v>8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>
        <v>32</v>
      </c>
      <c r="O30" s="15"/>
      <c r="P30" s="15"/>
      <c r="Q30" s="15"/>
      <c r="R30" s="15"/>
      <c r="S30" s="15"/>
      <c r="T30" s="15"/>
      <c r="U30" s="16"/>
      <c r="V30" s="41">
        <f t="shared" si="0"/>
        <v>32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6</v>
      </c>
      <c r="E31" s="21">
        <f t="shared" si="1"/>
        <v>5</v>
      </c>
      <c r="F31" s="21">
        <f t="shared" si="1"/>
        <v>12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8</v>
      </c>
      <c r="O31" s="21">
        <f t="shared" si="1"/>
        <v>0</v>
      </c>
      <c r="P31" s="21">
        <f t="shared" si="1"/>
        <v>2</v>
      </c>
      <c r="Q31" s="21">
        <f t="shared" si="1"/>
        <v>0</v>
      </c>
      <c r="R31" s="21">
        <f t="shared" si="1"/>
        <v>1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34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6</v>
      </c>
      <c r="E32" s="15">
        <f t="shared" si="3"/>
        <v>5</v>
      </c>
      <c r="F32" s="15">
        <f t="shared" si="3"/>
        <v>12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32</v>
      </c>
      <c r="O32" s="15">
        <f t="shared" si="3"/>
        <v>0</v>
      </c>
      <c r="P32" s="15">
        <f t="shared" si="3"/>
        <v>2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58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3</v>
      </c>
      <c r="G33" s="12">
        <v>25</v>
      </c>
      <c r="H33" s="12">
        <v>10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3</v>
      </c>
      <c r="R33" s="12">
        <v>2</v>
      </c>
      <c r="S33" s="12">
        <v>5</v>
      </c>
      <c r="T33" s="12">
        <v>0</v>
      </c>
      <c r="U33" s="13">
        <v>0</v>
      </c>
      <c r="V33" s="39">
        <f>SUM(C33:U33)</f>
        <v>48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6</v>
      </c>
      <c r="G34" s="15">
        <v>50</v>
      </c>
      <c r="H34" s="15">
        <v>40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6</v>
      </c>
      <c r="R34" s="15">
        <v>4</v>
      </c>
      <c r="S34" s="15">
        <v>20</v>
      </c>
      <c r="T34" s="15">
        <v>0</v>
      </c>
      <c r="U34" s="16">
        <v>0</v>
      </c>
      <c r="V34" s="41">
        <f>SUM(C34:U34)</f>
        <v>126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4</v>
      </c>
      <c r="G35" s="44">
        <f t="shared" si="5"/>
        <v>0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0.5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0.70833333333333337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2</v>
      </c>
      <c r="G36" s="48">
        <f t="shared" si="7"/>
        <v>0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0.25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0.46031746031746029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6" t="s">
        <v>160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11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11</v>
      </c>
    </row>
    <row r="10" spans="1:22" ht="18" customHeight="1" x14ac:dyDescent="0.15">
      <c r="A10" s="172"/>
      <c r="B10" s="5" t="s">
        <v>14</v>
      </c>
      <c r="C10" s="14">
        <v>11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9</v>
      </c>
      <c r="S13" s="12"/>
      <c r="T13" s="12"/>
      <c r="U13" s="13"/>
      <c r="V13" s="39">
        <f t="shared" si="0"/>
        <v>9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9</v>
      </c>
      <c r="S14" s="15"/>
      <c r="T14" s="15"/>
      <c r="U14" s="16"/>
      <c r="V14" s="41">
        <f t="shared" si="0"/>
        <v>9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4</v>
      </c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>
        <v>3</v>
      </c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</v>
      </c>
    </row>
    <row r="18" spans="1:22" ht="18" customHeight="1" x14ac:dyDescent="0.15">
      <c r="A18" s="172"/>
      <c r="B18" s="5" t="s">
        <v>14</v>
      </c>
      <c r="C18" s="17"/>
      <c r="D18" s="18"/>
      <c r="E18" s="18">
        <v>3</v>
      </c>
      <c r="F18" s="18">
        <v>2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5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55"/>
      <c r="D23" s="56">
        <v>7</v>
      </c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7</v>
      </c>
    </row>
    <row r="24" spans="1:22" ht="18" customHeight="1" x14ac:dyDescent="0.15">
      <c r="A24" s="176"/>
      <c r="B24" s="6" t="s">
        <v>14</v>
      </c>
      <c r="C24" s="57"/>
      <c r="D24" s="58">
        <v>35</v>
      </c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35</v>
      </c>
    </row>
    <row r="25" spans="1:22" ht="18" customHeight="1" x14ac:dyDescent="0.15">
      <c r="A25" s="173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55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11</v>
      </c>
      <c r="D31" s="21">
        <f t="shared" ref="D31:V31" si="1">+D7+D9+D11+D13+D15+D17+D19+D21+D23+D25+D27+D29</f>
        <v>7</v>
      </c>
      <c r="E31" s="21">
        <f t="shared" si="1"/>
        <v>3</v>
      </c>
      <c r="F31" s="21">
        <f t="shared" si="1"/>
        <v>2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2</v>
      </c>
      <c r="P31" s="21">
        <f t="shared" si="1"/>
        <v>0</v>
      </c>
      <c r="Q31" s="21">
        <f t="shared" si="1"/>
        <v>0</v>
      </c>
      <c r="R31" s="21">
        <f t="shared" si="1"/>
        <v>9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34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11</v>
      </c>
      <c r="D32" s="15">
        <f t="shared" si="3"/>
        <v>35</v>
      </c>
      <c r="E32" s="15">
        <f t="shared" si="3"/>
        <v>3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0</v>
      </c>
      <c r="Q32" s="15">
        <f t="shared" si="3"/>
        <v>0</v>
      </c>
      <c r="R32" s="15">
        <f t="shared" si="3"/>
        <v>9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64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161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>
        <v>3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</v>
      </c>
    </row>
    <row r="12" spans="1:22" ht="18" customHeight="1" x14ac:dyDescent="0.15">
      <c r="A12" s="176"/>
      <c r="B12" s="6" t="s">
        <v>14</v>
      </c>
      <c r="C12" s="17"/>
      <c r="D12" s="18">
        <v>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</v>
      </c>
    </row>
    <row r="13" spans="1:22" ht="18" customHeight="1" x14ac:dyDescent="0.15">
      <c r="A13" s="173" t="s">
        <v>4</v>
      </c>
      <c r="B13" s="4" t="s">
        <v>13</v>
      </c>
      <c r="C13" s="11">
        <v>3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</v>
      </c>
    </row>
    <row r="14" spans="1:22" ht="18" customHeight="1" x14ac:dyDescent="0.15">
      <c r="A14" s="172"/>
      <c r="B14" s="5" t="s">
        <v>14</v>
      </c>
      <c r="C14" s="14">
        <v>3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7"/>
      <c r="D18" s="18"/>
      <c r="E18" s="18">
        <v>2</v>
      </c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11"/>
      <c r="D19" s="12">
        <v>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1</v>
      </c>
    </row>
    <row r="20" spans="1:22" ht="18" customHeight="1" x14ac:dyDescent="0.15">
      <c r="A20" s="176"/>
      <c r="B20" s="6" t="s">
        <v>14</v>
      </c>
      <c r="C20" s="14"/>
      <c r="D20" s="15">
        <v>1</v>
      </c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3</v>
      </c>
      <c r="D31" s="21">
        <f t="shared" ref="D31:V31" si="1">+D7+D9+D11+D13+D15+D17+D19+D21+D23+D25+D27+D29</f>
        <v>4</v>
      </c>
      <c r="E31" s="21">
        <f t="shared" si="1"/>
        <v>2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</v>
      </c>
      <c r="D32" s="15">
        <f t="shared" si="3"/>
        <v>4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9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162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17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17</v>
      </c>
    </row>
    <row r="12" spans="1:22" ht="18" customHeight="1" x14ac:dyDescent="0.15">
      <c r="A12" s="176"/>
      <c r="B12" s="6" t="s">
        <v>14</v>
      </c>
      <c r="C12" s="17"/>
      <c r="D12" s="18"/>
      <c r="E12" s="18">
        <v>17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17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2</v>
      </c>
      <c r="E13" s="12">
        <v>43</v>
      </c>
      <c r="F13" s="12">
        <v>12</v>
      </c>
      <c r="G13" s="12"/>
      <c r="H13" s="12"/>
      <c r="I13" s="12"/>
      <c r="J13" s="12"/>
      <c r="K13" s="12"/>
      <c r="L13" s="12"/>
      <c r="M13" s="12"/>
      <c r="N13" s="12">
        <v>1</v>
      </c>
      <c r="O13" s="12"/>
      <c r="P13" s="12"/>
      <c r="Q13" s="12">
        <v>1</v>
      </c>
      <c r="R13" s="12"/>
      <c r="S13" s="12"/>
      <c r="T13" s="12"/>
      <c r="U13" s="13">
        <v>5</v>
      </c>
      <c r="V13" s="39">
        <f t="shared" si="0"/>
        <v>64</v>
      </c>
    </row>
    <row r="14" spans="1:22" ht="18" customHeight="1" x14ac:dyDescent="0.15">
      <c r="A14" s="172"/>
      <c r="B14" s="5" t="s">
        <v>14</v>
      </c>
      <c r="C14" s="14"/>
      <c r="D14" s="15">
        <v>2</v>
      </c>
      <c r="E14" s="15">
        <v>43</v>
      </c>
      <c r="F14" s="15">
        <v>12</v>
      </c>
      <c r="G14" s="15"/>
      <c r="H14" s="15"/>
      <c r="I14" s="15"/>
      <c r="J14" s="15"/>
      <c r="K14" s="15"/>
      <c r="L14" s="15"/>
      <c r="M14" s="15"/>
      <c r="N14" s="15">
        <v>1</v>
      </c>
      <c r="O14" s="15"/>
      <c r="P14" s="15"/>
      <c r="Q14" s="15">
        <v>1</v>
      </c>
      <c r="R14" s="15"/>
      <c r="S14" s="15"/>
      <c r="T14" s="15"/>
      <c r="U14" s="16">
        <v>5</v>
      </c>
      <c r="V14" s="41">
        <f t="shared" si="0"/>
        <v>64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12</v>
      </c>
      <c r="E15" s="21">
        <v>23</v>
      </c>
      <c r="F15" s="21">
        <v>10</v>
      </c>
      <c r="G15" s="21"/>
      <c r="H15" s="21"/>
      <c r="I15" s="21"/>
      <c r="J15" s="21"/>
      <c r="K15" s="21"/>
      <c r="L15" s="21"/>
      <c r="M15" s="21"/>
      <c r="N15" s="21"/>
      <c r="O15" s="21"/>
      <c r="P15" s="21">
        <v>3</v>
      </c>
      <c r="Q15" s="21"/>
      <c r="R15" s="21">
        <v>1</v>
      </c>
      <c r="S15" s="21"/>
      <c r="T15" s="21"/>
      <c r="U15" s="22">
        <v>2</v>
      </c>
      <c r="V15" s="42">
        <f t="shared" si="0"/>
        <v>51</v>
      </c>
    </row>
    <row r="16" spans="1:22" ht="18" customHeight="1" x14ac:dyDescent="0.15">
      <c r="A16" s="176"/>
      <c r="B16" s="6" t="s">
        <v>14</v>
      </c>
      <c r="C16" s="17"/>
      <c r="D16" s="18">
        <v>14</v>
      </c>
      <c r="E16" s="18">
        <v>23</v>
      </c>
      <c r="F16" s="18">
        <v>10</v>
      </c>
      <c r="G16" s="18"/>
      <c r="H16" s="18"/>
      <c r="I16" s="18"/>
      <c r="J16" s="18"/>
      <c r="K16" s="18"/>
      <c r="L16" s="18"/>
      <c r="M16" s="18"/>
      <c r="N16" s="18"/>
      <c r="O16" s="18"/>
      <c r="P16" s="18">
        <v>3</v>
      </c>
      <c r="Q16" s="18"/>
      <c r="R16" s="18">
        <v>2</v>
      </c>
      <c r="S16" s="18"/>
      <c r="T16" s="18"/>
      <c r="U16" s="19">
        <v>2</v>
      </c>
      <c r="V16" s="40">
        <f t="shared" si="0"/>
        <v>54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6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6</v>
      </c>
    </row>
    <row r="18" spans="1:22" ht="18" customHeight="1" x14ac:dyDescent="0.15">
      <c r="A18" s="172"/>
      <c r="B18" s="5" t="s">
        <v>14</v>
      </c>
      <c r="C18" s="17"/>
      <c r="D18" s="18"/>
      <c r="E18" s="18"/>
      <c r="F18" s="18">
        <v>6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6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55"/>
      <c r="D23" s="56">
        <v>2</v>
      </c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2</v>
      </c>
    </row>
    <row r="24" spans="1:22" ht="18" customHeight="1" x14ac:dyDescent="0.15">
      <c r="A24" s="176"/>
      <c r="B24" s="6" t="s">
        <v>14</v>
      </c>
      <c r="C24" s="57"/>
      <c r="D24" s="58">
        <v>2</v>
      </c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2</v>
      </c>
    </row>
    <row r="25" spans="1:22" ht="18" customHeight="1" x14ac:dyDescent="0.15">
      <c r="A25" s="173" t="s">
        <v>10</v>
      </c>
      <c r="B25" s="4" t="s">
        <v>13</v>
      </c>
      <c r="C25" s="55"/>
      <c r="D25" s="56">
        <v>16</v>
      </c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16</v>
      </c>
    </row>
    <row r="26" spans="1:22" ht="18" customHeight="1" x14ac:dyDescent="0.15">
      <c r="A26" s="172"/>
      <c r="B26" s="5" t="s">
        <v>14</v>
      </c>
      <c r="C26" s="57"/>
      <c r="D26" s="58">
        <v>16</v>
      </c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16</v>
      </c>
    </row>
    <row r="27" spans="1:22" ht="18" customHeight="1" x14ac:dyDescent="0.15">
      <c r="A27" s="175" t="s">
        <v>11</v>
      </c>
      <c r="B27" s="7" t="s">
        <v>13</v>
      </c>
      <c r="C27" s="55"/>
      <c r="D27" s="56">
        <v>6</v>
      </c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6</v>
      </c>
    </row>
    <row r="28" spans="1:22" ht="18" customHeight="1" x14ac:dyDescent="0.15">
      <c r="A28" s="176"/>
      <c r="B28" s="6" t="s">
        <v>14</v>
      </c>
      <c r="C28" s="57"/>
      <c r="D28" s="58">
        <v>6</v>
      </c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6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38</v>
      </c>
      <c r="E31" s="21">
        <f t="shared" si="1"/>
        <v>83</v>
      </c>
      <c r="F31" s="21">
        <f t="shared" si="1"/>
        <v>28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1</v>
      </c>
      <c r="O31" s="21">
        <f t="shared" si="1"/>
        <v>0</v>
      </c>
      <c r="P31" s="21">
        <f t="shared" si="1"/>
        <v>3</v>
      </c>
      <c r="Q31" s="21">
        <f t="shared" si="1"/>
        <v>1</v>
      </c>
      <c r="R31" s="21">
        <f t="shared" si="1"/>
        <v>1</v>
      </c>
      <c r="S31" s="21">
        <f t="shared" si="1"/>
        <v>0</v>
      </c>
      <c r="T31" s="21">
        <f t="shared" si="1"/>
        <v>0</v>
      </c>
      <c r="U31" s="22">
        <f t="shared" si="1"/>
        <v>7</v>
      </c>
      <c r="V31" s="39">
        <f t="shared" si="1"/>
        <v>162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40</v>
      </c>
      <c r="E32" s="15">
        <f t="shared" si="3"/>
        <v>83</v>
      </c>
      <c r="F32" s="15">
        <f t="shared" si="3"/>
        <v>28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0</v>
      </c>
      <c r="P32" s="15">
        <f t="shared" si="3"/>
        <v>3</v>
      </c>
      <c r="Q32" s="15">
        <f t="shared" si="3"/>
        <v>1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7</v>
      </c>
      <c r="V32" s="41">
        <f t="shared" si="3"/>
        <v>165</v>
      </c>
    </row>
    <row r="33" spans="1:22" ht="18" customHeight="1" x14ac:dyDescent="0.15">
      <c r="A33" s="177" t="s">
        <v>260</v>
      </c>
      <c r="B33" s="4" t="s">
        <v>13</v>
      </c>
      <c r="C33" s="11">
        <v>1</v>
      </c>
      <c r="D33" s="12">
        <v>2</v>
      </c>
      <c r="E33" s="12">
        <v>33</v>
      </c>
      <c r="F33" s="12">
        <v>10</v>
      </c>
      <c r="G33" s="12">
        <v>0</v>
      </c>
      <c r="H33" s="12">
        <v>0</v>
      </c>
      <c r="I33" s="12">
        <v>4</v>
      </c>
      <c r="J33" s="12">
        <v>0</v>
      </c>
      <c r="K33" s="128">
        <v>0</v>
      </c>
      <c r="L33" s="128">
        <v>0</v>
      </c>
      <c r="M33" s="128">
        <v>0</v>
      </c>
      <c r="N33" s="12">
        <v>2</v>
      </c>
      <c r="O33" s="12">
        <v>2</v>
      </c>
      <c r="P33" s="12">
        <v>0</v>
      </c>
      <c r="Q33" s="12">
        <v>0</v>
      </c>
      <c r="R33" s="12">
        <v>3</v>
      </c>
      <c r="S33" s="12">
        <v>3</v>
      </c>
      <c r="T33" s="12">
        <v>4</v>
      </c>
      <c r="U33" s="13">
        <v>5</v>
      </c>
      <c r="V33" s="39">
        <f>SUM(C33:U33)</f>
        <v>69</v>
      </c>
    </row>
    <row r="34" spans="1:22" ht="18" customHeight="1" x14ac:dyDescent="0.15">
      <c r="A34" s="172"/>
      <c r="B34" s="5" t="s">
        <v>14</v>
      </c>
      <c r="C34" s="14">
        <v>1</v>
      </c>
      <c r="D34" s="15">
        <v>2</v>
      </c>
      <c r="E34" s="15">
        <v>33</v>
      </c>
      <c r="F34" s="15">
        <v>10</v>
      </c>
      <c r="G34" s="15">
        <v>0</v>
      </c>
      <c r="H34" s="15">
        <v>0</v>
      </c>
      <c r="I34" s="15">
        <v>4</v>
      </c>
      <c r="J34" s="15">
        <v>0</v>
      </c>
      <c r="K34" s="129">
        <v>0</v>
      </c>
      <c r="L34" s="129">
        <v>0</v>
      </c>
      <c r="M34" s="129">
        <v>0</v>
      </c>
      <c r="N34" s="15">
        <v>2</v>
      </c>
      <c r="O34" s="15">
        <v>2</v>
      </c>
      <c r="P34" s="15">
        <v>0</v>
      </c>
      <c r="Q34" s="15">
        <v>0</v>
      </c>
      <c r="R34" s="15">
        <v>6</v>
      </c>
      <c r="S34" s="15">
        <v>4</v>
      </c>
      <c r="T34" s="15">
        <v>6</v>
      </c>
      <c r="U34" s="16">
        <v>24</v>
      </c>
      <c r="V34" s="41">
        <f>SUM(C34:U34)</f>
        <v>94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19</v>
      </c>
      <c r="E35" s="44">
        <f t="shared" si="5"/>
        <v>2.5151515151515151</v>
      </c>
      <c r="F35" s="44">
        <f t="shared" si="5"/>
        <v>2.8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0.5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0.33333333333333331</v>
      </c>
      <c r="S35" s="44">
        <f t="shared" si="5"/>
        <v>0</v>
      </c>
      <c r="T35" s="44">
        <f t="shared" si="5"/>
        <v>0</v>
      </c>
      <c r="U35" s="45">
        <f t="shared" si="5"/>
        <v>1.4</v>
      </c>
      <c r="V35" s="46">
        <f t="shared" si="5"/>
        <v>2.347826086956522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</v>
      </c>
      <c r="D36" s="48">
        <f t="shared" si="7"/>
        <v>20</v>
      </c>
      <c r="E36" s="48">
        <f t="shared" si="7"/>
        <v>2.5151515151515151</v>
      </c>
      <c r="F36" s="48">
        <f t="shared" si="7"/>
        <v>2.8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0.5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0.33333333333333331</v>
      </c>
      <c r="S36" s="48">
        <f t="shared" si="7"/>
        <v>0</v>
      </c>
      <c r="T36" s="48">
        <f t="shared" si="7"/>
        <v>0</v>
      </c>
      <c r="U36" s="49">
        <f t="shared" si="7"/>
        <v>0.29166666666666669</v>
      </c>
      <c r="V36" s="50">
        <f t="shared" si="7"/>
        <v>1.7553191489361701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tabColor indexed="13"/>
    <pageSetUpPr fitToPage="1"/>
  </sheetPr>
  <dimension ref="A1:V3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+留萌市!N4+増毛町!N4+小平町!N4+苫前町!N4+羽幌町!N4+初山別村!N4+遠別町!N4+天塩町!N4</f>
        <v>36</v>
      </c>
      <c r="O4" s="23" t="s">
        <v>35</v>
      </c>
      <c r="P4" s="23" t="s">
        <v>36</v>
      </c>
      <c r="Q4" s="24">
        <f>+留萌市!Q4+増毛町!Q4+小平町!Q4+苫前町!Q4+羽幌町!Q4+初山別村!Q4+遠別町!Q4+天塩町!Q4</f>
        <v>23</v>
      </c>
      <c r="R4" s="23" t="s">
        <v>37</v>
      </c>
      <c r="S4" s="23"/>
      <c r="T4" s="25" t="s">
        <v>33</v>
      </c>
      <c r="U4" s="25"/>
      <c r="V4" s="26" t="s">
        <v>163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+留萌市!C7+増毛町!C7+小平町!C7+苫前町!C7+羽幌町!C7+初山別村!C7+遠別町!C7+天塩町!C7</f>
        <v>3</v>
      </c>
      <c r="D7" s="12">
        <f>+留萌市!D7+増毛町!D7+小平町!D7+苫前町!D7+羽幌町!D7+初山別村!D7+遠別町!D7+天塩町!D7</f>
        <v>0</v>
      </c>
      <c r="E7" s="12">
        <f>+留萌市!E7+増毛町!E7+小平町!E7+苫前町!E7+羽幌町!E7+初山別村!E7+遠別町!E7+天塩町!E7</f>
        <v>0</v>
      </c>
      <c r="F7" s="12">
        <f>+留萌市!F7+増毛町!F7+小平町!F7+苫前町!F7+羽幌町!F7+初山別村!F7+遠別町!F7+天塩町!F7</f>
        <v>0</v>
      </c>
      <c r="G7" s="12">
        <f>+留萌市!G7+増毛町!G7+小平町!G7+苫前町!G7+羽幌町!G7+初山別村!G7+遠別町!G7+天塩町!G7</f>
        <v>0</v>
      </c>
      <c r="H7" s="12">
        <f>+留萌市!H7+増毛町!H7+小平町!H7+苫前町!H7+羽幌町!H7+初山別村!H7+遠別町!H7+天塩町!H7</f>
        <v>0</v>
      </c>
      <c r="I7" s="12">
        <f>+留萌市!I7+増毛町!I7+小平町!I7+苫前町!I7+羽幌町!I7+初山別村!I7+遠別町!I7+天塩町!I7</f>
        <v>0</v>
      </c>
      <c r="J7" s="12">
        <f>+留萌市!J7+増毛町!J7+小平町!J7+苫前町!J7+羽幌町!J7+初山別村!J7+遠別町!J7+天塩町!J7</f>
        <v>0</v>
      </c>
      <c r="K7" s="12">
        <f>+留萌市!K7+増毛町!K7+小平町!K7+苫前町!K7+羽幌町!K7+初山別村!K7+遠別町!K7+天塩町!K7</f>
        <v>8</v>
      </c>
      <c r="L7" s="12">
        <f>+留萌市!L7+増毛町!L7+小平町!L7+苫前町!L7+羽幌町!L7+初山別村!L7+遠別町!L7+天塩町!L7</f>
        <v>0</v>
      </c>
      <c r="M7" s="12">
        <f>+留萌市!M7+増毛町!M7+小平町!M7+苫前町!M7+羽幌町!M7+初山別村!M7+遠別町!M7+天塩町!M7</f>
        <v>0</v>
      </c>
      <c r="N7" s="12">
        <f>+留萌市!N7+増毛町!N7+小平町!N7+苫前町!N7+羽幌町!N7+初山別村!N7+遠別町!N7+天塩町!N7</f>
        <v>6</v>
      </c>
      <c r="O7" s="12">
        <f>+留萌市!O7+増毛町!O7+小平町!O7+苫前町!O7+羽幌町!O7+初山別村!O7+遠別町!O7+天塩町!O7</f>
        <v>1</v>
      </c>
      <c r="P7" s="12">
        <f>+留萌市!P7+増毛町!P7+小平町!P7+苫前町!P7+羽幌町!P7+初山別村!P7+遠別町!P7+天塩町!P7</f>
        <v>0</v>
      </c>
      <c r="Q7" s="12">
        <f>+留萌市!Q7+増毛町!Q7+小平町!Q7+苫前町!Q7+羽幌町!Q7+初山別村!Q7+遠別町!Q7+天塩町!Q7</f>
        <v>0</v>
      </c>
      <c r="R7" s="12">
        <f>+留萌市!R7+増毛町!R7+小平町!R7+苫前町!R7+羽幌町!R7+初山別村!R7+遠別町!R7+天塩町!R7</f>
        <v>4</v>
      </c>
      <c r="S7" s="12">
        <f>+留萌市!S7+増毛町!S7+小平町!S7+苫前町!S7+羽幌町!S7+初山別村!S7+遠別町!S7+天塩町!S7</f>
        <v>0</v>
      </c>
      <c r="T7" s="12">
        <f>+留萌市!T7+増毛町!T7+小平町!T7+苫前町!T7+羽幌町!T7+初山別村!T7+遠別町!T7+天塩町!T7</f>
        <v>0</v>
      </c>
      <c r="U7" s="13">
        <f>+留萌市!U7+増毛町!U7+小平町!U7+苫前町!U7+羽幌町!U7+初山別村!U7+遠別町!U7+天塩町!U7</f>
        <v>0</v>
      </c>
      <c r="V7" s="39">
        <f>+留萌市!V7+増毛町!V7+小平町!V7+苫前町!V7+羽幌町!V7+初山別村!V7+遠別町!V7+天塩町!V7</f>
        <v>22</v>
      </c>
    </row>
    <row r="8" spans="1:22" ht="18" customHeight="1" x14ac:dyDescent="0.15">
      <c r="A8" s="176"/>
      <c r="B8" s="6" t="s">
        <v>14</v>
      </c>
      <c r="C8" s="14">
        <f>+留萌市!C8+増毛町!C8+小平町!C8+苫前町!C8+羽幌町!C8+初山別村!C8+遠別町!C8+天塩町!C8</f>
        <v>3</v>
      </c>
      <c r="D8" s="18">
        <f>+留萌市!D8+増毛町!D8+小平町!D8+苫前町!D8+羽幌町!D8+初山別村!D8+遠別町!D8+天塩町!D8</f>
        <v>0</v>
      </c>
      <c r="E8" s="18">
        <f>+留萌市!E8+増毛町!E8+小平町!E8+苫前町!E8+羽幌町!E8+初山別村!E8+遠別町!E8+天塩町!E8</f>
        <v>0</v>
      </c>
      <c r="F8" s="18">
        <f>+留萌市!F8+増毛町!F8+小平町!F8+苫前町!F8+羽幌町!F8+初山別村!F8+遠別町!F8+天塩町!F8</f>
        <v>0</v>
      </c>
      <c r="G8" s="18">
        <f>+留萌市!G8+増毛町!G8+小平町!G8+苫前町!G8+羽幌町!G8+初山別村!G8+遠別町!G8+天塩町!G8</f>
        <v>0</v>
      </c>
      <c r="H8" s="18">
        <f>+留萌市!H8+増毛町!H8+小平町!H8+苫前町!H8+羽幌町!H8+初山別村!H8+遠別町!H8+天塩町!H8</f>
        <v>0</v>
      </c>
      <c r="I8" s="18">
        <f>+留萌市!I8+増毛町!I8+小平町!I8+苫前町!I8+羽幌町!I8+初山別村!I8+遠別町!I8+天塩町!I8</f>
        <v>0</v>
      </c>
      <c r="J8" s="18">
        <f>+留萌市!J8+増毛町!J8+小平町!J8+苫前町!J8+羽幌町!J8+初山別村!J8+遠別町!J8+天塩町!J8</f>
        <v>0</v>
      </c>
      <c r="K8" s="18">
        <f>+留萌市!K8+増毛町!K8+小平町!K8+苫前町!K8+羽幌町!K8+初山別村!K8+遠別町!K8+天塩町!K8</f>
        <v>16</v>
      </c>
      <c r="L8" s="18">
        <f>+留萌市!L8+増毛町!L8+小平町!L8+苫前町!L8+羽幌町!L8+初山別村!L8+遠別町!L8+天塩町!L8</f>
        <v>0</v>
      </c>
      <c r="M8" s="18">
        <f>+留萌市!M8+増毛町!M8+小平町!M8+苫前町!M8+羽幌町!M8+初山別村!M8+遠別町!M8+天塩町!M8</f>
        <v>0</v>
      </c>
      <c r="N8" s="18">
        <f>+留萌市!N8+増毛町!N8+小平町!N8+苫前町!N8+羽幌町!N8+初山別村!N8+遠別町!N8+天塩町!N8</f>
        <v>65</v>
      </c>
      <c r="O8" s="18">
        <f>+留萌市!O8+増毛町!O8+小平町!O8+苫前町!O8+羽幌町!O8+初山別村!O8+遠別町!O8+天塩町!O8</f>
        <v>1</v>
      </c>
      <c r="P8" s="18">
        <f>+留萌市!P8+増毛町!P8+小平町!P8+苫前町!P8+羽幌町!P8+初山別村!P8+遠別町!P8+天塩町!P8</f>
        <v>0</v>
      </c>
      <c r="Q8" s="18">
        <f>+留萌市!Q8+増毛町!Q8+小平町!Q8+苫前町!Q8+羽幌町!Q8+初山別村!Q8+遠別町!Q8+天塩町!Q8</f>
        <v>0</v>
      </c>
      <c r="R8" s="18">
        <f>+留萌市!R8+増毛町!R8+小平町!R8+苫前町!R8+羽幌町!R8+初山別村!R8+遠別町!R8+天塩町!R8</f>
        <v>4</v>
      </c>
      <c r="S8" s="18">
        <f>+留萌市!S8+増毛町!S8+小平町!S8+苫前町!S8+羽幌町!S8+初山別村!S8+遠別町!S8+天塩町!S8</f>
        <v>0</v>
      </c>
      <c r="T8" s="18">
        <f>+留萌市!T8+増毛町!T8+小平町!T8+苫前町!T8+羽幌町!T8+初山別村!T8+遠別町!T8+天塩町!T8</f>
        <v>0</v>
      </c>
      <c r="U8" s="19">
        <f>+留萌市!U8+増毛町!U8+小平町!U8+苫前町!U8+羽幌町!U8+初山別村!U8+遠別町!U8+天塩町!U8</f>
        <v>0</v>
      </c>
      <c r="V8" s="40">
        <f>+留萌市!V8+増毛町!V8+小平町!V8+苫前町!V8+羽幌町!V8+初山別村!V8+遠別町!V8+天塩町!V8</f>
        <v>89</v>
      </c>
    </row>
    <row r="9" spans="1:22" ht="18" customHeight="1" x14ac:dyDescent="0.15">
      <c r="A9" s="173" t="s">
        <v>2</v>
      </c>
      <c r="B9" s="4" t="s">
        <v>13</v>
      </c>
      <c r="C9" s="11">
        <f>+留萌市!C9+増毛町!C9+小平町!C9+苫前町!C9+羽幌町!C9+初山別村!C9+遠別町!C9+天塩町!C9</f>
        <v>10</v>
      </c>
      <c r="D9" s="12">
        <f>+留萌市!D9+増毛町!D9+小平町!D9+苫前町!D9+羽幌町!D9+初山別村!D9+遠別町!D9+天塩町!D9</f>
        <v>2</v>
      </c>
      <c r="E9" s="12">
        <f>+留萌市!E9+増毛町!E9+小平町!E9+苫前町!E9+羽幌町!E9+初山別村!E9+遠別町!E9+天塩町!E9</f>
        <v>0</v>
      </c>
      <c r="F9" s="12">
        <f>+留萌市!F9+増毛町!F9+小平町!F9+苫前町!F9+羽幌町!F9+初山別村!F9+遠別町!F9+天塩町!F9</f>
        <v>5</v>
      </c>
      <c r="G9" s="12">
        <f>+留萌市!G9+増毛町!G9+小平町!G9+苫前町!G9+羽幌町!G9+初山別村!G9+遠別町!G9+天塩町!G9</f>
        <v>0</v>
      </c>
      <c r="H9" s="12">
        <f>+留萌市!H9+増毛町!H9+小平町!H9+苫前町!H9+羽幌町!H9+初山別村!H9+遠別町!H9+天塩町!H9</f>
        <v>0</v>
      </c>
      <c r="I9" s="12">
        <f>+留萌市!I9+増毛町!I9+小平町!I9+苫前町!I9+羽幌町!I9+初山別村!I9+遠別町!I9+天塩町!I9</f>
        <v>0</v>
      </c>
      <c r="J9" s="12">
        <f>+留萌市!J9+増毛町!J9+小平町!J9+苫前町!J9+羽幌町!J9+初山別村!J9+遠別町!J9+天塩町!J9</f>
        <v>0</v>
      </c>
      <c r="K9" s="12">
        <f>+留萌市!K9+増毛町!K9+小平町!K9+苫前町!K9+羽幌町!K9+初山別村!K9+遠別町!K9+天塩町!K9</f>
        <v>0</v>
      </c>
      <c r="L9" s="12">
        <f>+留萌市!L9+増毛町!L9+小平町!L9+苫前町!L9+羽幌町!L9+初山別村!L9+遠別町!L9+天塩町!L9</f>
        <v>0</v>
      </c>
      <c r="M9" s="12">
        <f>+留萌市!M9+増毛町!M9+小平町!M9+苫前町!M9+羽幌町!M9+初山別村!M9+遠別町!M9+天塩町!M9</f>
        <v>0</v>
      </c>
      <c r="N9" s="12">
        <f>+留萌市!N9+増毛町!N9+小平町!N9+苫前町!N9+羽幌町!N9+初山別村!N9+遠別町!N9+天塩町!N9</f>
        <v>6</v>
      </c>
      <c r="O9" s="12">
        <f>+留萌市!O9+増毛町!O9+小平町!O9+苫前町!O9+羽幌町!O9+初山別村!O9+遠別町!O9+天塩町!O9</f>
        <v>0</v>
      </c>
      <c r="P9" s="12">
        <f>+留萌市!P9+増毛町!P9+小平町!P9+苫前町!P9+羽幌町!P9+初山別村!P9+遠別町!P9+天塩町!P9</f>
        <v>3</v>
      </c>
      <c r="Q9" s="12">
        <f>+留萌市!Q9+増毛町!Q9+小平町!Q9+苫前町!Q9+羽幌町!Q9+初山別村!Q9+遠別町!Q9+天塩町!Q9</f>
        <v>0</v>
      </c>
      <c r="R9" s="12">
        <f>+留萌市!R9+増毛町!R9+小平町!R9+苫前町!R9+羽幌町!R9+初山別村!R9+遠別町!R9+天塩町!R9</f>
        <v>1</v>
      </c>
      <c r="S9" s="12">
        <f>+留萌市!S9+増毛町!S9+小平町!S9+苫前町!S9+羽幌町!S9+初山別村!S9+遠別町!S9+天塩町!S9</f>
        <v>0</v>
      </c>
      <c r="T9" s="12">
        <f>+留萌市!T9+増毛町!T9+小平町!T9+苫前町!T9+羽幌町!T9+初山別村!T9+遠別町!T9+天塩町!T9</f>
        <v>0</v>
      </c>
      <c r="U9" s="13">
        <f>+留萌市!U9+増毛町!U9+小平町!U9+苫前町!U9+羽幌町!U9+初山別村!U9+遠別町!U9+天塩町!U9</f>
        <v>4</v>
      </c>
      <c r="V9" s="39">
        <f>+留萌市!V9+増毛町!V9+小平町!V9+苫前町!V9+羽幌町!V9+初山別村!V9+遠別町!V9+天塩町!V9</f>
        <v>31</v>
      </c>
    </row>
    <row r="10" spans="1:22" ht="18" customHeight="1" x14ac:dyDescent="0.15">
      <c r="A10" s="172"/>
      <c r="B10" s="5" t="s">
        <v>14</v>
      </c>
      <c r="C10" s="14">
        <f>+留萌市!C10+増毛町!C10+小平町!C10+苫前町!C10+羽幌町!C10+初山別村!C10+遠別町!C10+天塩町!C10</f>
        <v>10</v>
      </c>
      <c r="D10" s="15">
        <f>+留萌市!D10+増毛町!D10+小平町!D10+苫前町!D10+羽幌町!D10+初山別村!D10+遠別町!D10+天塩町!D10</f>
        <v>2</v>
      </c>
      <c r="E10" s="15">
        <f>+留萌市!E10+増毛町!E10+小平町!E10+苫前町!E10+羽幌町!E10+初山別村!E10+遠別町!E10+天塩町!E10</f>
        <v>0</v>
      </c>
      <c r="F10" s="15">
        <f>+留萌市!F10+増毛町!F10+小平町!F10+苫前町!F10+羽幌町!F10+初山別村!F10+遠別町!F10+天塩町!F10</f>
        <v>5</v>
      </c>
      <c r="G10" s="15">
        <f>+留萌市!G10+増毛町!G10+小平町!G10+苫前町!G10+羽幌町!G10+初山別村!G10+遠別町!G10+天塩町!G10</f>
        <v>0</v>
      </c>
      <c r="H10" s="15">
        <f>+留萌市!H10+増毛町!H10+小平町!H10+苫前町!H10+羽幌町!H10+初山別村!H10+遠別町!H10+天塩町!H10</f>
        <v>0</v>
      </c>
      <c r="I10" s="15">
        <f>+留萌市!I10+増毛町!I10+小平町!I10+苫前町!I10+羽幌町!I10+初山別村!I10+遠別町!I10+天塩町!I10</f>
        <v>0</v>
      </c>
      <c r="J10" s="15">
        <f>+留萌市!J10+増毛町!J10+小平町!J10+苫前町!J10+羽幌町!J10+初山別村!J10+遠別町!J10+天塩町!J10</f>
        <v>0</v>
      </c>
      <c r="K10" s="15">
        <f>+留萌市!K10+増毛町!K10+小平町!K10+苫前町!K10+羽幌町!K10+初山別村!K10+遠別町!K10+天塩町!K10</f>
        <v>0</v>
      </c>
      <c r="L10" s="15">
        <f>+留萌市!L10+増毛町!L10+小平町!L10+苫前町!L10+羽幌町!L10+初山別村!L10+遠別町!L10+天塩町!L10</f>
        <v>0</v>
      </c>
      <c r="M10" s="15">
        <f>+留萌市!M10+増毛町!M10+小平町!M10+苫前町!M10+羽幌町!M10+初山別村!M10+遠別町!M10+天塩町!M10</f>
        <v>0</v>
      </c>
      <c r="N10" s="15">
        <f>+留萌市!N10+増毛町!N10+小平町!N10+苫前町!N10+羽幌町!N10+初山別村!N10+遠別町!N10+天塩町!N10</f>
        <v>142</v>
      </c>
      <c r="O10" s="15">
        <f>+留萌市!O10+増毛町!O10+小平町!O10+苫前町!O10+羽幌町!O10+初山別村!O10+遠別町!O10+天塩町!O10</f>
        <v>0</v>
      </c>
      <c r="P10" s="15">
        <f>+留萌市!P10+増毛町!P10+小平町!P10+苫前町!P10+羽幌町!P10+初山別村!P10+遠別町!P10+天塩町!P10</f>
        <v>3</v>
      </c>
      <c r="Q10" s="15">
        <f>+留萌市!Q10+増毛町!Q10+小平町!Q10+苫前町!Q10+羽幌町!Q10+初山別村!Q10+遠別町!Q10+天塩町!Q10</f>
        <v>0</v>
      </c>
      <c r="R10" s="15">
        <f>+留萌市!R10+増毛町!R10+小平町!R10+苫前町!R10+羽幌町!R10+初山別村!R10+遠別町!R10+天塩町!R10</f>
        <v>1</v>
      </c>
      <c r="S10" s="15">
        <f>+留萌市!S10+増毛町!S10+小平町!S10+苫前町!S10+羽幌町!S10+初山別村!S10+遠別町!S10+天塩町!S10</f>
        <v>0</v>
      </c>
      <c r="T10" s="15">
        <f>+留萌市!T10+増毛町!T10+小平町!T10+苫前町!T10+羽幌町!T10+初山別村!T10+遠別町!T10+天塩町!T10</f>
        <v>0</v>
      </c>
      <c r="U10" s="16">
        <f>+留萌市!U10+増毛町!U10+小平町!U10+苫前町!U10+羽幌町!U10+初山別村!U10+遠別町!U10+天塩町!U10</f>
        <v>6</v>
      </c>
      <c r="V10" s="41">
        <f>+留萌市!V10+増毛町!V10+小平町!V10+苫前町!V10+羽幌町!V10+初山別村!V10+遠別町!V10+天塩町!V10</f>
        <v>169</v>
      </c>
    </row>
    <row r="11" spans="1:22" ht="18" customHeight="1" x14ac:dyDescent="0.15">
      <c r="A11" s="175" t="s">
        <v>3</v>
      </c>
      <c r="B11" s="7" t="s">
        <v>13</v>
      </c>
      <c r="C11" s="20">
        <f>+留萌市!C11+増毛町!C11+小平町!C11+苫前町!C11+羽幌町!C11+初山別村!C11+遠別町!C11+天塩町!C11</f>
        <v>2</v>
      </c>
      <c r="D11" s="21">
        <f>+留萌市!D11+増毛町!D11+小平町!D11+苫前町!D11+羽幌町!D11+初山別村!D11+遠別町!D11+天塩町!D11</f>
        <v>1</v>
      </c>
      <c r="E11" s="21">
        <f>+留萌市!E11+増毛町!E11+小平町!E11+苫前町!E11+羽幌町!E11+初山別村!E11+遠別町!E11+天塩町!E11</f>
        <v>3</v>
      </c>
      <c r="F11" s="21">
        <f>+留萌市!F11+増毛町!F11+小平町!F11+苫前町!F11+羽幌町!F11+初山別村!F11+遠別町!F11+天塩町!F11</f>
        <v>1</v>
      </c>
      <c r="G11" s="21">
        <f>+留萌市!G11+増毛町!G11+小平町!G11+苫前町!G11+羽幌町!G11+初山別村!G11+遠別町!G11+天塩町!G11</f>
        <v>1</v>
      </c>
      <c r="H11" s="21">
        <f>+留萌市!H11+増毛町!H11+小平町!H11+苫前町!H11+羽幌町!H11+初山別村!H11+遠別町!H11+天塩町!H11</f>
        <v>0</v>
      </c>
      <c r="I11" s="21">
        <f>+留萌市!I11+増毛町!I11+小平町!I11+苫前町!I11+羽幌町!I11+初山別村!I11+遠別町!I11+天塩町!I11</f>
        <v>0</v>
      </c>
      <c r="J11" s="21">
        <f>+留萌市!J11+増毛町!J11+小平町!J11+苫前町!J11+羽幌町!J11+初山別村!J11+遠別町!J11+天塩町!J11</f>
        <v>0</v>
      </c>
      <c r="K11" s="21">
        <f>+留萌市!K11+増毛町!K11+小平町!K11+苫前町!K11+羽幌町!K11+初山別村!K11+遠別町!K11+天塩町!K11</f>
        <v>0</v>
      </c>
      <c r="L11" s="21">
        <f>+留萌市!L11+増毛町!L11+小平町!L11+苫前町!L11+羽幌町!L11+初山別村!L11+遠別町!L11+天塩町!L11</f>
        <v>0</v>
      </c>
      <c r="M11" s="21">
        <f>+留萌市!M11+増毛町!M11+小平町!M11+苫前町!M11+羽幌町!M11+初山別村!M11+遠別町!M11+天塩町!M11</f>
        <v>0</v>
      </c>
      <c r="N11" s="21">
        <f>+留萌市!N11+増毛町!N11+小平町!N11+苫前町!N11+羽幌町!N11+初山別村!N11+遠別町!N11+天塩町!N11</f>
        <v>0</v>
      </c>
      <c r="O11" s="21">
        <f>+留萌市!O11+増毛町!O11+小平町!O11+苫前町!O11+羽幌町!O11+初山別村!O11+遠別町!O11+天塩町!O11</f>
        <v>0</v>
      </c>
      <c r="P11" s="21">
        <f>+留萌市!P11+増毛町!P11+小平町!P11+苫前町!P11+羽幌町!P11+初山別村!P11+遠別町!P11+天塩町!P11</f>
        <v>0</v>
      </c>
      <c r="Q11" s="21">
        <f>+留萌市!Q11+増毛町!Q11+小平町!Q11+苫前町!Q11+羽幌町!Q11+初山別村!Q11+遠別町!Q11+天塩町!Q11</f>
        <v>0</v>
      </c>
      <c r="R11" s="21">
        <f>+留萌市!R11+増毛町!R11+小平町!R11+苫前町!R11+羽幌町!R11+初山別村!R11+遠別町!R11+天塩町!R11</f>
        <v>3</v>
      </c>
      <c r="S11" s="21">
        <f>+留萌市!S11+増毛町!S11+小平町!S11+苫前町!S11+羽幌町!S11+初山別村!S11+遠別町!S11+天塩町!S11</f>
        <v>2</v>
      </c>
      <c r="T11" s="21">
        <f>+留萌市!T11+増毛町!T11+小平町!T11+苫前町!T11+羽幌町!T11+初山別村!T11+遠別町!T11+天塩町!T11</f>
        <v>0</v>
      </c>
      <c r="U11" s="22">
        <f>+留萌市!U11+増毛町!U11+小平町!U11+苫前町!U11+羽幌町!U11+初山別村!U11+遠別町!U11+天塩町!U11</f>
        <v>0</v>
      </c>
      <c r="V11" s="42">
        <f>+留萌市!V11+増毛町!V11+小平町!V11+苫前町!V11+羽幌町!V11+初山別村!V11+遠別町!V11+天塩町!V11</f>
        <v>13</v>
      </c>
    </row>
    <row r="12" spans="1:22" ht="18" customHeight="1" x14ac:dyDescent="0.15">
      <c r="A12" s="176"/>
      <c r="B12" s="6" t="s">
        <v>14</v>
      </c>
      <c r="C12" s="17">
        <f>+留萌市!C12+増毛町!C12+小平町!C12+苫前町!C12+羽幌町!C12+初山別村!C12+遠別町!C12+天塩町!C12</f>
        <v>2</v>
      </c>
      <c r="D12" s="18">
        <f>+留萌市!D12+増毛町!D12+小平町!D12+苫前町!D12+羽幌町!D12+初山別村!D12+遠別町!D12+天塩町!D12</f>
        <v>1</v>
      </c>
      <c r="E12" s="18">
        <f>+留萌市!E12+増毛町!E12+小平町!E12+苫前町!E12+羽幌町!E12+初山別村!E12+遠別町!E12+天塩町!E12</f>
        <v>3</v>
      </c>
      <c r="F12" s="18">
        <f>+留萌市!F12+増毛町!F12+小平町!F12+苫前町!F12+羽幌町!F12+初山別村!F12+遠別町!F12+天塩町!F12</f>
        <v>1</v>
      </c>
      <c r="G12" s="18">
        <f>+留萌市!G12+増毛町!G12+小平町!G12+苫前町!G12+羽幌町!G12+初山別村!G12+遠別町!G12+天塩町!G12</f>
        <v>1</v>
      </c>
      <c r="H12" s="18">
        <f>+留萌市!H12+増毛町!H12+小平町!H12+苫前町!H12+羽幌町!H12+初山別村!H12+遠別町!H12+天塩町!H12</f>
        <v>0</v>
      </c>
      <c r="I12" s="18">
        <f>+留萌市!I12+増毛町!I12+小平町!I12+苫前町!I12+羽幌町!I12+初山別村!I12+遠別町!I12+天塩町!I12</f>
        <v>0</v>
      </c>
      <c r="J12" s="18">
        <f>+留萌市!J12+増毛町!J12+小平町!J12+苫前町!J12+羽幌町!J12+初山別村!J12+遠別町!J12+天塩町!J12</f>
        <v>0</v>
      </c>
      <c r="K12" s="18">
        <f>+留萌市!K12+増毛町!K12+小平町!K12+苫前町!K12+羽幌町!K12+初山別村!K12+遠別町!K12+天塩町!K12</f>
        <v>0</v>
      </c>
      <c r="L12" s="18">
        <f>+留萌市!L12+増毛町!L12+小平町!L12+苫前町!L12+羽幌町!L12+初山別村!L12+遠別町!L12+天塩町!L12</f>
        <v>0</v>
      </c>
      <c r="M12" s="18">
        <f>+留萌市!M12+増毛町!M12+小平町!M12+苫前町!M12+羽幌町!M12+初山別村!M12+遠別町!M12+天塩町!M12</f>
        <v>0</v>
      </c>
      <c r="N12" s="18">
        <f>+留萌市!N12+増毛町!N12+小平町!N12+苫前町!N12+羽幌町!N12+初山別村!N12+遠別町!N12+天塩町!N12</f>
        <v>0</v>
      </c>
      <c r="O12" s="18">
        <f>+留萌市!O12+増毛町!O12+小平町!O12+苫前町!O12+羽幌町!O12+初山別村!O12+遠別町!O12+天塩町!O12</f>
        <v>0</v>
      </c>
      <c r="P12" s="18">
        <f>+留萌市!P12+増毛町!P12+小平町!P12+苫前町!P12+羽幌町!P12+初山別村!P12+遠別町!P12+天塩町!P12</f>
        <v>0</v>
      </c>
      <c r="Q12" s="18">
        <f>+留萌市!Q12+増毛町!Q12+小平町!Q12+苫前町!Q12+羽幌町!Q12+初山別村!Q12+遠別町!Q12+天塩町!Q12</f>
        <v>0</v>
      </c>
      <c r="R12" s="18">
        <f>+留萌市!R12+増毛町!R12+小平町!R12+苫前町!R12+羽幌町!R12+初山別村!R12+遠別町!R12+天塩町!R12</f>
        <v>3</v>
      </c>
      <c r="S12" s="18">
        <f>+留萌市!S12+増毛町!S12+小平町!S12+苫前町!S12+羽幌町!S12+初山別村!S12+遠別町!S12+天塩町!S12</f>
        <v>2</v>
      </c>
      <c r="T12" s="18">
        <f>+留萌市!T12+増毛町!T12+小平町!T12+苫前町!T12+羽幌町!T12+初山別村!T12+遠別町!T12+天塩町!T12</f>
        <v>0</v>
      </c>
      <c r="U12" s="19">
        <f>+留萌市!U12+増毛町!U12+小平町!U12+苫前町!U12+羽幌町!U12+初山別村!U12+遠別町!U12+天塩町!U12</f>
        <v>0</v>
      </c>
      <c r="V12" s="40">
        <f>+留萌市!V12+増毛町!V12+小平町!V12+苫前町!V12+羽幌町!V12+初山別村!V12+遠別町!V12+天塩町!V12</f>
        <v>13</v>
      </c>
    </row>
    <row r="13" spans="1:22" ht="18" customHeight="1" x14ac:dyDescent="0.15">
      <c r="A13" s="173" t="s">
        <v>4</v>
      </c>
      <c r="B13" s="4" t="s">
        <v>13</v>
      </c>
      <c r="C13" s="11">
        <f>+留萌市!C13+増毛町!C13+小平町!C13+苫前町!C13+羽幌町!C13+初山別村!C13+遠別町!C13+天塩町!C13</f>
        <v>26</v>
      </c>
      <c r="D13" s="12">
        <f>+留萌市!D13+増毛町!D13+小平町!D13+苫前町!D13+羽幌町!D13+初山別村!D13+遠別町!D13+天塩町!D13</f>
        <v>1</v>
      </c>
      <c r="E13" s="12">
        <f>+留萌市!E13+増毛町!E13+小平町!E13+苫前町!E13+羽幌町!E13+初山別村!E13+遠別町!E13+天塩町!E13</f>
        <v>19</v>
      </c>
      <c r="F13" s="12">
        <f>+留萌市!F13+増毛町!F13+小平町!F13+苫前町!F13+羽幌町!F13+初山別村!F13+遠別町!F13+天塩町!F13</f>
        <v>10</v>
      </c>
      <c r="G13" s="12">
        <f>+留萌市!G13+増毛町!G13+小平町!G13+苫前町!G13+羽幌町!G13+初山別村!G13+遠別町!G13+天塩町!G13</f>
        <v>0</v>
      </c>
      <c r="H13" s="12">
        <f>+留萌市!H13+増毛町!H13+小平町!H13+苫前町!H13+羽幌町!H13+初山別村!H13+遠別町!H13+天塩町!H13</f>
        <v>0</v>
      </c>
      <c r="I13" s="12">
        <f>+留萌市!I13+増毛町!I13+小平町!I13+苫前町!I13+羽幌町!I13+初山別村!I13+遠別町!I13+天塩町!I13</f>
        <v>1</v>
      </c>
      <c r="J13" s="12">
        <f>+留萌市!J13+増毛町!J13+小平町!J13+苫前町!J13+羽幌町!J13+初山別村!J13+遠別町!J13+天塩町!J13</f>
        <v>0</v>
      </c>
      <c r="K13" s="12">
        <f>+留萌市!K13+増毛町!K13+小平町!K13+苫前町!K13+羽幌町!K13+初山別村!K13+遠別町!K13+天塩町!K13</f>
        <v>0</v>
      </c>
      <c r="L13" s="12">
        <f>+留萌市!L13+増毛町!L13+小平町!L13+苫前町!L13+羽幌町!L13+初山別村!L13+遠別町!L13+天塩町!L13</f>
        <v>0</v>
      </c>
      <c r="M13" s="12">
        <f>+留萌市!M13+増毛町!M13+小平町!M13+苫前町!M13+羽幌町!M13+初山別村!M13+遠別町!M13+天塩町!M13</f>
        <v>0</v>
      </c>
      <c r="N13" s="12">
        <f>+留萌市!N13+増毛町!N13+小平町!N13+苫前町!N13+羽幌町!N13+初山別村!N13+遠別町!N13+天塩町!N13</f>
        <v>0</v>
      </c>
      <c r="O13" s="12">
        <f>+留萌市!O13+増毛町!O13+小平町!O13+苫前町!O13+羽幌町!O13+初山別村!O13+遠別町!O13+天塩町!O13</f>
        <v>0</v>
      </c>
      <c r="P13" s="12">
        <f>+留萌市!P13+増毛町!P13+小平町!P13+苫前町!P13+羽幌町!P13+初山別村!P13+遠別町!P13+天塩町!P13</f>
        <v>0</v>
      </c>
      <c r="Q13" s="12">
        <f>+留萌市!Q13+増毛町!Q13+小平町!Q13+苫前町!Q13+羽幌町!Q13+初山別村!Q13+遠別町!Q13+天塩町!Q13</f>
        <v>1</v>
      </c>
      <c r="R13" s="12">
        <f>+留萌市!R13+増毛町!R13+小平町!R13+苫前町!R13+羽幌町!R13+初山別村!R13+遠別町!R13+天塩町!R13</f>
        <v>2</v>
      </c>
      <c r="S13" s="12">
        <f>+留萌市!S13+増毛町!S13+小平町!S13+苫前町!S13+羽幌町!S13+初山別村!S13+遠別町!S13+天塩町!S13</f>
        <v>0</v>
      </c>
      <c r="T13" s="12">
        <f>+留萌市!T13+増毛町!T13+小平町!T13+苫前町!T13+羽幌町!T13+初山別村!T13+遠別町!T13+天塩町!T13</f>
        <v>0</v>
      </c>
      <c r="U13" s="13">
        <f>+留萌市!U13+増毛町!U13+小平町!U13+苫前町!U13+羽幌町!U13+初山別村!U13+遠別町!U13+天塩町!U13</f>
        <v>2</v>
      </c>
      <c r="V13" s="39">
        <f>+留萌市!V13+増毛町!V13+小平町!V13+苫前町!V13+羽幌町!V13+初山別村!V13+遠別町!V13+天塩町!V13</f>
        <v>62</v>
      </c>
    </row>
    <row r="14" spans="1:22" ht="18" customHeight="1" x14ac:dyDescent="0.15">
      <c r="A14" s="172"/>
      <c r="B14" s="5" t="s">
        <v>14</v>
      </c>
      <c r="C14" s="14">
        <f>+留萌市!C14+増毛町!C14+小平町!C14+苫前町!C14+羽幌町!C14+初山別村!C14+遠別町!C14+天塩町!C14</f>
        <v>26</v>
      </c>
      <c r="D14" s="15">
        <f>+留萌市!D14+増毛町!D14+小平町!D14+苫前町!D14+羽幌町!D14+初山別村!D14+遠別町!D14+天塩町!D14</f>
        <v>1</v>
      </c>
      <c r="E14" s="15">
        <f>+留萌市!E14+増毛町!E14+小平町!E14+苫前町!E14+羽幌町!E14+初山別村!E14+遠別町!E14+天塩町!E14</f>
        <v>19</v>
      </c>
      <c r="F14" s="15">
        <f>+留萌市!F14+増毛町!F14+小平町!F14+苫前町!F14+羽幌町!F14+初山別村!F14+遠別町!F14+天塩町!F14</f>
        <v>10</v>
      </c>
      <c r="G14" s="15">
        <f>+留萌市!G14+増毛町!G14+小平町!G14+苫前町!G14+羽幌町!G14+初山別村!G14+遠別町!G14+天塩町!G14</f>
        <v>0</v>
      </c>
      <c r="H14" s="15">
        <f>+留萌市!H14+増毛町!H14+小平町!H14+苫前町!H14+羽幌町!H14+初山別村!H14+遠別町!H14+天塩町!H14</f>
        <v>0</v>
      </c>
      <c r="I14" s="15">
        <f>+留萌市!I14+増毛町!I14+小平町!I14+苫前町!I14+羽幌町!I14+初山別村!I14+遠別町!I14+天塩町!I14</f>
        <v>1</v>
      </c>
      <c r="J14" s="15">
        <f>+留萌市!J14+増毛町!J14+小平町!J14+苫前町!J14+羽幌町!J14+初山別村!J14+遠別町!J14+天塩町!J14</f>
        <v>0</v>
      </c>
      <c r="K14" s="15">
        <f>+留萌市!K14+増毛町!K14+小平町!K14+苫前町!K14+羽幌町!K14+初山別村!K14+遠別町!K14+天塩町!K14</f>
        <v>0</v>
      </c>
      <c r="L14" s="15">
        <f>+留萌市!L14+増毛町!L14+小平町!L14+苫前町!L14+羽幌町!L14+初山別村!L14+遠別町!L14+天塩町!L14</f>
        <v>0</v>
      </c>
      <c r="M14" s="15">
        <f>+留萌市!M14+増毛町!M14+小平町!M14+苫前町!M14+羽幌町!M14+初山別村!M14+遠別町!M14+天塩町!M14</f>
        <v>0</v>
      </c>
      <c r="N14" s="15">
        <f>+留萌市!N14+増毛町!N14+小平町!N14+苫前町!N14+羽幌町!N14+初山別村!N14+遠別町!N14+天塩町!N14</f>
        <v>0</v>
      </c>
      <c r="O14" s="15">
        <f>+留萌市!O14+増毛町!O14+小平町!O14+苫前町!O14+羽幌町!O14+初山別村!O14+遠別町!O14+天塩町!O14</f>
        <v>0</v>
      </c>
      <c r="P14" s="15">
        <f>+留萌市!P14+増毛町!P14+小平町!P14+苫前町!P14+羽幌町!P14+初山別村!P14+遠別町!P14+天塩町!P14</f>
        <v>0</v>
      </c>
      <c r="Q14" s="15">
        <f>+留萌市!Q14+増毛町!Q14+小平町!Q14+苫前町!Q14+羽幌町!Q14+初山別村!Q14+遠別町!Q14+天塩町!Q14</f>
        <v>1</v>
      </c>
      <c r="R14" s="15">
        <f>+留萌市!R14+増毛町!R14+小平町!R14+苫前町!R14+羽幌町!R14+初山別村!R14+遠別町!R14+天塩町!R14</f>
        <v>2</v>
      </c>
      <c r="S14" s="15">
        <f>+留萌市!S14+増毛町!S14+小平町!S14+苫前町!S14+羽幌町!S14+初山別村!S14+遠別町!S14+天塩町!S14</f>
        <v>0</v>
      </c>
      <c r="T14" s="15">
        <f>+留萌市!T14+増毛町!T14+小平町!T14+苫前町!T14+羽幌町!T14+初山別村!T14+遠別町!T14+天塩町!T14</f>
        <v>0</v>
      </c>
      <c r="U14" s="16">
        <f>+留萌市!U14+増毛町!U14+小平町!U14+苫前町!U14+羽幌町!U14+初山別村!U14+遠別町!U14+天塩町!U14</f>
        <v>2</v>
      </c>
      <c r="V14" s="41">
        <f>+留萌市!V14+増毛町!V14+小平町!V14+苫前町!V14+羽幌町!V14+初山別村!V14+遠別町!V14+天塩町!V14</f>
        <v>62</v>
      </c>
    </row>
    <row r="15" spans="1:22" ht="18" customHeight="1" x14ac:dyDescent="0.15">
      <c r="A15" s="175" t="s">
        <v>5</v>
      </c>
      <c r="B15" s="7" t="s">
        <v>13</v>
      </c>
      <c r="C15" s="20">
        <f>+留萌市!C15+増毛町!C15+小平町!C15+苫前町!C15+羽幌町!C15+初山別村!C15+遠別町!C15+天塩町!C15</f>
        <v>11</v>
      </c>
      <c r="D15" s="21">
        <f>+留萌市!D15+増毛町!D15+小平町!D15+苫前町!D15+羽幌町!D15+初山別村!D15+遠別町!D15+天塩町!D15</f>
        <v>3</v>
      </c>
      <c r="E15" s="21">
        <f>+留萌市!E15+増毛町!E15+小平町!E15+苫前町!E15+羽幌町!E15+初山別村!E15+遠別町!E15+天塩町!E15</f>
        <v>52</v>
      </c>
      <c r="F15" s="21">
        <f>+留萌市!F15+増毛町!F15+小平町!F15+苫前町!F15+羽幌町!F15+初山別村!F15+遠別町!F15+天塩町!F15</f>
        <v>2</v>
      </c>
      <c r="G15" s="21">
        <f>+留萌市!G15+増毛町!G15+小平町!G15+苫前町!G15+羽幌町!G15+初山別村!G15+遠別町!G15+天塩町!G15</f>
        <v>0</v>
      </c>
      <c r="H15" s="21">
        <f>+留萌市!H15+増毛町!H15+小平町!H15+苫前町!H15+羽幌町!H15+初山別村!H15+遠別町!H15+天塩町!H15</f>
        <v>0</v>
      </c>
      <c r="I15" s="21">
        <f>+留萌市!I15+増毛町!I15+小平町!I15+苫前町!I15+羽幌町!I15+初山別村!I15+遠別町!I15+天塩町!I15</f>
        <v>0</v>
      </c>
      <c r="J15" s="21">
        <f>+留萌市!J15+増毛町!J15+小平町!J15+苫前町!J15+羽幌町!J15+初山別村!J15+遠別町!J15+天塩町!J15</f>
        <v>0</v>
      </c>
      <c r="K15" s="21">
        <f>+留萌市!K15+増毛町!K15+小平町!K15+苫前町!K15+羽幌町!K15+初山別村!K15+遠別町!K15+天塩町!K15</f>
        <v>0</v>
      </c>
      <c r="L15" s="21">
        <f>+留萌市!L15+増毛町!L15+小平町!L15+苫前町!L15+羽幌町!L15+初山別村!L15+遠別町!L15+天塩町!L15</f>
        <v>0</v>
      </c>
      <c r="M15" s="21">
        <f>+留萌市!M15+増毛町!M15+小平町!M15+苫前町!M15+羽幌町!M15+初山別村!M15+遠別町!M15+天塩町!M15</f>
        <v>0</v>
      </c>
      <c r="N15" s="21">
        <f>+留萌市!N15+増毛町!N15+小平町!N15+苫前町!N15+羽幌町!N15+初山別村!N15+遠別町!N15+天塩町!N15</f>
        <v>1</v>
      </c>
      <c r="O15" s="21">
        <f>+留萌市!O15+増毛町!O15+小平町!O15+苫前町!O15+羽幌町!O15+初山別村!O15+遠別町!O15+天塩町!O15</f>
        <v>0</v>
      </c>
      <c r="P15" s="21">
        <f>+留萌市!P15+増毛町!P15+小平町!P15+苫前町!P15+羽幌町!P15+初山別村!P15+遠別町!P15+天塩町!P15</f>
        <v>0</v>
      </c>
      <c r="Q15" s="21">
        <f>+留萌市!Q15+増毛町!Q15+小平町!Q15+苫前町!Q15+羽幌町!Q15+初山別村!Q15+遠別町!Q15+天塩町!Q15</f>
        <v>0</v>
      </c>
      <c r="R15" s="21">
        <f>+留萌市!R15+増毛町!R15+小平町!R15+苫前町!R15+羽幌町!R15+初山別村!R15+遠別町!R15+天塩町!R15</f>
        <v>0</v>
      </c>
      <c r="S15" s="21">
        <f>+留萌市!S15+増毛町!S15+小平町!S15+苫前町!S15+羽幌町!S15+初山別村!S15+遠別町!S15+天塩町!S15</f>
        <v>0</v>
      </c>
      <c r="T15" s="21">
        <f>+留萌市!T15+増毛町!T15+小平町!T15+苫前町!T15+羽幌町!T15+初山別村!T15+遠別町!T15+天塩町!T15</f>
        <v>0</v>
      </c>
      <c r="U15" s="22">
        <f>+留萌市!U15+増毛町!U15+小平町!U15+苫前町!U15+羽幌町!U15+初山別村!U15+遠別町!U15+天塩町!U15</f>
        <v>0</v>
      </c>
      <c r="V15" s="42">
        <f>+留萌市!V15+増毛町!V15+小平町!V15+苫前町!V15+羽幌町!V15+初山別村!V15+遠別町!V15+天塩町!V15</f>
        <v>69</v>
      </c>
    </row>
    <row r="16" spans="1:22" ht="18" customHeight="1" x14ac:dyDescent="0.15">
      <c r="A16" s="176"/>
      <c r="B16" s="6" t="s">
        <v>14</v>
      </c>
      <c r="C16" s="17">
        <f>+留萌市!C16+増毛町!C16+小平町!C16+苫前町!C16+羽幌町!C16+初山別村!C16+遠別町!C16+天塩町!C16</f>
        <v>11</v>
      </c>
      <c r="D16" s="18">
        <f>+留萌市!D16+増毛町!D16+小平町!D16+苫前町!D16+羽幌町!D16+初山別村!D16+遠別町!D16+天塩町!D16</f>
        <v>3</v>
      </c>
      <c r="E16" s="18">
        <f>+留萌市!E16+増毛町!E16+小平町!E16+苫前町!E16+羽幌町!E16+初山別村!E16+遠別町!E16+天塩町!E16</f>
        <v>52</v>
      </c>
      <c r="F16" s="18">
        <f>+留萌市!F16+増毛町!F16+小平町!F16+苫前町!F16+羽幌町!F16+初山別村!F16+遠別町!F16+天塩町!F16</f>
        <v>2</v>
      </c>
      <c r="G16" s="18">
        <f>+留萌市!G16+増毛町!G16+小平町!G16+苫前町!G16+羽幌町!G16+初山別村!G16+遠別町!G16+天塩町!G16</f>
        <v>0</v>
      </c>
      <c r="H16" s="18">
        <f>+留萌市!H16+増毛町!H16+小平町!H16+苫前町!H16+羽幌町!H16+初山別村!H16+遠別町!H16+天塩町!H16</f>
        <v>0</v>
      </c>
      <c r="I16" s="18">
        <f>+留萌市!I16+増毛町!I16+小平町!I16+苫前町!I16+羽幌町!I16+初山別村!I16+遠別町!I16+天塩町!I16</f>
        <v>0</v>
      </c>
      <c r="J16" s="18">
        <f>+留萌市!J16+増毛町!J16+小平町!J16+苫前町!J16+羽幌町!J16+初山別村!J16+遠別町!J16+天塩町!J16</f>
        <v>0</v>
      </c>
      <c r="K16" s="18">
        <f>+留萌市!K16+増毛町!K16+小平町!K16+苫前町!K16+羽幌町!K16+初山別村!K16+遠別町!K16+天塩町!K16</f>
        <v>0</v>
      </c>
      <c r="L16" s="18">
        <f>+留萌市!L16+増毛町!L16+小平町!L16+苫前町!L16+羽幌町!L16+初山別村!L16+遠別町!L16+天塩町!L16</f>
        <v>0</v>
      </c>
      <c r="M16" s="18">
        <f>+留萌市!M16+増毛町!M16+小平町!M16+苫前町!M16+羽幌町!M16+初山別村!M16+遠別町!M16+天塩町!M16</f>
        <v>0</v>
      </c>
      <c r="N16" s="18">
        <f>+留萌市!N16+増毛町!N16+小平町!N16+苫前町!N16+羽幌町!N16+初山別村!N16+遠別町!N16+天塩町!N16</f>
        <v>1</v>
      </c>
      <c r="O16" s="18">
        <f>+留萌市!O16+増毛町!O16+小平町!O16+苫前町!O16+羽幌町!O16+初山別村!O16+遠別町!O16+天塩町!O16</f>
        <v>0</v>
      </c>
      <c r="P16" s="18">
        <f>+留萌市!P16+増毛町!P16+小平町!P16+苫前町!P16+羽幌町!P16+初山別村!P16+遠別町!P16+天塩町!P16</f>
        <v>0</v>
      </c>
      <c r="Q16" s="18">
        <f>+留萌市!Q16+増毛町!Q16+小平町!Q16+苫前町!Q16+羽幌町!Q16+初山別村!Q16+遠別町!Q16+天塩町!Q16</f>
        <v>0</v>
      </c>
      <c r="R16" s="18">
        <f>+留萌市!R16+増毛町!R16+小平町!R16+苫前町!R16+羽幌町!R16+初山別村!R16+遠別町!R16+天塩町!R16</f>
        <v>0</v>
      </c>
      <c r="S16" s="18">
        <f>+留萌市!S16+増毛町!S16+小平町!S16+苫前町!S16+羽幌町!S16+初山別村!S16+遠別町!S16+天塩町!S16</f>
        <v>0</v>
      </c>
      <c r="T16" s="18">
        <f>+留萌市!T16+増毛町!T16+小平町!T16+苫前町!T16+羽幌町!T16+初山別村!T16+遠別町!T16+天塩町!T16</f>
        <v>0</v>
      </c>
      <c r="U16" s="19">
        <f>+留萌市!U16+増毛町!U16+小平町!U16+苫前町!U16+羽幌町!U16+初山別村!U16+遠別町!U16+天塩町!U16</f>
        <v>0</v>
      </c>
      <c r="V16" s="40">
        <f>+留萌市!V16+増毛町!V16+小平町!V16+苫前町!V16+羽幌町!V16+初山別村!V16+遠別町!V16+天塩町!V16</f>
        <v>69</v>
      </c>
    </row>
    <row r="17" spans="1:22" ht="18" customHeight="1" x14ac:dyDescent="0.15">
      <c r="A17" s="173" t="s">
        <v>6</v>
      </c>
      <c r="B17" s="4" t="s">
        <v>13</v>
      </c>
      <c r="C17" s="11">
        <f>+留萌市!C17+増毛町!C17+小平町!C17+苫前町!C17+羽幌町!C17+初山別村!C17+遠別町!C17+天塩町!C17</f>
        <v>8</v>
      </c>
      <c r="D17" s="12">
        <f>+留萌市!D17+増毛町!D17+小平町!D17+苫前町!D17+羽幌町!D17+初山別村!D17+遠別町!D17+天塩町!D17</f>
        <v>18</v>
      </c>
      <c r="E17" s="12">
        <f>+留萌市!E17+増毛町!E17+小平町!E17+苫前町!E17+羽幌町!E17+初山別村!E17+遠別町!E17+天塩町!E17</f>
        <v>0</v>
      </c>
      <c r="F17" s="12">
        <f>+留萌市!F17+増毛町!F17+小平町!F17+苫前町!F17+羽幌町!F17+初山別村!F17+遠別町!F17+天塩町!F17</f>
        <v>0</v>
      </c>
      <c r="G17" s="12">
        <f>+留萌市!G17+増毛町!G17+小平町!G17+苫前町!G17+羽幌町!G17+初山別村!G17+遠別町!G17+天塩町!G17</f>
        <v>0</v>
      </c>
      <c r="H17" s="12">
        <f>+留萌市!H17+増毛町!H17+小平町!H17+苫前町!H17+羽幌町!H17+初山別村!H17+遠別町!H17+天塩町!H17</f>
        <v>0</v>
      </c>
      <c r="I17" s="12">
        <f>+留萌市!I17+増毛町!I17+小平町!I17+苫前町!I17+羽幌町!I17+初山別村!I17+遠別町!I17+天塩町!I17</f>
        <v>0</v>
      </c>
      <c r="J17" s="12">
        <f>+留萌市!J17+増毛町!J17+小平町!J17+苫前町!J17+羽幌町!J17+初山別村!J17+遠別町!J17+天塩町!J17</f>
        <v>0</v>
      </c>
      <c r="K17" s="12">
        <f>+留萌市!K17+増毛町!K17+小平町!K17+苫前町!K17+羽幌町!K17+初山別村!K17+遠別町!K17+天塩町!K17</f>
        <v>0</v>
      </c>
      <c r="L17" s="12">
        <f>+留萌市!L17+増毛町!L17+小平町!L17+苫前町!L17+羽幌町!L17+初山別村!L17+遠別町!L17+天塩町!L17</f>
        <v>0</v>
      </c>
      <c r="M17" s="12">
        <f>+留萌市!M17+増毛町!M17+小平町!M17+苫前町!M17+羽幌町!M17+初山別村!M17+遠別町!M17+天塩町!M17</f>
        <v>0</v>
      </c>
      <c r="N17" s="12">
        <f>+留萌市!N17+増毛町!N17+小平町!N17+苫前町!N17+羽幌町!N17+初山別村!N17+遠別町!N17+天塩町!N17</f>
        <v>0</v>
      </c>
      <c r="O17" s="12">
        <f>+留萌市!O17+増毛町!O17+小平町!O17+苫前町!O17+羽幌町!O17+初山別村!O17+遠別町!O17+天塩町!O17</f>
        <v>0</v>
      </c>
      <c r="P17" s="12">
        <f>+留萌市!P17+増毛町!P17+小平町!P17+苫前町!P17+羽幌町!P17+初山別村!P17+遠別町!P17+天塩町!P17</f>
        <v>0</v>
      </c>
      <c r="Q17" s="12">
        <f>+留萌市!Q17+増毛町!Q17+小平町!Q17+苫前町!Q17+羽幌町!Q17+初山別村!Q17+遠別町!Q17+天塩町!Q17</f>
        <v>0</v>
      </c>
      <c r="R17" s="12">
        <f>+留萌市!R17+増毛町!R17+小平町!R17+苫前町!R17+羽幌町!R17+初山別村!R17+遠別町!R17+天塩町!R17</f>
        <v>2</v>
      </c>
      <c r="S17" s="12">
        <f>+留萌市!S17+増毛町!S17+小平町!S17+苫前町!S17+羽幌町!S17+初山別村!S17+遠別町!S17+天塩町!S17</f>
        <v>1</v>
      </c>
      <c r="T17" s="12">
        <f>+留萌市!T17+増毛町!T17+小平町!T17+苫前町!T17+羽幌町!T17+初山別村!T17+遠別町!T17+天塩町!T17</f>
        <v>0</v>
      </c>
      <c r="U17" s="13">
        <f>+留萌市!U17+増毛町!U17+小平町!U17+苫前町!U17+羽幌町!U17+初山別村!U17+遠別町!U17+天塩町!U17</f>
        <v>0</v>
      </c>
      <c r="V17" s="39">
        <f>+留萌市!V17+増毛町!V17+小平町!V17+苫前町!V17+羽幌町!V17+初山別村!V17+遠別町!V17+天塩町!V17</f>
        <v>29</v>
      </c>
    </row>
    <row r="18" spans="1:22" ht="18" customHeight="1" x14ac:dyDescent="0.15">
      <c r="A18" s="172"/>
      <c r="B18" s="5" t="s">
        <v>14</v>
      </c>
      <c r="C18" s="14">
        <f>+留萌市!C18+増毛町!C18+小平町!C18+苫前町!C18+羽幌町!C18+初山別村!C18+遠別町!C18+天塩町!C18</f>
        <v>8</v>
      </c>
      <c r="D18" s="15">
        <f>+留萌市!D18+増毛町!D18+小平町!D18+苫前町!D18+羽幌町!D18+初山別村!D18+遠別町!D18+天塩町!D18</f>
        <v>41</v>
      </c>
      <c r="E18" s="15">
        <f>+留萌市!E18+増毛町!E18+小平町!E18+苫前町!E18+羽幌町!E18+初山別村!E18+遠別町!E18+天塩町!E18</f>
        <v>0</v>
      </c>
      <c r="F18" s="15">
        <f>+留萌市!F18+増毛町!F18+小平町!F18+苫前町!F18+羽幌町!F18+初山別村!F18+遠別町!F18+天塩町!F18</f>
        <v>0</v>
      </c>
      <c r="G18" s="15">
        <f>+留萌市!G18+増毛町!G18+小平町!G18+苫前町!G18+羽幌町!G18+初山別村!G18+遠別町!G18+天塩町!G18</f>
        <v>0</v>
      </c>
      <c r="H18" s="15">
        <f>+留萌市!H18+増毛町!H18+小平町!H18+苫前町!H18+羽幌町!H18+初山別村!H18+遠別町!H18+天塩町!H18</f>
        <v>0</v>
      </c>
      <c r="I18" s="15">
        <f>+留萌市!I18+増毛町!I18+小平町!I18+苫前町!I18+羽幌町!I18+初山別村!I18+遠別町!I18+天塩町!I18</f>
        <v>0</v>
      </c>
      <c r="J18" s="15">
        <f>+留萌市!J18+増毛町!J18+小平町!J18+苫前町!J18+羽幌町!J18+初山別村!J18+遠別町!J18+天塩町!J18</f>
        <v>0</v>
      </c>
      <c r="K18" s="15">
        <f>+留萌市!K18+増毛町!K18+小平町!K18+苫前町!K18+羽幌町!K18+初山別村!K18+遠別町!K18+天塩町!K18</f>
        <v>0</v>
      </c>
      <c r="L18" s="15">
        <f>+留萌市!L18+増毛町!L18+小平町!L18+苫前町!L18+羽幌町!L18+初山別村!L18+遠別町!L18+天塩町!L18</f>
        <v>0</v>
      </c>
      <c r="M18" s="15">
        <f>+留萌市!M18+増毛町!M18+小平町!M18+苫前町!M18+羽幌町!M18+初山別村!M18+遠別町!M18+天塩町!M18</f>
        <v>0</v>
      </c>
      <c r="N18" s="15">
        <f>+留萌市!N18+増毛町!N18+小平町!N18+苫前町!N18+羽幌町!N18+初山別村!N18+遠別町!N18+天塩町!N18</f>
        <v>0</v>
      </c>
      <c r="O18" s="15">
        <f>+留萌市!O18+増毛町!O18+小平町!O18+苫前町!O18+羽幌町!O18+初山別村!O18+遠別町!O18+天塩町!O18</f>
        <v>0</v>
      </c>
      <c r="P18" s="15">
        <f>+留萌市!P18+増毛町!P18+小平町!P18+苫前町!P18+羽幌町!P18+初山別村!P18+遠別町!P18+天塩町!P18</f>
        <v>0</v>
      </c>
      <c r="Q18" s="15">
        <f>+留萌市!Q18+増毛町!Q18+小平町!Q18+苫前町!Q18+羽幌町!Q18+初山別村!Q18+遠別町!Q18+天塩町!Q18</f>
        <v>0</v>
      </c>
      <c r="R18" s="15">
        <f>+留萌市!R18+増毛町!R18+小平町!R18+苫前町!R18+羽幌町!R18+初山別村!R18+遠別町!R18+天塩町!R18</f>
        <v>2</v>
      </c>
      <c r="S18" s="15">
        <f>+留萌市!S18+増毛町!S18+小平町!S18+苫前町!S18+羽幌町!S18+初山別村!S18+遠別町!S18+天塩町!S18</f>
        <v>1</v>
      </c>
      <c r="T18" s="15">
        <f>+留萌市!T18+増毛町!T18+小平町!T18+苫前町!T18+羽幌町!T18+初山別村!T18+遠別町!T18+天塩町!T18</f>
        <v>0</v>
      </c>
      <c r="U18" s="16">
        <f>+留萌市!U18+増毛町!U18+小平町!U18+苫前町!U18+羽幌町!U18+初山別村!U18+遠別町!U18+天塩町!U18</f>
        <v>0</v>
      </c>
      <c r="V18" s="41">
        <f>+留萌市!V18+増毛町!V18+小平町!V18+苫前町!V18+羽幌町!V18+初山別村!V18+遠別町!V18+天塩町!V18</f>
        <v>52</v>
      </c>
    </row>
    <row r="19" spans="1:22" ht="18" customHeight="1" x14ac:dyDescent="0.15">
      <c r="A19" s="175" t="s">
        <v>7</v>
      </c>
      <c r="B19" s="7" t="s">
        <v>13</v>
      </c>
      <c r="C19" s="20">
        <f>+留萌市!C19+増毛町!C19+小平町!C19+苫前町!C19+羽幌町!C19+初山別村!C19+遠別町!C19+天塩町!C19</f>
        <v>0</v>
      </c>
      <c r="D19" s="21">
        <f>+留萌市!D19+増毛町!D19+小平町!D19+苫前町!D19+羽幌町!D19+初山別村!D19+遠別町!D19+天塩町!D19</f>
        <v>6</v>
      </c>
      <c r="E19" s="21">
        <f>+留萌市!E19+増毛町!E19+小平町!E19+苫前町!E19+羽幌町!E19+初山別村!E19+遠別町!E19+天塩町!E19</f>
        <v>0</v>
      </c>
      <c r="F19" s="21">
        <f>+留萌市!F19+増毛町!F19+小平町!F19+苫前町!F19+羽幌町!F19+初山別村!F19+遠別町!F19+天塩町!F19</f>
        <v>0</v>
      </c>
      <c r="G19" s="21">
        <f>+留萌市!G19+増毛町!G19+小平町!G19+苫前町!G19+羽幌町!G19+初山別村!G19+遠別町!G19+天塩町!G19</f>
        <v>4</v>
      </c>
      <c r="H19" s="21">
        <f>+留萌市!H19+増毛町!H19+小平町!H19+苫前町!H19+羽幌町!H19+初山別村!H19+遠別町!H19+天塩町!H19</f>
        <v>0</v>
      </c>
      <c r="I19" s="21">
        <f>+留萌市!I19+増毛町!I19+小平町!I19+苫前町!I19+羽幌町!I19+初山別村!I19+遠別町!I19+天塩町!I19</f>
        <v>0</v>
      </c>
      <c r="J19" s="21">
        <f>+留萌市!J19+増毛町!J19+小平町!J19+苫前町!J19+羽幌町!J19+初山別村!J19+遠別町!J19+天塩町!J19</f>
        <v>0</v>
      </c>
      <c r="K19" s="21">
        <f>+留萌市!K19+増毛町!K19+小平町!K19+苫前町!K19+羽幌町!K19+初山別村!K19+遠別町!K19+天塩町!K19</f>
        <v>0</v>
      </c>
      <c r="L19" s="21">
        <f>+留萌市!L19+増毛町!L19+小平町!L19+苫前町!L19+羽幌町!L19+初山別村!L19+遠別町!L19+天塩町!L19</f>
        <v>0</v>
      </c>
      <c r="M19" s="21">
        <f>+留萌市!M19+増毛町!M19+小平町!M19+苫前町!M19+羽幌町!M19+初山別村!M19+遠別町!M19+天塩町!M19</f>
        <v>0</v>
      </c>
      <c r="N19" s="21">
        <f>+留萌市!N19+増毛町!N19+小平町!N19+苫前町!N19+羽幌町!N19+初山別村!N19+遠別町!N19+天塩町!N19</f>
        <v>0</v>
      </c>
      <c r="O19" s="21">
        <f>+留萌市!O19+増毛町!O19+小平町!O19+苫前町!O19+羽幌町!O19+初山別村!O19+遠別町!O19+天塩町!O19</f>
        <v>0</v>
      </c>
      <c r="P19" s="21">
        <f>+留萌市!P19+増毛町!P19+小平町!P19+苫前町!P19+羽幌町!P19+初山別村!P19+遠別町!P19+天塩町!P19</f>
        <v>0</v>
      </c>
      <c r="Q19" s="21">
        <f>+留萌市!Q19+増毛町!Q19+小平町!Q19+苫前町!Q19+羽幌町!Q19+初山別村!Q19+遠別町!Q19+天塩町!Q19</f>
        <v>0</v>
      </c>
      <c r="R19" s="21">
        <f>+留萌市!R19+増毛町!R19+小平町!R19+苫前町!R19+羽幌町!R19+初山別村!R19+遠別町!R19+天塩町!R19</f>
        <v>0</v>
      </c>
      <c r="S19" s="21">
        <f>+留萌市!S19+増毛町!S19+小平町!S19+苫前町!S19+羽幌町!S19+初山別村!S19+遠別町!S19+天塩町!S19</f>
        <v>0</v>
      </c>
      <c r="T19" s="21">
        <f>+留萌市!T19+増毛町!T19+小平町!T19+苫前町!T19+羽幌町!T19+初山別村!T19+遠別町!T19+天塩町!T19</f>
        <v>0</v>
      </c>
      <c r="U19" s="22">
        <f>+留萌市!U19+増毛町!U19+小平町!U19+苫前町!U19+羽幌町!U19+初山別村!U19+遠別町!U19+天塩町!U19</f>
        <v>1</v>
      </c>
      <c r="V19" s="42">
        <f>+留萌市!V19+増毛町!V19+小平町!V19+苫前町!V19+羽幌町!V19+初山別村!V19+遠別町!V19+天塩町!V19</f>
        <v>11</v>
      </c>
    </row>
    <row r="20" spans="1:22" ht="18" customHeight="1" x14ac:dyDescent="0.15">
      <c r="A20" s="176"/>
      <c r="B20" s="6" t="s">
        <v>14</v>
      </c>
      <c r="C20" s="17">
        <f>+留萌市!C20+増毛町!C20+小平町!C20+苫前町!C20+羽幌町!C20+初山別村!C20+遠別町!C20+天塩町!C20</f>
        <v>0</v>
      </c>
      <c r="D20" s="18">
        <f>+留萌市!D20+増毛町!D20+小平町!D20+苫前町!D20+羽幌町!D20+初山別村!D20+遠別町!D20+天塩町!D20</f>
        <v>9</v>
      </c>
      <c r="E20" s="18">
        <f>+留萌市!E20+増毛町!E20+小平町!E20+苫前町!E20+羽幌町!E20+初山別村!E20+遠別町!E20+天塩町!E20</f>
        <v>0</v>
      </c>
      <c r="F20" s="18">
        <f>+留萌市!F20+増毛町!F20+小平町!F20+苫前町!F20+羽幌町!F20+初山別村!F20+遠別町!F20+天塩町!F20</f>
        <v>0</v>
      </c>
      <c r="G20" s="18">
        <f>+留萌市!G20+増毛町!G20+小平町!G20+苫前町!G20+羽幌町!G20+初山別村!G20+遠別町!G20+天塩町!G20</f>
        <v>4</v>
      </c>
      <c r="H20" s="18">
        <f>+留萌市!H20+増毛町!H20+小平町!H20+苫前町!H20+羽幌町!H20+初山別村!H20+遠別町!H20+天塩町!H20</f>
        <v>0</v>
      </c>
      <c r="I20" s="18">
        <f>+留萌市!I20+増毛町!I20+小平町!I20+苫前町!I20+羽幌町!I20+初山別村!I20+遠別町!I20+天塩町!I20</f>
        <v>0</v>
      </c>
      <c r="J20" s="18">
        <f>+留萌市!J20+増毛町!J20+小平町!J20+苫前町!J20+羽幌町!J20+初山別村!J20+遠別町!J20+天塩町!J20</f>
        <v>0</v>
      </c>
      <c r="K20" s="18">
        <f>+留萌市!K20+増毛町!K20+小平町!K20+苫前町!K20+羽幌町!K20+初山別村!K20+遠別町!K20+天塩町!K20</f>
        <v>0</v>
      </c>
      <c r="L20" s="18">
        <f>+留萌市!L20+増毛町!L20+小平町!L20+苫前町!L20+羽幌町!L20+初山別村!L20+遠別町!L20+天塩町!L20</f>
        <v>0</v>
      </c>
      <c r="M20" s="18">
        <f>+留萌市!M20+増毛町!M20+小平町!M20+苫前町!M20+羽幌町!M20+初山別村!M20+遠別町!M20+天塩町!M20</f>
        <v>0</v>
      </c>
      <c r="N20" s="18">
        <f>+留萌市!N20+増毛町!N20+小平町!N20+苫前町!N20+羽幌町!N20+初山別村!N20+遠別町!N20+天塩町!N20</f>
        <v>0</v>
      </c>
      <c r="O20" s="18">
        <f>+留萌市!O20+増毛町!O20+小平町!O20+苫前町!O20+羽幌町!O20+初山別村!O20+遠別町!O20+天塩町!O20</f>
        <v>0</v>
      </c>
      <c r="P20" s="18">
        <f>+留萌市!P20+増毛町!P20+小平町!P20+苫前町!P20+羽幌町!P20+初山別村!P20+遠別町!P20+天塩町!P20</f>
        <v>0</v>
      </c>
      <c r="Q20" s="18">
        <f>+留萌市!Q20+増毛町!Q20+小平町!Q20+苫前町!Q20+羽幌町!Q20+初山別村!Q20+遠別町!Q20+天塩町!Q20</f>
        <v>0</v>
      </c>
      <c r="R20" s="18">
        <f>+留萌市!R20+増毛町!R20+小平町!R20+苫前町!R20+羽幌町!R20+初山別村!R20+遠別町!R20+天塩町!R20</f>
        <v>0</v>
      </c>
      <c r="S20" s="18">
        <f>+留萌市!S20+増毛町!S20+小平町!S20+苫前町!S20+羽幌町!S20+初山別村!S20+遠別町!S20+天塩町!S20</f>
        <v>0</v>
      </c>
      <c r="T20" s="18">
        <f>+留萌市!T20+増毛町!T20+小平町!T20+苫前町!T20+羽幌町!T20+初山別村!T20+遠別町!T20+天塩町!T20</f>
        <v>0</v>
      </c>
      <c r="U20" s="19">
        <f>+留萌市!U20+増毛町!U20+小平町!U20+苫前町!U20+羽幌町!U20+初山別村!U20+遠別町!U20+天塩町!U20</f>
        <v>1</v>
      </c>
      <c r="V20" s="40">
        <f>+留萌市!V20+増毛町!V20+小平町!V20+苫前町!V20+羽幌町!V20+初山別村!V20+遠別町!V20+天塩町!V20</f>
        <v>14</v>
      </c>
    </row>
    <row r="21" spans="1:22" ht="18" customHeight="1" x14ac:dyDescent="0.15">
      <c r="A21" s="173" t="s">
        <v>8</v>
      </c>
      <c r="B21" s="4" t="s">
        <v>13</v>
      </c>
      <c r="C21" s="11">
        <f>+留萌市!C21+増毛町!C21+小平町!C21+苫前町!C21+羽幌町!C21+初山別村!C21+遠別町!C21+天塩町!C21</f>
        <v>0</v>
      </c>
      <c r="D21" s="12">
        <f>+留萌市!D21+増毛町!D21+小平町!D21+苫前町!D21+羽幌町!D21+初山別村!D21+遠別町!D21+天塩町!D21</f>
        <v>15</v>
      </c>
      <c r="E21" s="12">
        <f>+留萌市!E21+増毛町!E21+小平町!E21+苫前町!E21+羽幌町!E21+初山別村!E21+遠別町!E21+天塩町!E21</f>
        <v>8</v>
      </c>
      <c r="F21" s="12">
        <f>+留萌市!F21+増毛町!F21+小平町!F21+苫前町!F21+羽幌町!F21+初山別村!F21+遠別町!F21+天塩町!F21</f>
        <v>0</v>
      </c>
      <c r="G21" s="12">
        <f>+留萌市!G21+増毛町!G21+小平町!G21+苫前町!G21+羽幌町!G21+初山別村!G21+遠別町!G21+天塩町!G21</f>
        <v>3</v>
      </c>
      <c r="H21" s="12">
        <f>+留萌市!H21+増毛町!H21+小平町!H21+苫前町!H21+羽幌町!H21+初山別村!H21+遠別町!H21+天塩町!H21</f>
        <v>0</v>
      </c>
      <c r="I21" s="12">
        <f>+留萌市!I21+増毛町!I21+小平町!I21+苫前町!I21+羽幌町!I21+初山別村!I21+遠別町!I21+天塩町!I21</f>
        <v>0</v>
      </c>
      <c r="J21" s="12">
        <f>+留萌市!J21+増毛町!J21+小平町!J21+苫前町!J21+羽幌町!J21+初山別村!J21+遠別町!J21+天塩町!J21</f>
        <v>0</v>
      </c>
      <c r="K21" s="12">
        <f>+留萌市!K21+増毛町!K21+小平町!K21+苫前町!K21+羽幌町!K21+初山別村!K21+遠別町!K21+天塩町!K21</f>
        <v>0</v>
      </c>
      <c r="L21" s="12">
        <f>+留萌市!L21+増毛町!L21+小平町!L21+苫前町!L21+羽幌町!L21+初山別村!L21+遠別町!L21+天塩町!L21</f>
        <v>0</v>
      </c>
      <c r="M21" s="12">
        <f>+留萌市!M21+増毛町!M21+小平町!M21+苫前町!M21+羽幌町!M21+初山別村!M21+遠別町!M21+天塩町!M21</f>
        <v>0</v>
      </c>
      <c r="N21" s="12">
        <f>+留萌市!N21+増毛町!N21+小平町!N21+苫前町!N21+羽幌町!N21+初山別村!N21+遠別町!N21+天塩町!N21</f>
        <v>0</v>
      </c>
      <c r="O21" s="12">
        <f>+留萌市!O21+増毛町!O21+小平町!O21+苫前町!O21+羽幌町!O21+初山別村!O21+遠別町!O21+天塩町!O21</f>
        <v>0</v>
      </c>
      <c r="P21" s="12">
        <f>+留萌市!P21+増毛町!P21+小平町!P21+苫前町!P21+羽幌町!P21+初山別村!P21+遠別町!P21+天塩町!P21</f>
        <v>0</v>
      </c>
      <c r="Q21" s="12">
        <f>+留萌市!Q21+増毛町!Q21+小平町!Q21+苫前町!Q21+羽幌町!Q21+初山別村!Q21+遠別町!Q21+天塩町!Q21</f>
        <v>0</v>
      </c>
      <c r="R21" s="12">
        <f>+留萌市!R21+増毛町!R21+小平町!R21+苫前町!R21+羽幌町!R21+初山別村!R21+遠別町!R21+天塩町!R21</f>
        <v>0</v>
      </c>
      <c r="S21" s="12">
        <f>+留萌市!S21+増毛町!S21+小平町!S21+苫前町!S21+羽幌町!S21+初山別村!S21+遠別町!S21+天塩町!S21</f>
        <v>0</v>
      </c>
      <c r="T21" s="12">
        <f>+留萌市!T21+増毛町!T21+小平町!T21+苫前町!T21+羽幌町!T21+初山別村!T21+遠別町!T21+天塩町!T21</f>
        <v>0</v>
      </c>
      <c r="U21" s="13">
        <f>+留萌市!U21+増毛町!U21+小平町!U21+苫前町!U21+羽幌町!U21+初山別村!U21+遠別町!U21+天塩町!U21</f>
        <v>0</v>
      </c>
      <c r="V21" s="39">
        <f>+留萌市!V21+増毛町!V21+小平町!V21+苫前町!V21+羽幌町!V21+初山別村!V21+遠別町!V21+天塩町!V21</f>
        <v>26</v>
      </c>
    </row>
    <row r="22" spans="1:22" ht="18" customHeight="1" x14ac:dyDescent="0.15">
      <c r="A22" s="172"/>
      <c r="B22" s="5" t="s">
        <v>14</v>
      </c>
      <c r="C22" s="14">
        <f>+留萌市!C22+増毛町!C22+小平町!C22+苫前町!C22+羽幌町!C22+初山別村!C22+遠別町!C22+天塩町!C22</f>
        <v>0</v>
      </c>
      <c r="D22" s="15">
        <f>+留萌市!D22+増毛町!D22+小平町!D22+苫前町!D22+羽幌町!D22+初山別村!D22+遠別町!D22+天塩町!D22</f>
        <v>41</v>
      </c>
      <c r="E22" s="15">
        <f>+留萌市!E22+増毛町!E22+小平町!E22+苫前町!E22+羽幌町!E22+初山別村!E22+遠別町!E22+天塩町!E22</f>
        <v>8</v>
      </c>
      <c r="F22" s="15">
        <f>+留萌市!F22+増毛町!F22+小平町!F22+苫前町!F22+羽幌町!F22+初山別村!F22+遠別町!F22+天塩町!F22</f>
        <v>0</v>
      </c>
      <c r="G22" s="15">
        <f>+留萌市!G22+増毛町!G22+小平町!G22+苫前町!G22+羽幌町!G22+初山別村!G22+遠別町!G22+天塩町!G22</f>
        <v>3</v>
      </c>
      <c r="H22" s="15">
        <f>+留萌市!H22+増毛町!H22+小平町!H22+苫前町!H22+羽幌町!H22+初山別村!H22+遠別町!H22+天塩町!H22</f>
        <v>0</v>
      </c>
      <c r="I22" s="15">
        <f>+留萌市!I22+増毛町!I22+小平町!I22+苫前町!I22+羽幌町!I22+初山別村!I22+遠別町!I22+天塩町!I22</f>
        <v>0</v>
      </c>
      <c r="J22" s="15">
        <f>+留萌市!J22+増毛町!J22+小平町!J22+苫前町!J22+羽幌町!J22+初山別村!J22+遠別町!J22+天塩町!J22</f>
        <v>0</v>
      </c>
      <c r="K22" s="15">
        <f>+留萌市!K22+増毛町!K22+小平町!K22+苫前町!K22+羽幌町!K22+初山別村!K22+遠別町!K22+天塩町!K22</f>
        <v>0</v>
      </c>
      <c r="L22" s="15">
        <f>+留萌市!L22+増毛町!L22+小平町!L22+苫前町!L22+羽幌町!L22+初山別村!L22+遠別町!L22+天塩町!L22</f>
        <v>0</v>
      </c>
      <c r="M22" s="15">
        <f>+留萌市!M22+増毛町!M22+小平町!M22+苫前町!M22+羽幌町!M22+初山別村!M22+遠別町!M22+天塩町!M22</f>
        <v>0</v>
      </c>
      <c r="N22" s="15">
        <f>+留萌市!N22+増毛町!N22+小平町!N22+苫前町!N22+羽幌町!N22+初山別村!N22+遠別町!N22+天塩町!N22</f>
        <v>0</v>
      </c>
      <c r="O22" s="15">
        <f>+留萌市!O22+増毛町!O22+小平町!O22+苫前町!O22+羽幌町!O22+初山別村!O22+遠別町!O22+天塩町!O22</f>
        <v>0</v>
      </c>
      <c r="P22" s="15">
        <f>+留萌市!P22+増毛町!P22+小平町!P22+苫前町!P22+羽幌町!P22+初山別村!P22+遠別町!P22+天塩町!P22</f>
        <v>0</v>
      </c>
      <c r="Q22" s="15">
        <f>+留萌市!Q22+増毛町!Q22+小平町!Q22+苫前町!Q22+羽幌町!Q22+初山別村!Q22+遠別町!Q22+天塩町!Q22</f>
        <v>0</v>
      </c>
      <c r="R22" s="15">
        <f>+留萌市!R22+増毛町!R22+小平町!R22+苫前町!R22+羽幌町!R22+初山別村!R22+遠別町!R22+天塩町!R22</f>
        <v>0</v>
      </c>
      <c r="S22" s="15">
        <f>+留萌市!S22+増毛町!S22+小平町!S22+苫前町!S22+羽幌町!S22+初山別村!S22+遠別町!S22+天塩町!S22</f>
        <v>0</v>
      </c>
      <c r="T22" s="15">
        <f>+留萌市!T22+増毛町!T22+小平町!T22+苫前町!T22+羽幌町!T22+初山別村!T22+遠別町!T22+天塩町!T22</f>
        <v>0</v>
      </c>
      <c r="U22" s="16">
        <f>+留萌市!U22+増毛町!U22+小平町!U22+苫前町!U22+羽幌町!U22+初山別村!U22+遠別町!U22+天塩町!U22</f>
        <v>0</v>
      </c>
      <c r="V22" s="41">
        <f>+留萌市!V22+増毛町!V22+小平町!V22+苫前町!V22+羽幌町!V22+初山別村!V22+遠別町!V22+天塩町!V22</f>
        <v>52</v>
      </c>
    </row>
    <row r="23" spans="1:22" ht="18" customHeight="1" x14ac:dyDescent="0.15">
      <c r="A23" s="175" t="s">
        <v>9</v>
      </c>
      <c r="B23" s="7" t="s">
        <v>13</v>
      </c>
      <c r="C23" s="20">
        <f>+留萌市!C23+増毛町!C23+小平町!C23+苫前町!C23+羽幌町!C23+初山別村!C23+遠別町!C23+天塩町!C23</f>
        <v>2</v>
      </c>
      <c r="D23" s="21">
        <f>+留萌市!D23+増毛町!D23+小平町!D23+苫前町!D23+羽幌町!D23+初山別村!D23+遠別町!D23+天塩町!D23</f>
        <v>2</v>
      </c>
      <c r="E23" s="21">
        <f>+留萌市!E23+増毛町!E23+小平町!E23+苫前町!E23+羽幌町!E23+初山別村!E23+遠別町!E23+天塩町!E23</f>
        <v>0</v>
      </c>
      <c r="F23" s="21">
        <f>+留萌市!F23+増毛町!F23+小平町!F23+苫前町!F23+羽幌町!F23+初山別村!F23+遠別町!F23+天塩町!F23</f>
        <v>0</v>
      </c>
      <c r="G23" s="21">
        <f>+留萌市!G23+増毛町!G23+小平町!G23+苫前町!G23+羽幌町!G23+初山別村!G23+遠別町!G23+天塩町!G23</f>
        <v>0</v>
      </c>
      <c r="H23" s="21">
        <f>+留萌市!H23+増毛町!H23+小平町!H23+苫前町!H23+羽幌町!H23+初山別村!H23+遠別町!H23+天塩町!H23</f>
        <v>0</v>
      </c>
      <c r="I23" s="21">
        <f>+留萌市!I23+増毛町!I23+小平町!I23+苫前町!I23+羽幌町!I23+初山別村!I23+遠別町!I23+天塩町!I23</f>
        <v>0</v>
      </c>
      <c r="J23" s="21">
        <f>+留萌市!J23+増毛町!J23+小平町!J23+苫前町!J23+羽幌町!J23+初山別村!J23+遠別町!J23+天塩町!J23</f>
        <v>0</v>
      </c>
      <c r="K23" s="21">
        <f>+留萌市!K23+増毛町!K23+小平町!K23+苫前町!K23+羽幌町!K23+初山別村!K23+遠別町!K23+天塩町!K23</f>
        <v>0</v>
      </c>
      <c r="L23" s="21">
        <f>+留萌市!L23+増毛町!L23+小平町!L23+苫前町!L23+羽幌町!L23+初山別村!L23+遠別町!L23+天塩町!L23</f>
        <v>0</v>
      </c>
      <c r="M23" s="21">
        <f>+留萌市!M23+増毛町!M23+小平町!M23+苫前町!M23+羽幌町!M23+初山別村!M23+遠別町!M23+天塩町!M23</f>
        <v>0</v>
      </c>
      <c r="N23" s="21">
        <f>+留萌市!N23+増毛町!N23+小平町!N23+苫前町!N23+羽幌町!N23+初山別村!N23+遠別町!N23+天塩町!N23</f>
        <v>68</v>
      </c>
      <c r="O23" s="21">
        <f>+留萌市!O23+増毛町!O23+小平町!O23+苫前町!O23+羽幌町!O23+初山別村!O23+遠別町!O23+天塩町!O23</f>
        <v>0</v>
      </c>
      <c r="P23" s="21">
        <f>+留萌市!P23+増毛町!P23+小平町!P23+苫前町!P23+羽幌町!P23+初山別村!P23+遠別町!P23+天塩町!P23</f>
        <v>0</v>
      </c>
      <c r="Q23" s="21">
        <f>+留萌市!Q23+増毛町!Q23+小平町!Q23+苫前町!Q23+羽幌町!Q23+初山別村!Q23+遠別町!Q23+天塩町!Q23</f>
        <v>0</v>
      </c>
      <c r="R23" s="21">
        <f>+留萌市!R23+増毛町!R23+小平町!R23+苫前町!R23+羽幌町!R23+初山別村!R23+遠別町!R23+天塩町!R23</f>
        <v>0</v>
      </c>
      <c r="S23" s="21">
        <f>+留萌市!S23+増毛町!S23+小平町!S23+苫前町!S23+羽幌町!S23+初山別村!S23+遠別町!S23+天塩町!S23</f>
        <v>0</v>
      </c>
      <c r="T23" s="21">
        <f>+留萌市!T23+増毛町!T23+小平町!T23+苫前町!T23+羽幌町!T23+初山別村!T23+遠別町!T23+天塩町!T23</f>
        <v>0</v>
      </c>
      <c r="U23" s="22">
        <f>+留萌市!U23+増毛町!U23+小平町!U23+苫前町!U23+羽幌町!U23+初山別村!U23+遠別町!U23+天塩町!U23</f>
        <v>0</v>
      </c>
      <c r="V23" s="42">
        <f>+留萌市!V23+増毛町!V23+小平町!V23+苫前町!V23+羽幌町!V23+初山別村!V23+遠別町!V23+天塩町!V23</f>
        <v>72</v>
      </c>
    </row>
    <row r="24" spans="1:22" ht="18" customHeight="1" x14ac:dyDescent="0.15">
      <c r="A24" s="176"/>
      <c r="B24" s="6" t="s">
        <v>14</v>
      </c>
      <c r="C24" s="17">
        <f>+留萌市!C24+増毛町!C24+小平町!C24+苫前町!C24+羽幌町!C24+初山別村!C24+遠別町!C24+天塩町!C24</f>
        <v>2</v>
      </c>
      <c r="D24" s="18">
        <f>+留萌市!D24+増毛町!D24+小平町!D24+苫前町!D24+羽幌町!D24+初山別村!D24+遠別町!D24+天塩町!D24</f>
        <v>2</v>
      </c>
      <c r="E24" s="18">
        <f>+留萌市!E24+増毛町!E24+小平町!E24+苫前町!E24+羽幌町!E24+初山別村!E24+遠別町!E24+天塩町!E24</f>
        <v>0</v>
      </c>
      <c r="F24" s="18">
        <f>+留萌市!F24+増毛町!F24+小平町!F24+苫前町!F24+羽幌町!F24+初山別村!F24+遠別町!F24+天塩町!F24</f>
        <v>0</v>
      </c>
      <c r="G24" s="18">
        <f>+留萌市!G24+増毛町!G24+小平町!G24+苫前町!G24+羽幌町!G24+初山別村!G24+遠別町!G24+天塩町!G24</f>
        <v>0</v>
      </c>
      <c r="H24" s="18">
        <f>+留萌市!H24+増毛町!H24+小平町!H24+苫前町!H24+羽幌町!H24+初山別村!H24+遠別町!H24+天塩町!H24</f>
        <v>0</v>
      </c>
      <c r="I24" s="18">
        <f>+留萌市!I24+増毛町!I24+小平町!I24+苫前町!I24+羽幌町!I24+初山別村!I24+遠別町!I24+天塩町!I24</f>
        <v>0</v>
      </c>
      <c r="J24" s="18">
        <f>+留萌市!J24+増毛町!J24+小平町!J24+苫前町!J24+羽幌町!J24+初山別村!J24+遠別町!J24+天塩町!J24</f>
        <v>0</v>
      </c>
      <c r="K24" s="18">
        <f>+留萌市!K24+増毛町!K24+小平町!K24+苫前町!K24+羽幌町!K24+初山別村!K24+遠別町!K24+天塩町!K24</f>
        <v>0</v>
      </c>
      <c r="L24" s="18">
        <f>+留萌市!L24+増毛町!L24+小平町!L24+苫前町!L24+羽幌町!L24+初山別村!L24+遠別町!L24+天塩町!L24</f>
        <v>0</v>
      </c>
      <c r="M24" s="18">
        <f>+留萌市!M24+増毛町!M24+小平町!M24+苫前町!M24+羽幌町!M24+初山別村!M24+遠別町!M24+天塩町!M24</f>
        <v>0</v>
      </c>
      <c r="N24" s="18">
        <f>+留萌市!N24+増毛町!N24+小平町!N24+苫前町!N24+羽幌町!N24+初山別村!N24+遠別町!N24+天塩町!N24</f>
        <v>68</v>
      </c>
      <c r="O24" s="18">
        <f>+留萌市!O24+増毛町!O24+小平町!O24+苫前町!O24+羽幌町!O24+初山別村!O24+遠別町!O24+天塩町!O24</f>
        <v>0</v>
      </c>
      <c r="P24" s="18">
        <f>+留萌市!P24+増毛町!P24+小平町!P24+苫前町!P24+羽幌町!P24+初山別村!P24+遠別町!P24+天塩町!P24</f>
        <v>0</v>
      </c>
      <c r="Q24" s="18">
        <f>+留萌市!Q24+増毛町!Q24+小平町!Q24+苫前町!Q24+羽幌町!Q24+初山別村!Q24+遠別町!Q24+天塩町!Q24</f>
        <v>0</v>
      </c>
      <c r="R24" s="18">
        <f>+留萌市!R24+増毛町!R24+小平町!R24+苫前町!R24+羽幌町!R24+初山別村!R24+遠別町!R24+天塩町!R24</f>
        <v>0</v>
      </c>
      <c r="S24" s="18">
        <f>+留萌市!S24+増毛町!S24+小平町!S24+苫前町!S24+羽幌町!S24+初山別村!S24+遠別町!S24+天塩町!S24</f>
        <v>0</v>
      </c>
      <c r="T24" s="18">
        <f>+留萌市!T24+増毛町!T24+小平町!T24+苫前町!T24+羽幌町!T24+初山別村!T24+遠別町!T24+天塩町!T24</f>
        <v>0</v>
      </c>
      <c r="U24" s="19">
        <f>+留萌市!U24+増毛町!U24+小平町!U24+苫前町!U24+羽幌町!U24+初山別村!U24+遠別町!U24+天塩町!U24</f>
        <v>0</v>
      </c>
      <c r="V24" s="40">
        <f>+留萌市!V24+増毛町!V24+小平町!V24+苫前町!V24+羽幌町!V24+初山別村!V24+遠別町!V24+天塩町!V24</f>
        <v>72</v>
      </c>
    </row>
    <row r="25" spans="1:22" ht="18" customHeight="1" x14ac:dyDescent="0.15">
      <c r="A25" s="173" t="s">
        <v>10</v>
      </c>
      <c r="B25" s="4" t="s">
        <v>13</v>
      </c>
      <c r="C25" s="11">
        <f>+留萌市!C25+増毛町!C25+小平町!C25+苫前町!C25+羽幌町!C25+初山別村!C25+遠別町!C25+天塩町!C25</f>
        <v>3</v>
      </c>
      <c r="D25" s="12">
        <f>+留萌市!D25+増毛町!D25+小平町!D25+苫前町!D25+羽幌町!D25+初山別村!D25+遠別町!D25+天塩町!D25</f>
        <v>9</v>
      </c>
      <c r="E25" s="12">
        <f>+留萌市!E25+増毛町!E25+小平町!E25+苫前町!E25+羽幌町!E25+初山別村!E25+遠別町!E25+天塩町!E25</f>
        <v>11</v>
      </c>
      <c r="F25" s="12">
        <f>+留萌市!F25+増毛町!F25+小平町!F25+苫前町!F25+羽幌町!F25+初山別村!F25+遠別町!F25+天塩町!F25</f>
        <v>0</v>
      </c>
      <c r="G25" s="12">
        <f>+留萌市!G25+増毛町!G25+小平町!G25+苫前町!G25+羽幌町!G25+初山別村!G25+遠別町!G25+天塩町!G25</f>
        <v>0</v>
      </c>
      <c r="H25" s="12">
        <f>+留萌市!H25+増毛町!H25+小平町!H25+苫前町!H25+羽幌町!H25+初山別村!H25+遠別町!H25+天塩町!H25</f>
        <v>0</v>
      </c>
      <c r="I25" s="12">
        <f>+留萌市!I25+増毛町!I25+小平町!I25+苫前町!I25+羽幌町!I25+初山別村!I25+遠別町!I25+天塩町!I25</f>
        <v>0</v>
      </c>
      <c r="J25" s="12">
        <f>+留萌市!J25+増毛町!J25+小平町!J25+苫前町!J25+羽幌町!J25+初山別村!J25+遠別町!J25+天塩町!J25</f>
        <v>0</v>
      </c>
      <c r="K25" s="12">
        <f>+留萌市!K25+増毛町!K25+小平町!K25+苫前町!K25+羽幌町!K25+初山別村!K25+遠別町!K25+天塩町!K25</f>
        <v>0</v>
      </c>
      <c r="L25" s="12">
        <f>+留萌市!L25+増毛町!L25+小平町!L25+苫前町!L25+羽幌町!L25+初山別村!L25+遠別町!L25+天塩町!L25</f>
        <v>0</v>
      </c>
      <c r="M25" s="12">
        <f>+留萌市!M25+増毛町!M25+小平町!M25+苫前町!M25+羽幌町!M25+初山別村!M25+遠別町!M25+天塩町!M25</f>
        <v>0</v>
      </c>
      <c r="N25" s="12">
        <f>+留萌市!N25+増毛町!N25+小平町!N25+苫前町!N25+羽幌町!N25+初山別村!N25+遠別町!N25+天塩町!N25</f>
        <v>6</v>
      </c>
      <c r="O25" s="12">
        <f>+留萌市!O25+増毛町!O25+小平町!O25+苫前町!O25+羽幌町!O25+初山別村!O25+遠別町!O25+天塩町!O25</f>
        <v>0</v>
      </c>
      <c r="P25" s="12">
        <f>+留萌市!P25+増毛町!P25+小平町!P25+苫前町!P25+羽幌町!P25+初山別村!P25+遠別町!P25+天塩町!P25</f>
        <v>0</v>
      </c>
      <c r="Q25" s="12">
        <f>+留萌市!Q25+増毛町!Q25+小平町!Q25+苫前町!Q25+羽幌町!Q25+初山別村!Q25+遠別町!Q25+天塩町!Q25</f>
        <v>0</v>
      </c>
      <c r="R25" s="12">
        <f>+留萌市!R25+増毛町!R25+小平町!R25+苫前町!R25+羽幌町!R25+初山別村!R25+遠別町!R25+天塩町!R25</f>
        <v>2</v>
      </c>
      <c r="S25" s="12">
        <f>+留萌市!S25+増毛町!S25+小平町!S25+苫前町!S25+羽幌町!S25+初山別村!S25+遠別町!S25+天塩町!S25</f>
        <v>0</v>
      </c>
      <c r="T25" s="12">
        <f>+留萌市!T25+増毛町!T25+小平町!T25+苫前町!T25+羽幌町!T25+初山別村!T25+遠別町!T25+天塩町!T25</f>
        <v>0</v>
      </c>
      <c r="U25" s="13">
        <f>+留萌市!U25+増毛町!U25+小平町!U25+苫前町!U25+羽幌町!U25+初山別村!U25+遠別町!U25+天塩町!U25</f>
        <v>0</v>
      </c>
      <c r="V25" s="39">
        <f>+留萌市!V25+増毛町!V25+小平町!V25+苫前町!V25+羽幌町!V25+初山別村!V25+遠別町!V25+天塩町!V25</f>
        <v>31</v>
      </c>
    </row>
    <row r="26" spans="1:22" ht="18" customHeight="1" x14ac:dyDescent="0.15">
      <c r="A26" s="172"/>
      <c r="B26" s="5" t="s">
        <v>14</v>
      </c>
      <c r="C26" s="14">
        <f>+留萌市!C26+増毛町!C26+小平町!C26+苫前町!C26+羽幌町!C26+初山別村!C26+遠別町!C26+天塩町!C26</f>
        <v>7</v>
      </c>
      <c r="D26" s="15">
        <f>+留萌市!D26+増毛町!D26+小平町!D26+苫前町!D26+羽幌町!D26+初山別村!D26+遠別町!D26+天塩町!D26</f>
        <v>9</v>
      </c>
      <c r="E26" s="15">
        <f>+留萌市!E26+増毛町!E26+小平町!E26+苫前町!E26+羽幌町!E26+初山別村!E26+遠別町!E26+天塩町!E26</f>
        <v>13</v>
      </c>
      <c r="F26" s="15">
        <f>+留萌市!F26+増毛町!F26+小平町!F26+苫前町!F26+羽幌町!F26+初山別村!F26+遠別町!F26+天塩町!F26</f>
        <v>0</v>
      </c>
      <c r="G26" s="15">
        <f>+留萌市!G26+増毛町!G26+小平町!G26+苫前町!G26+羽幌町!G26+初山別村!G26+遠別町!G26+天塩町!G26</f>
        <v>0</v>
      </c>
      <c r="H26" s="15">
        <f>+留萌市!H26+増毛町!H26+小平町!H26+苫前町!H26+羽幌町!H26+初山別村!H26+遠別町!H26+天塩町!H26</f>
        <v>0</v>
      </c>
      <c r="I26" s="15">
        <f>+留萌市!I26+増毛町!I26+小平町!I26+苫前町!I26+羽幌町!I26+初山別村!I26+遠別町!I26+天塩町!I26</f>
        <v>0</v>
      </c>
      <c r="J26" s="15">
        <f>+留萌市!J26+増毛町!J26+小平町!J26+苫前町!J26+羽幌町!J26+初山別村!J26+遠別町!J26+天塩町!J26</f>
        <v>0</v>
      </c>
      <c r="K26" s="15">
        <f>+留萌市!K26+増毛町!K26+小平町!K26+苫前町!K26+羽幌町!K26+初山別村!K26+遠別町!K26+天塩町!K26</f>
        <v>0</v>
      </c>
      <c r="L26" s="15">
        <f>+留萌市!L26+増毛町!L26+小平町!L26+苫前町!L26+羽幌町!L26+初山別村!L26+遠別町!L26+天塩町!L26</f>
        <v>0</v>
      </c>
      <c r="M26" s="15">
        <f>+留萌市!M26+増毛町!M26+小平町!M26+苫前町!M26+羽幌町!M26+初山別村!M26+遠別町!M26+天塩町!M26</f>
        <v>0</v>
      </c>
      <c r="N26" s="15">
        <f>+留萌市!N26+増毛町!N26+小平町!N26+苫前町!N26+羽幌町!N26+初山別村!N26+遠別町!N26+天塩町!N26</f>
        <v>6</v>
      </c>
      <c r="O26" s="15">
        <f>+留萌市!O26+増毛町!O26+小平町!O26+苫前町!O26+羽幌町!O26+初山別村!O26+遠別町!O26+天塩町!O26</f>
        <v>0</v>
      </c>
      <c r="P26" s="15">
        <f>+留萌市!P26+増毛町!P26+小平町!P26+苫前町!P26+羽幌町!P26+初山別村!P26+遠別町!P26+天塩町!P26</f>
        <v>0</v>
      </c>
      <c r="Q26" s="15">
        <f>+留萌市!Q26+増毛町!Q26+小平町!Q26+苫前町!Q26+羽幌町!Q26+初山別村!Q26+遠別町!Q26+天塩町!Q26</f>
        <v>0</v>
      </c>
      <c r="R26" s="15">
        <f>+留萌市!R26+増毛町!R26+小平町!R26+苫前町!R26+羽幌町!R26+初山別村!R26+遠別町!R26+天塩町!R26</f>
        <v>2</v>
      </c>
      <c r="S26" s="15">
        <f>+留萌市!S26+増毛町!S26+小平町!S26+苫前町!S26+羽幌町!S26+初山別村!S26+遠別町!S26+天塩町!S26</f>
        <v>0</v>
      </c>
      <c r="T26" s="15">
        <f>+留萌市!T26+増毛町!T26+小平町!T26+苫前町!T26+羽幌町!T26+初山別村!T26+遠別町!T26+天塩町!T26</f>
        <v>0</v>
      </c>
      <c r="U26" s="16">
        <f>+留萌市!U26+増毛町!U26+小平町!U26+苫前町!U26+羽幌町!U26+初山別村!U26+遠別町!U26+天塩町!U26</f>
        <v>0</v>
      </c>
      <c r="V26" s="41">
        <f>+留萌市!V26+増毛町!V26+小平町!V26+苫前町!V26+羽幌町!V26+初山別村!V26+遠別町!V26+天塩町!V26</f>
        <v>37</v>
      </c>
    </row>
    <row r="27" spans="1:22" ht="18" customHeight="1" x14ac:dyDescent="0.15">
      <c r="A27" s="175" t="s">
        <v>11</v>
      </c>
      <c r="B27" s="7" t="s">
        <v>13</v>
      </c>
      <c r="C27" s="20">
        <f>+留萌市!C27+増毛町!C27+小平町!C27+苫前町!C27+羽幌町!C27+初山別村!C27+遠別町!C27+天塩町!C27</f>
        <v>2</v>
      </c>
      <c r="D27" s="21">
        <f>+留萌市!D27+増毛町!D27+小平町!D27+苫前町!D27+羽幌町!D27+初山別村!D27+遠別町!D27+天塩町!D27</f>
        <v>3</v>
      </c>
      <c r="E27" s="21">
        <f>+留萌市!E27+増毛町!E27+小平町!E27+苫前町!E27+羽幌町!E27+初山別村!E27+遠別町!E27+天塩町!E27</f>
        <v>34</v>
      </c>
      <c r="F27" s="21">
        <f>+留萌市!F27+増毛町!F27+小平町!F27+苫前町!F27+羽幌町!F27+初山別村!F27+遠別町!F27+天塩町!F27</f>
        <v>0</v>
      </c>
      <c r="G27" s="21">
        <f>+留萌市!G27+増毛町!G27+小平町!G27+苫前町!G27+羽幌町!G27+初山別村!G27+遠別町!G27+天塩町!G27</f>
        <v>0</v>
      </c>
      <c r="H27" s="21">
        <f>+留萌市!H27+増毛町!H27+小平町!H27+苫前町!H27+羽幌町!H27+初山別村!H27+遠別町!H27+天塩町!H27</f>
        <v>0</v>
      </c>
      <c r="I27" s="21">
        <f>+留萌市!I27+増毛町!I27+小平町!I27+苫前町!I27+羽幌町!I27+初山別村!I27+遠別町!I27+天塩町!I27</f>
        <v>0</v>
      </c>
      <c r="J27" s="21">
        <f>+留萌市!J27+増毛町!J27+小平町!J27+苫前町!J27+羽幌町!J27+初山別村!J27+遠別町!J27+天塩町!J27</f>
        <v>0</v>
      </c>
      <c r="K27" s="21">
        <f>+留萌市!K27+増毛町!K27+小平町!K27+苫前町!K27+羽幌町!K27+初山別村!K27+遠別町!K27+天塩町!K27</f>
        <v>0</v>
      </c>
      <c r="L27" s="21">
        <f>+留萌市!L27+増毛町!L27+小平町!L27+苫前町!L27+羽幌町!L27+初山別村!L27+遠別町!L27+天塩町!L27</f>
        <v>0</v>
      </c>
      <c r="M27" s="21">
        <f>+留萌市!M27+増毛町!M27+小平町!M27+苫前町!M27+羽幌町!M27+初山別村!M27+遠別町!M27+天塩町!M27</f>
        <v>0</v>
      </c>
      <c r="N27" s="21">
        <f>+留萌市!N27+増毛町!N27+小平町!N27+苫前町!N27+羽幌町!N27+初山別村!N27+遠別町!N27+天塩町!N27</f>
        <v>0</v>
      </c>
      <c r="O27" s="21">
        <f>+留萌市!O27+増毛町!O27+小平町!O27+苫前町!O27+羽幌町!O27+初山別村!O27+遠別町!O27+天塩町!O27</f>
        <v>0</v>
      </c>
      <c r="P27" s="21">
        <f>+留萌市!P27+増毛町!P27+小平町!P27+苫前町!P27+羽幌町!P27+初山別村!P27+遠別町!P27+天塩町!P27</f>
        <v>0</v>
      </c>
      <c r="Q27" s="21">
        <f>+留萌市!Q27+増毛町!Q27+小平町!Q27+苫前町!Q27+羽幌町!Q27+初山別村!Q27+遠別町!Q27+天塩町!Q27</f>
        <v>0</v>
      </c>
      <c r="R27" s="21">
        <f>+留萌市!R27+増毛町!R27+小平町!R27+苫前町!R27+羽幌町!R27+初山別村!R27+遠別町!R27+天塩町!R27</f>
        <v>1</v>
      </c>
      <c r="S27" s="21">
        <f>+留萌市!S27+増毛町!S27+小平町!S27+苫前町!S27+羽幌町!S27+初山別村!S27+遠別町!S27+天塩町!S27</f>
        <v>0</v>
      </c>
      <c r="T27" s="21">
        <f>+留萌市!T27+増毛町!T27+小平町!T27+苫前町!T27+羽幌町!T27+初山別村!T27+遠別町!T27+天塩町!T27</f>
        <v>0</v>
      </c>
      <c r="U27" s="22">
        <f>+留萌市!U27+増毛町!U27+小平町!U27+苫前町!U27+羽幌町!U27+初山別村!U27+遠別町!U27+天塩町!U27</f>
        <v>0</v>
      </c>
      <c r="V27" s="42">
        <f>+留萌市!V27+増毛町!V27+小平町!V27+苫前町!V27+羽幌町!V27+初山別村!V27+遠別町!V27+天塩町!V27</f>
        <v>40</v>
      </c>
    </row>
    <row r="28" spans="1:22" ht="18" customHeight="1" x14ac:dyDescent="0.15">
      <c r="A28" s="176"/>
      <c r="B28" s="6" t="s">
        <v>14</v>
      </c>
      <c r="C28" s="17">
        <f>+留萌市!C28+増毛町!C28+小平町!C28+苫前町!C28+羽幌町!C28+初山別村!C28+遠別町!C28+天塩町!C28</f>
        <v>2</v>
      </c>
      <c r="D28" s="18">
        <f>+留萌市!D28+増毛町!D28+小平町!D28+苫前町!D28+羽幌町!D28+初山別村!D28+遠別町!D28+天塩町!D28</f>
        <v>3</v>
      </c>
      <c r="E28" s="18">
        <f>+留萌市!E28+増毛町!E28+小平町!E28+苫前町!E28+羽幌町!E28+初山別村!E28+遠別町!E28+天塩町!E28</f>
        <v>34</v>
      </c>
      <c r="F28" s="18">
        <f>+留萌市!F28+増毛町!F28+小平町!F28+苫前町!F28+羽幌町!F28+初山別村!F28+遠別町!F28+天塩町!F28</f>
        <v>0</v>
      </c>
      <c r="G28" s="18">
        <f>+留萌市!G28+増毛町!G28+小平町!G28+苫前町!G28+羽幌町!G28+初山別村!G28+遠別町!G28+天塩町!G28</f>
        <v>0</v>
      </c>
      <c r="H28" s="18">
        <f>+留萌市!H28+増毛町!H28+小平町!H28+苫前町!H28+羽幌町!H28+初山別村!H28+遠別町!H28+天塩町!H28</f>
        <v>0</v>
      </c>
      <c r="I28" s="18">
        <f>+留萌市!I28+増毛町!I28+小平町!I28+苫前町!I28+羽幌町!I28+初山別村!I28+遠別町!I28+天塩町!I28</f>
        <v>0</v>
      </c>
      <c r="J28" s="18">
        <f>+留萌市!J28+増毛町!J28+小平町!J28+苫前町!J28+羽幌町!J28+初山別村!J28+遠別町!J28+天塩町!J28</f>
        <v>0</v>
      </c>
      <c r="K28" s="18">
        <f>+留萌市!K28+増毛町!K28+小平町!K28+苫前町!K28+羽幌町!K28+初山別村!K28+遠別町!K28+天塩町!K28</f>
        <v>0</v>
      </c>
      <c r="L28" s="18">
        <f>+留萌市!L28+増毛町!L28+小平町!L28+苫前町!L28+羽幌町!L28+初山別村!L28+遠別町!L28+天塩町!L28</f>
        <v>0</v>
      </c>
      <c r="M28" s="18">
        <f>+留萌市!M28+増毛町!M28+小平町!M28+苫前町!M28+羽幌町!M28+初山別村!M28+遠別町!M28+天塩町!M28</f>
        <v>0</v>
      </c>
      <c r="N28" s="18">
        <f>+留萌市!N28+増毛町!N28+小平町!N28+苫前町!N28+羽幌町!N28+初山別村!N28+遠別町!N28+天塩町!N28</f>
        <v>0</v>
      </c>
      <c r="O28" s="18">
        <f>+留萌市!O28+増毛町!O28+小平町!O28+苫前町!O28+羽幌町!O28+初山別村!O28+遠別町!O28+天塩町!O28</f>
        <v>0</v>
      </c>
      <c r="P28" s="18">
        <f>+留萌市!P28+増毛町!P28+小平町!P28+苫前町!P28+羽幌町!P28+初山別村!P28+遠別町!P28+天塩町!P28</f>
        <v>0</v>
      </c>
      <c r="Q28" s="18">
        <f>+留萌市!Q28+増毛町!Q28+小平町!Q28+苫前町!Q28+羽幌町!Q28+初山別村!Q28+遠別町!Q28+天塩町!Q28</f>
        <v>0</v>
      </c>
      <c r="R28" s="18">
        <f>+留萌市!R28+増毛町!R28+小平町!R28+苫前町!R28+羽幌町!R28+初山別村!R28+遠別町!R28+天塩町!R28</f>
        <v>7</v>
      </c>
      <c r="S28" s="18">
        <f>+留萌市!S28+増毛町!S28+小平町!S28+苫前町!S28+羽幌町!S28+初山別村!S28+遠別町!S28+天塩町!S28</f>
        <v>0</v>
      </c>
      <c r="T28" s="18">
        <f>+留萌市!T28+増毛町!T28+小平町!T28+苫前町!T28+羽幌町!T28+初山別村!T28+遠別町!T28+天塩町!T28</f>
        <v>0</v>
      </c>
      <c r="U28" s="19">
        <f>+留萌市!U28+増毛町!U28+小平町!U28+苫前町!U28+羽幌町!U28+初山別村!U28+遠別町!U28+天塩町!U28</f>
        <v>0</v>
      </c>
      <c r="V28" s="40">
        <f>+留萌市!V28+増毛町!V28+小平町!V28+苫前町!V28+羽幌町!V28+初山別村!V28+遠別町!V28+天塩町!V28</f>
        <v>46</v>
      </c>
    </row>
    <row r="29" spans="1:22" ht="18" customHeight="1" x14ac:dyDescent="0.15">
      <c r="A29" s="173" t="s">
        <v>12</v>
      </c>
      <c r="B29" s="4" t="s">
        <v>13</v>
      </c>
      <c r="C29" s="11">
        <f>+留萌市!C29+増毛町!C29+小平町!C29+苫前町!C29+羽幌町!C29+初山別村!C29+遠別町!C29+天塩町!C29</f>
        <v>10</v>
      </c>
      <c r="D29" s="12">
        <f>+留萌市!D29+増毛町!D29+小平町!D29+苫前町!D29+羽幌町!D29+初山別村!D29+遠別町!D29+天塩町!D29</f>
        <v>0</v>
      </c>
      <c r="E29" s="12">
        <f>+留萌市!E29+増毛町!E29+小平町!E29+苫前町!E29+羽幌町!E29+初山別村!E29+遠別町!E29+天塩町!E29</f>
        <v>0</v>
      </c>
      <c r="F29" s="12">
        <f>+留萌市!F29+増毛町!F29+小平町!F29+苫前町!F29+羽幌町!F29+初山別村!F29+遠別町!F29+天塩町!F29</f>
        <v>0</v>
      </c>
      <c r="G29" s="12">
        <f>+留萌市!G29+増毛町!G29+小平町!G29+苫前町!G29+羽幌町!G29+初山別村!G29+遠別町!G29+天塩町!G29</f>
        <v>0</v>
      </c>
      <c r="H29" s="12">
        <f>+留萌市!H29+増毛町!H29+小平町!H29+苫前町!H29+羽幌町!H29+初山別村!H29+遠別町!H29+天塩町!H29</f>
        <v>0</v>
      </c>
      <c r="I29" s="12">
        <f>+留萌市!I29+増毛町!I29+小平町!I29+苫前町!I29+羽幌町!I29+初山別村!I29+遠別町!I29+天塩町!I29</f>
        <v>0</v>
      </c>
      <c r="J29" s="12">
        <f>+留萌市!J29+増毛町!J29+小平町!J29+苫前町!J29+羽幌町!J29+初山別村!J29+遠別町!J29+天塩町!J29</f>
        <v>0</v>
      </c>
      <c r="K29" s="12">
        <f>+留萌市!K29+増毛町!K29+小平町!K29+苫前町!K29+羽幌町!K29+初山別村!K29+遠別町!K29+天塩町!K29</f>
        <v>0</v>
      </c>
      <c r="L29" s="12">
        <f>+留萌市!L29+増毛町!L29+小平町!L29+苫前町!L29+羽幌町!L29+初山別村!L29+遠別町!L29+天塩町!L29</f>
        <v>0</v>
      </c>
      <c r="M29" s="12">
        <f>+留萌市!M29+増毛町!M29+小平町!M29+苫前町!M29+羽幌町!M29+初山別村!M29+遠別町!M29+天塩町!M29</f>
        <v>0</v>
      </c>
      <c r="N29" s="12">
        <f>+留萌市!N29+増毛町!N29+小平町!N29+苫前町!N29+羽幌町!N29+初山別村!N29+遠別町!N29+天塩町!N29</f>
        <v>0</v>
      </c>
      <c r="O29" s="12">
        <f>+留萌市!O29+増毛町!O29+小平町!O29+苫前町!O29+羽幌町!O29+初山別村!O29+遠別町!O29+天塩町!O29</f>
        <v>0</v>
      </c>
      <c r="P29" s="12">
        <f>+留萌市!P29+増毛町!P29+小平町!P29+苫前町!P29+羽幌町!P29+初山別村!P29+遠別町!P29+天塩町!P29</f>
        <v>0</v>
      </c>
      <c r="Q29" s="12">
        <f>+留萌市!Q29+増毛町!Q29+小平町!Q29+苫前町!Q29+羽幌町!Q29+初山別村!Q29+遠別町!Q29+天塩町!Q29</f>
        <v>0</v>
      </c>
      <c r="R29" s="12">
        <f>+留萌市!R29+増毛町!R29+小平町!R29+苫前町!R29+羽幌町!R29+初山別村!R29+遠別町!R29+天塩町!R29</f>
        <v>0</v>
      </c>
      <c r="S29" s="12">
        <f>+留萌市!S29+増毛町!S29+小平町!S29+苫前町!S29+羽幌町!S29+初山別村!S29+遠別町!S29+天塩町!S29</f>
        <v>0</v>
      </c>
      <c r="T29" s="12">
        <f>+留萌市!T29+増毛町!T29+小平町!T29+苫前町!T29+羽幌町!T29+初山別村!T29+遠別町!T29+天塩町!T29</f>
        <v>0</v>
      </c>
      <c r="U29" s="13">
        <f>+留萌市!U29+増毛町!U29+小平町!U29+苫前町!U29+羽幌町!U29+初山別村!U29+遠別町!U29+天塩町!U29</f>
        <v>0</v>
      </c>
      <c r="V29" s="39">
        <f>+留萌市!V29+増毛町!V29+小平町!V29+苫前町!V29+羽幌町!V29+初山別村!V29+遠別町!V29+天塩町!V29</f>
        <v>10</v>
      </c>
    </row>
    <row r="30" spans="1:22" ht="18" customHeight="1" x14ac:dyDescent="0.15">
      <c r="A30" s="172"/>
      <c r="B30" s="5" t="s">
        <v>14</v>
      </c>
      <c r="C30" s="14">
        <f>+留萌市!C30+増毛町!C30+小平町!C30+苫前町!C30+羽幌町!C30+初山別村!C30+遠別町!C30+天塩町!C30</f>
        <v>10</v>
      </c>
      <c r="D30" s="15">
        <f>+留萌市!D30+増毛町!D30+小平町!D30+苫前町!D30+羽幌町!D30+初山別村!D30+遠別町!D30+天塩町!D30</f>
        <v>0</v>
      </c>
      <c r="E30" s="15">
        <f>+留萌市!E30+増毛町!E30+小平町!E30+苫前町!E30+羽幌町!E30+初山別村!E30+遠別町!E30+天塩町!E30</f>
        <v>0</v>
      </c>
      <c r="F30" s="15">
        <f>+留萌市!F30+増毛町!F30+小平町!F30+苫前町!F30+羽幌町!F30+初山別村!F30+遠別町!F30+天塩町!F30</f>
        <v>0</v>
      </c>
      <c r="G30" s="15">
        <f>+留萌市!G30+増毛町!G30+小平町!G30+苫前町!G30+羽幌町!G30+初山別村!G30+遠別町!G30+天塩町!G30</f>
        <v>0</v>
      </c>
      <c r="H30" s="15">
        <f>+留萌市!H30+増毛町!H30+小平町!H30+苫前町!H30+羽幌町!H30+初山別村!H30+遠別町!H30+天塩町!H30</f>
        <v>0</v>
      </c>
      <c r="I30" s="15">
        <f>+留萌市!I30+増毛町!I30+小平町!I30+苫前町!I30+羽幌町!I30+初山別村!I30+遠別町!I30+天塩町!I30</f>
        <v>0</v>
      </c>
      <c r="J30" s="15">
        <f>+留萌市!J30+増毛町!J30+小平町!J30+苫前町!J30+羽幌町!J30+初山別村!J30+遠別町!J30+天塩町!J30</f>
        <v>0</v>
      </c>
      <c r="K30" s="15">
        <f>+留萌市!K30+増毛町!K30+小平町!K30+苫前町!K30+羽幌町!K30+初山別村!K30+遠別町!K30+天塩町!K30</f>
        <v>0</v>
      </c>
      <c r="L30" s="15">
        <f>+留萌市!L30+増毛町!L30+小平町!L30+苫前町!L30+羽幌町!L30+初山別村!L30+遠別町!L30+天塩町!L30</f>
        <v>0</v>
      </c>
      <c r="M30" s="15">
        <f>+留萌市!M30+増毛町!M30+小平町!M30+苫前町!M30+羽幌町!M30+初山別村!M30+遠別町!M30+天塩町!M30</f>
        <v>0</v>
      </c>
      <c r="N30" s="15">
        <f>+留萌市!N30+増毛町!N30+小平町!N30+苫前町!N30+羽幌町!N30+初山別村!N30+遠別町!N30+天塩町!N30</f>
        <v>0</v>
      </c>
      <c r="O30" s="15">
        <f>+留萌市!O30+増毛町!O30+小平町!O30+苫前町!O30+羽幌町!O30+初山別村!O30+遠別町!O30+天塩町!O30</f>
        <v>0</v>
      </c>
      <c r="P30" s="15">
        <f>+留萌市!P30+増毛町!P30+小平町!P30+苫前町!P30+羽幌町!P30+初山別村!P30+遠別町!P30+天塩町!P30</f>
        <v>0</v>
      </c>
      <c r="Q30" s="15">
        <f>+留萌市!Q30+増毛町!Q30+小平町!Q30+苫前町!Q30+羽幌町!Q30+初山別村!Q30+遠別町!Q30+天塩町!Q30</f>
        <v>0</v>
      </c>
      <c r="R30" s="15">
        <f>+留萌市!R30+増毛町!R30+小平町!R30+苫前町!R30+羽幌町!R30+初山別村!R30+遠別町!R30+天塩町!R30</f>
        <v>0</v>
      </c>
      <c r="S30" s="15">
        <f>+留萌市!S30+増毛町!S30+小平町!S30+苫前町!S30+羽幌町!S30+初山別村!S30+遠別町!S30+天塩町!S30</f>
        <v>0</v>
      </c>
      <c r="T30" s="15">
        <f>+留萌市!T30+増毛町!T30+小平町!T30+苫前町!T30+羽幌町!T30+初山別村!T30+遠別町!T30+天塩町!T30</f>
        <v>0</v>
      </c>
      <c r="U30" s="16">
        <f>+留萌市!U30+増毛町!U30+小平町!U30+苫前町!U30+羽幌町!U30+初山別村!U30+遠別町!U30+天塩町!U30</f>
        <v>0</v>
      </c>
      <c r="V30" s="41">
        <f>+留萌市!V30+増毛町!V30+小平町!V30+苫前町!V30+羽幌町!V30+初山別村!V30+遠別町!V30+天塩町!V30</f>
        <v>10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77</v>
      </c>
      <c r="D31" s="12">
        <f t="shared" ref="D31:U31" si="0">+D7+D9+D11+D13+D15+D17+D19+D21+D23+D25+D27+D29</f>
        <v>60</v>
      </c>
      <c r="E31" s="12">
        <f t="shared" si="0"/>
        <v>127</v>
      </c>
      <c r="F31" s="12">
        <f t="shared" si="0"/>
        <v>18</v>
      </c>
      <c r="G31" s="12">
        <f t="shared" si="0"/>
        <v>8</v>
      </c>
      <c r="H31" s="12">
        <f t="shared" si="0"/>
        <v>0</v>
      </c>
      <c r="I31" s="12">
        <f t="shared" si="0"/>
        <v>1</v>
      </c>
      <c r="J31" s="12">
        <f t="shared" si="0"/>
        <v>0</v>
      </c>
      <c r="K31" s="12">
        <f t="shared" ref="K31:M31" si="1">+K7+K9+K11+K13+K15+K17+K19+K21+K23+K25+K27+K29</f>
        <v>8</v>
      </c>
      <c r="L31" s="12">
        <f t="shared" si="1"/>
        <v>0</v>
      </c>
      <c r="M31" s="12">
        <f t="shared" si="1"/>
        <v>0</v>
      </c>
      <c r="N31" s="12">
        <f t="shared" si="0"/>
        <v>87</v>
      </c>
      <c r="O31" s="12">
        <f t="shared" si="0"/>
        <v>1</v>
      </c>
      <c r="P31" s="12">
        <f t="shared" si="0"/>
        <v>3</v>
      </c>
      <c r="Q31" s="12">
        <f t="shared" si="0"/>
        <v>1</v>
      </c>
      <c r="R31" s="12">
        <f t="shared" si="0"/>
        <v>15</v>
      </c>
      <c r="S31" s="12">
        <f t="shared" si="0"/>
        <v>3</v>
      </c>
      <c r="T31" s="12">
        <f t="shared" si="0"/>
        <v>0</v>
      </c>
      <c r="U31" s="13">
        <f t="shared" si="0"/>
        <v>7</v>
      </c>
      <c r="V31" s="39">
        <f>+留萌市!V31+増毛町!V31+小平町!V31+苫前町!V31+羽幌町!V31+初山別村!V31+遠別町!V31+天塩町!V31</f>
        <v>416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81</v>
      </c>
      <c r="D32" s="15">
        <f t="shared" si="2"/>
        <v>112</v>
      </c>
      <c r="E32" s="15">
        <f t="shared" si="2"/>
        <v>129</v>
      </c>
      <c r="F32" s="15">
        <f t="shared" si="2"/>
        <v>18</v>
      </c>
      <c r="G32" s="15">
        <f t="shared" si="2"/>
        <v>8</v>
      </c>
      <c r="H32" s="15">
        <f t="shared" si="2"/>
        <v>0</v>
      </c>
      <c r="I32" s="15">
        <f t="shared" si="2"/>
        <v>1</v>
      </c>
      <c r="J32" s="15">
        <f t="shared" si="2"/>
        <v>0</v>
      </c>
      <c r="K32" s="15">
        <f t="shared" ref="K32:M32" si="3">+K8+K10+K12+K14+K16+K18+K20+K22+K24+K26+K28+K30</f>
        <v>16</v>
      </c>
      <c r="L32" s="15">
        <f t="shared" si="3"/>
        <v>0</v>
      </c>
      <c r="M32" s="15">
        <f t="shared" si="3"/>
        <v>0</v>
      </c>
      <c r="N32" s="15">
        <f t="shared" si="2"/>
        <v>282</v>
      </c>
      <c r="O32" s="15">
        <f t="shared" si="2"/>
        <v>1</v>
      </c>
      <c r="P32" s="15">
        <f t="shared" si="2"/>
        <v>3</v>
      </c>
      <c r="Q32" s="15">
        <f t="shared" si="2"/>
        <v>1</v>
      </c>
      <c r="R32" s="15">
        <f t="shared" si="2"/>
        <v>21</v>
      </c>
      <c r="S32" s="15">
        <f t="shared" si="2"/>
        <v>3</v>
      </c>
      <c r="T32" s="15">
        <f t="shared" si="2"/>
        <v>0</v>
      </c>
      <c r="U32" s="16">
        <f t="shared" si="2"/>
        <v>9</v>
      </c>
      <c r="V32" s="41">
        <f>+留萌市!V32+増毛町!V32+小平町!V32+苫前町!V32+羽幌町!V32+初山別村!V32+遠別町!V32+天塩町!V32</f>
        <v>685</v>
      </c>
    </row>
    <row r="33" spans="1:22" ht="18" customHeight="1" x14ac:dyDescent="0.15">
      <c r="A33" s="177" t="s">
        <v>260</v>
      </c>
      <c r="B33" s="4" t="s">
        <v>13</v>
      </c>
      <c r="C33" s="11">
        <f>+留萌市!C33+増毛町!C33+小平町!C33+苫前町!C33+羽幌町!C33+初山別村!C33+遠別町!C33+天塩町!C33</f>
        <v>31</v>
      </c>
      <c r="D33" s="12">
        <f>+留萌市!D33+増毛町!D33+小平町!D33+苫前町!D33+羽幌町!D33+初山別村!D33+遠別町!D33+天塩町!D33</f>
        <v>17</v>
      </c>
      <c r="E33" s="12">
        <f>+留萌市!E33+増毛町!E33+小平町!E33+苫前町!E33+羽幌町!E33+初山別村!E33+遠別町!E33+天塩町!E33</f>
        <v>8</v>
      </c>
      <c r="F33" s="12">
        <f>+留萌市!F33+増毛町!F33+小平町!F33+苫前町!F33+羽幌町!F33+初山別村!F33+遠別町!F33+天塩町!F33</f>
        <v>23</v>
      </c>
      <c r="G33" s="12">
        <f>+留萌市!G33+増毛町!G33+小平町!G33+苫前町!G33+羽幌町!G33+初山別村!G33+遠別町!G33+天塩町!G33</f>
        <v>16</v>
      </c>
      <c r="H33" s="12">
        <f>+留萌市!H33+増毛町!H33+小平町!H33+苫前町!H33+羽幌町!H33+初山別村!H33+遠別町!H33+天塩町!H33</f>
        <v>2</v>
      </c>
      <c r="I33" s="12">
        <f>+留萌市!I33+増毛町!I33+小平町!I33+苫前町!I33+羽幌町!I33+初山別村!I33+遠別町!I33+天塩町!I33</f>
        <v>0</v>
      </c>
      <c r="J33" s="12">
        <f>+留萌市!J33+増毛町!J33+小平町!J33+苫前町!J33+羽幌町!J33+初山別村!J33+遠別町!J33+天塩町!J33</f>
        <v>0</v>
      </c>
      <c r="K33" s="128">
        <f>+留萌市!K33+増毛町!K33+小平町!K33+苫前町!K33+羽幌町!K33+初山別村!K33+遠別町!K33+天塩町!K33</f>
        <v>0</v>
      </c>
      <c r="L33" s="128">
        <f>+留萌市!L33+増毛町!L33+小平町!L33+苫前町!L33+羽幌町!L33+初山別村!L33+遠別町!L33+天塩町!L33</f>
        <v>3</v>
      </c>
      <c r="M33" s="128">
        <f>+留萌市!M33+増毛町!M33+小平町!M33+苫前町!M33+羽幌町!M33+初山別村!M33+遠別町!M33+天塩町!M33</f>
        <v>0</v>
      </c>
      <c r="N33" s="12">
        <f>+留萌市!N33+増毛町!N33+小平町!N33+苫前町!N33+羽幌町!N33+初山別村!N33+遠別町!N33+天塩町!N33</f>
        <v>50</v>
      </c>
      <c r="O33" s="12">
        <f>+留萌市!O33+増毛町!O33+小平町!O33+苫前町!O33+羽幌町!O33+初山別村!O33+遠別町!O33+天塩町!O33</f>
        <v>1</v>
      </c>
      <c r="P33" s="12">
        <f>+留萌市!P33+増毛町!P33+小平町!P33+苫前町!P33+羽幌町!P33+初山別村!P33+遠別町!P33+天塩町!P33</f>
        <v>1</v>
      </c>
      <c r="Q33" s="12">
        <f>+留萌市!Q33+増毛町!Q33+小平町!Q33+苫前町!Q33+羽幌町!Q33+初山別村!Q33+遠別町!Q33+天塩町!Q33</f>
        <v>4</v>
      </c>
      <c r="R33" s="12">
        <f>+留萌市!R33+増毛町!R33+小平町!R33+苫前町!R33+羽幌町!R33+初山別村!R33+遠別町!R33+天塩町!R33</f>
        <v>5</v>
      </c>
      <c r="S33" s="12">
        <f>+留萌市!S33+増毛町!S33+小平町!S33+苫前町!S33+羽幌町!S33+初山別村!S33+遠別町!S33+天塩町!S33</f>
        <v>3</v>
      </c>
      <c r="T33" s="12">
        <f>+留萌市!T33+増毛町!T33+小平町!T33+苫前町!T33+羽幌町!T33+初山別村!T33+遠別町!T33+天塩町!T33</f>
        <v>2</v>
      </c>
      <c r="U33" s="13">
        <f>+留萌市!U33+増毛町!U33+小平町!U33+苫前町!U33+羽幌町!U33+初山別村!U33+遠別町!U33+天塩町!U33</f>
        <v>8</v>
      </c>
      <c r="V33" s="39">
        <f>+留萌市!V33+増毛町!V33+小平町!V33+苫前町!V33+羽幌町!V33+初山別村!V33+遠別町!V33+天塩町!V33</f>
        <v>174</v>
      </c>
    </row>
    <row r="34" spans="1:22" ht="18" customHeight="1" x14ac:dyDescent="0.15">
      <c r="A34" s="172"/>
      <c r="B34" s="5" t="s">
        <v>14</v>
      </c>
      <c r="C34" s="14">
        <f>+留萌市!C34+増毛町!C34+小平町!C34+苫前町!C34+羽幌町!C34+初山別村!C34+遠別町!C34+天塩町!C34</f>
        <v>32</v>
      </c>
      <c r="D34" s="15">
        <f>+留萌市!D34+増毛町!D34+小平町!D34+苫前町!D34+羽幌町!D34+初山別村!D34+遠別町!D34+天塩町!D34</f>
        <v>17</v>
      </c>
      <c r="E34" s="15">
        <f>+留萌市!E34+増毛町!E34+小平町!E34+苫前町!E34+羽幌町!E34+初山別村!E34+遠別町!E34+天塩町!E34</f>
        <v>8</v>
      </c>
      <c r="F34" s="15">
        <f>+留萌市!F34+増毛町!F34+小平町!F34+苫前町!F34+羽幌町!F34+初山別村!F34+遠別町!F34+天塩町!F34</f>
        <v>25</v>
      </c>
      <c r="G34" s="15">
        <f>+留萌市!G34+増毛町!G34+小平町!G34+苫前町!G34+羽幌町!G34+初山別村!G34+遠別町!G34+天塩町!G34</f>
        <v>18</v>
      </c>
      <c r="H34" s="15">
        <f>+留萌市!H34+増毛町!H34+小平町!H34+苫前町!H34+羽幌町!H34+初山別村!H34+遠別町!H34+天塩町!H34</f>
        <v>2</v>
      </c>
      <c r="I34" s="15">
        <f>+留萌市!I34+増毛町!I34+小平町!I34+苫前町!I34+羽幌町!I34+初山別村!I34+遠別町!I34+天塩町!I34</f>
        <v>0</v>
      </c>
      <c r="J34" s="15">
        <f>+留萌市!J34+増毛町!J34+小平町!J34+苫前町!J34+羽幌町!J34+初山別村!J34+遠別町!J34+天塩町!J34</f>
        <v>0</v>
      </c>
      <c r="K34" s="129">
        <f>+留萌市!K34+増毛町!K34+小平町!K34+苫前町!K34+羽幌町!K34+初山別村!K34+遠別町!K34+天塩町!K34</f>
        <v>0</v>
      </c>
      <c r="L34" s="129">
        <f>+留萌市!L34+増毛町!L34+小平町!L34+苫前町!L34+羽幌町!L34+初山別村!L34+遠別町!L34+天塩町!L34</f>
        <v>5</v>
      </c>
      <c r="M34" s="129">
        <f>+留萌市!M34+増毛町!M34+小平町!M34+苫前町!M34+羽幌町!M34+初山別村!M34+遠別町!M34+天塩町!M34</f>
        <v>0</v>
      </c>
      <c r="N34" s="15">
        <f>+留萌市!N34+増毛町!N34+小平町!N34+苫前町!N34+羽幌町!N34+初山別村!N34+遠別町!N34+天塩町!N34</f>
        <v>52</v>
      </c>
      <c r="O34" s="15">
        <f>+留萌市!O34+増毛町!O34+小平町!O34+苫前町!O34+羽幌町!O34+初山別村!O34+遠別町!O34+天塩町!O34</f>
        <v>1</v>
      </c>
      <c r="P34" s="15">
        <f>+留萌市!P34+増毛町!P34+小平町!P34+苫前町!P34+羽幌町!P34+初山別村!P34+遠別町!P34+天塩町!P34</f>
        <v>1</v>
      </c>
      <c r="Q34" s="15">
        <f>+留萌市!Q34+増毛町!Q34+小平町!Q34+苫前町!Q34+羽幌町!Q34+初山別村!Q34+遠別町!Q34+天塩町!Q34</f>
        <v>4</v>
      </c>
      <c r="R34" s="15">
        <f>+留萌市!R34+増毛町!R34+小平町!R34+苫前町!R34+羽幌町!R34+初山別村!R34+遠別町!R34+天塩町!R34</f>
        <v>5</v>
      </c>
      <c r="S34" s="15">
        <f>+留萌市!S34+増毛町!S34+小平町!S34+苫前町!S34+羽幌町!S34+初山別村!S34+遠別町!S34+天塩町!S34</f>
        <v>3</v>
      </c>
      <c r="T34" s="15">
        <f>+留萌市!T34+増毛町!T34+小平町!T34+苫前町!T34+羽幌町!T34+初山別村!T34+遠別町!T34+天塩町!T34</f>
        <v>2</v>
      </c>
      <c r="U34" s="16">
        <f>+留萌市!U34+増毛町!U34+小平町!U34+苫前町!U34+羽幌町!U34+初山別村!U34+遠別町!U34+天塩町!U34</f>
        <v>10</v>
      </c>
      <c r="V34" s="41">
        <f>+留萌市!V34+増毛町!V34+小平町!V34+苫前町!V34+羽幌町!V34+初山別村!V34+遠別町!V34+天塩町!V34</f>
        <v>185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2.4838709677419355</v>
      </c>
      <c r="D35" s="44">
        <f t="shared" ref="D35:V35" si="4">IF(D33=0,"- ",+D31/D33)</f>
        <v>3.5294117647058822</v>
      </c>
      <c r="E35" s="44">
        <f t="shared" si="4"/>
        <v>15.875</v>
      </c>
      <c r="F35" s="44">
        <f t="shared" si="4"/>
        <v>0.78260869565217395</v>
      </c>
      <c r="G35" s="44">
        <f t="shared" si="4"/>
        <v>0.5</v>
      </c>
      <c r="H35" s="44">
        <f t="shared" si="4"/>
        <v>0</v>
      </c>
      <c r="I35" s="44" t="str">
        <f t="shared" si="4"/>
        <v xml:space="preserve">- </v>
      </c>
      <c r="J35" s="44" t="str">
        <f t="shared" si="4"/>
        <v xml:space="preserve">- </v>
      </c>
      <c r="K35" s="44" t="str">
        <f t="shared" ref="K35:M35" si="5">IF(K33=0,"- ",+K31/K33)</f>
        <v xml:space="preserve">- </v>
      </c>
      <c r="L35" s="44">
        <f t="shared" si="5"/>
        <v>0</v>
      </c>
      <c r="M35" s="44" t="str">
        <f t="shared" si="5"/>
        <v xml:space="preserve">- </v>
      </c>
      <c r="N35" s="44">
        <f t="shared" si="4"/>
        <v>1.74</v>
      </c>
      <c r="O35" s="44">
        <f t="shared" si="4"/>
        <v>1</v>
      </c>
      <c r="P35" s="44">
        <f t="shared" si="4"/>
        <v>3</v>
      </c>
      <c r="Q35" s="44">
        <f t="shared" si="4"/>
        <v>0.25</v>
      </c>
      <c r="R35" s="44">
        <f t="shared" si="4"/>
        <v>3</v>
      </c>
      <c r="S35" s="44">
        <f t="shared" si="4"/>
        <v>1</v>
      </c>
      <c r="T35" s="44">
        <f t="shared" si="4"/>
        <v>0</v>
      </c>
      <c r="U35" s="45">
        <f t="shared" si="4"/>
        <v>0.875</v>
      </c>
      <c r="V35" s="46">
        <f t="shared" si="4"/>
        <v>2.3908045977011496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2.53125</v>
      </c>
      <c r="D36" s="48">
        <f t="shared" si="6"/>
        <v>6.5882352941176467</v>
      </c>
      <c r="E36" s="48">
        <f t="shared" si="6"/>
        <v>16.125</v>
      </c>
      <c r="F36" s="48">
        <f t="shared" si="6"/>
        <v>0.72</v>
      </c>
      <c r="G36" s="48">
        <f t="shared" si="6"/>
        <v>0.44444444444444442</v>
      </c>
      <c r="H36" s="48">
        <f t="shared" si="6"/>
        <v>0</v>
      </c>
      <c r="I36" s="48" t="str">
        <f t="shared" si="6"/>
        <v xml:space="preserve">- </v>
      </c>
      <c r="J36" s="48" t="str">
        <f t="shared" si="6"/>
        <v xml:space="preserve">- </v>
      </c>
      <c r="K36" s="48" t="str">
        <f t="shared" ref="K36:M36" si="7">IF(K34=0,"- ",+K32/K34)</f>
        <v xml:space="preserve">- </v>
      </c>
      <c r="L36" s="48">
        <f t="shared" si="7"/>
        <v>0</v>
      </c>
      <c r="M36" s="48" t="str">
        <f t="shared" si="7"/>
        <v xml:space="preserve">- </v>
      </c>
      <c r="N36" s="48">
        <f t="shared" si="6"/>
        <v>5.4230769230769234</v>
      </c>
      <c r="O36" s="48">
        <f t="shared" si="6"/>
        <v>1</v>
      </c>
      <c r="P36" s="48">
        <f t="shared" si="6"/>
        <v>3</v>
      </c>
      <c r="Q36" s="48">
        <f t="shared" si="6"/>
        <v>0.25</v>
      </c>
      <c r="R36" s="48">
        <f t="shared" si="6"/>
        <v>4.2</v>
      </c>
      <c r="S36" s="48">
        <f t="shared" si="6"/>
        <v>1</v>
      </c>
      <c r="T36" s="48">
        <f t="shared" si="6"/>
        <v>0</v>
      </c>
      <c r="U36" s="49">
        <f t="shared" si="6"/>
        <v>0.9</v>
      </c>
      <c r="V36" s="50">
        <f t="shared" si="6"/>
        <v>3.7027027027027026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164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>
        <v>8</v>
      </c>
      <c r="L7" s="12"/>
      <c r="M7" s="12"/>
      <c r="N7" s="12"/>
      <c r="O7" s="12">
        <v>1</v>
      </c>
      <c r="P7" s="12"/>
      <c r="Q7" s="12"/>
      <c r="R7" s="12"/>
      <c r="S7" s="12"/>
      <c r="T7" s="12"/>
      <c r="U7" s="13"/>
      <c r="V7" s="39">
        <f>SUM(C7:U7)</f>
        <v>9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>
        <v>16</v>
      </c>
      <c r="L8" s="18"/>
      <c r="M8" s="18"/>
      <c r="N8" s="18"/>
      <c r="O8" s="18">
        <v>1</v>
      </c>
      <c r="P8" s="18"/>
      <c r="Q8" s="18"/>
      <c r="R8" s="18"/>
      <c r="S8" s="18"/>
      <c r="T8" s="18"/>
      <c r="U8" s="19"/>
      <c r="V8" s="40">
        <f t="shared" ref="V8:V30" si="0">SUM(C8:U8)</f>
        <v>17</v>
      </c>
    </row>
    <row r="9" spans="1:22" ht="18" customHeight="1" x14ac:dyDescent="0.15">
      <c r="A9" s="173" t="s">
        <v>2</v>
      </c>
      <c r="B9" s="4" t="s">
        <v>13</v>
      </c>
      <c r="C9" s="11">
        <v>8</v>
      </c>
      <c r="D9" s="12">
        <v>2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>
        <v>3</v>
      </c>
      <c r="Q9" s="12"/>
      <c r="R9" s="12"/>
      <c r="S9" s="12"/>
      <c r="T9" s="12"/>
      <c r="U9" s="13"/>
      <c r="V9" s="39">
        <f t="shared" si="0"/>
        <v>13</v>
      </c>
    </row>
    <row r="10" spans="1:22" ht="18" customHeight="1" x14ac:dyDescent="0.15">
      <c r="A10" s="172"/>
      <c r="B10" s="5" t="s">
        <v>14</v>
      </c>
      <c r="C10" s="14">
        <v>8</v>
      </c>
      <c r="D10" s="15">
        <v>2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>
        <v>3</v>
      </c>
      <c r="Q10" s="15"/>
      <c r="R10" s="15"/>
      <c r="S10" s="15"/>
      <c r="T10" s="15"/>
      <c r="U10" s="16"/>
      <c r="V10" s="41">
        <f t="shared" si="0"/>
        <v>13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3</v>
      </c>
      <c r="F11" s="21">
        <v>1</v>
      </c>
      <c r="G11" s="21">
        <v>1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3</v>
      </c>
      <c r="S11" s="21">
        <v>2</v>
      </c>
      <c r="T11" s="21"/>
      <c r="U11" s="22"/>
      <c r="V11" s="42">
        <f t="shared" si="0"/>
        <v>10</v>
      </c>
    </row>
    <row r="12" spans="1:22" ht="18" customHeight="1" x14ac:dyDescent="0.15">
      <c r="A12" s="176"/>
      <c r="B12" s="6" t="s">
        <v>14</v>
      </c>
      <c r="C12" s="17"/>
      <c r="D12" s="18"/>
      <c r="E12" s="18">
        <v>3</v>
      </c>
      <c r="F12" s="18">
        <v>1</v>
      </c>
      <c r="G12" s="18">
        <v>1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3</v>
      </c>
      <c r="S12" s="18">
        <v>2</v>
      </c>
      <c r="T12" s="18"/>
      <c r="U12" s="19"/>
      <c r="V12" s="40">
        <f t="shared" si="0"/>
        <v>10</v>
      </c>
    </row>
    <row r="13" spans="1:22" ht="18" customHeight="1" x14ac:dyDescent="0.15">
      <c r="A13" s="173" t="s">
        <v>4</v>
      </c>
      <c r="B13" s="4" t="s">
        <v>13</v>
      </c>
      <c r="C13" s="11">
        <v>10</v>
      </c>
      <c r="D13" s="12">
        <v>1</v>
      </c>
      <c r="E13" s="12">
        <v>5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>
        <v>1</v>
      </c>
      <c r="R13" s="12"/>
      <c r="S13" s="12"/>
      <c r="T13" s="12"/>
      <c r="U13" s="13"/>
      <c r="V13" s="39">
        <f t="shared" si="0"/>
        <v>17</v>
      </c>
    </row>
    <row r="14" spans="1:22" ht="18" customHeight="1" x14ac:dyDescent="0.15">
      <c r="A14" s="172"/>
      <c r="B14" s="5" t="s">
        <v>14</v>
      </c>
      <c r="C14" s="14">
        <v>10</v>
      </c>
      <c r="D14" s="15">
        <v>1</v>
      </c>
      <c r="E14" s="15">
        <v>5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>
        <v>1</v>
      </c>
      <c r="R14" s="15"/>
      <c r="S14" s="15"/>
      <c r="T14" s="15"/>
      <c r="U14" s="16"/>
      <c r="V14" s="41">
        <f t="shared" si="0"/>
        <v>17</v>
      </c>
    </row>
    <row r="15" spans="1:22" ht="18" customHeight="1" x14ac:dyDescent="0.15">
      <c r="A15" s="175" t="s">
        <v>5</v>
      </c>
      <c r="B15" s="7" t="s">
        <v>13</v>
      </c>
      <c r="C15" s="20">
        <v>7</v>
      </c>
      <c r="D15" s="21">
        <v>1</v>
      </c>
      <c r="E15" s="21">
        <v>1</v>
      </c>
      <c r="F15" s="21">
        <v>2</v>
      </c>
      <c r="G15" s="21"/>
      <c r="H15" s="21"/>
      <c r="I15" s="21"/>
      <c r="J15" s="21"/>
      <c r="K15" s="21"/>
      <c r="L15" s="21"/>
      <c r="M15" s="21"/>
      <c r="N15" s="21">
        <v>1</v>
      </c>
      <c r="O15" s="21"/>
      <c r="P15" s="21"/>
      <c r="Q15" s="21"/>
      <c r="R15" s="21"/>
      <c r="S15" s="21"/>
      <c r="T15" s="21"/>
      <c r="U15" s="22"/>
      <c r="V15" s="42">
        <f t="shared" si="0"/>
        <v>12</v>
      </c>
    </row>
    <row r="16" spans="1:22" ht="18" customHeight="1" x14ac:dyDescent="0.15">
      <c r="A16" s="176"/>
      <c r="B16" s="6" t="s">
        <v>14</v>
      </c>
      <c r="C16" s="17">
        <v>7</v>
      </c>
      <c r="D16" s="18">
        <v>1</v>
      </c>
      <c r="E16" s="18">
        <v>1</v>
      </c>
      <c r="F16" s="18">
        <v>2</v>
      </c>
      <c r="G16" s="18"/>
      <c r="H16" s="18"/>
      <c r="I16" s="18"/>
      <c r="J16" s="18"/>
      <c r="K16" s="18"/>
      <c r="L16" s="18"/>
      <c r="M16" s="18"/>
      <c r="N16" s="18">
        <v>1</v>
      </c>
      <c r="O16" s="18"/>
      <c r="P16" s="18"/>
      <c r="Q16" s="18"/>
      <c r="R16" s="18"/>
      <c r="S16" s="18"/>
      <c r="T16" s="18"/>
      <c r="U16" s="19"/>
      <c r="V16" s="40">
        <f t="shared" si="0"/>
        <v>12</v>
      </c>
    </row>
    <row r="17" spans="1:22" ht="18" customHeight="1" x14ac:dyDescent="0.15">
      <c r="A17" s="173" t="s">
        <v>6</v>
      </c>
      <c r="B17" s="4" t="s">
        <v>13</v>
      </c>
      <c r="C17" s="11">
        <v>8</v>
      </c>
      <c r="D17" s="12">
        <v>14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1</v>
      </c>
      <c r="T17" s="12"/>
      <c r="U17" s="13"/>
      <c r="V17" s="39">
        <f t="shared" si="0"/>
        <v>23</v>
      </c>
    </row>
    <row r="18" spans="1:22" ht="18" customHeight="1" x14ac:dyDescent="0.15">
      <c r="A18" s="172"/>
      <c r="B18" s="5" t="s">
        <v>14</v>
      </c>
      <c r="C18" s="14">
        <v>8</v>
      </c>
      <c r="D18" s="15">
        <v>37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>
        <v>1</v>
      </c>
      <c r="T18" s="15"/>
      <c r="U18" s="16"/>
      <c r="V18" s="41">
        <f t="shared" si="0"/>
        <v>46</v>
      </c>
    </row>
    <row r="19" spans="1:22" ht="18" customHeight="1" x14ac:dyDescent="0.15">
      <c r="A19" s="175" t="s">
        <v>7</v>
      </c>
      <c r="B19" s="7" t="s">
        <v>13</v>
      </c>
      <c r="C19" s="55"/>
      <c r="D19" s="56">
        <v>3</v>
      </c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>
        <v>1</v>
      </c>
      <c r="V19" s="42">
        <f t="shared" si="0"/>
        <v>4</v>
      </c>
    </row>
    <row r="20" spans="1:22" ht="18" customHeight="1" x14ac:dyDescent="0.15">
      <c r="A20" s="176"/>
      <c r="B20" s="6" t="s">
        <v>14</v>
      </c>
      <c r="C20" s="57"/>
      <c r="D20" s="58">
        <v>6</v>
      </c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>
        <v>1</v>
      </c>
      <c r="V20" s="40">
        <f t="shared" si="0"/>
        <v>7</v>
      </c>
    </row>
    <row r="21" spans="1:22" ht="18" customHeight="1" x14ac:dyDescent="0.15">
      <c r="A21" s="173" t="s">
        <v>8</v>
      </c>
      <c r="B21" s="4" t="s">
        <v>13</v>
      </c>
      <c r="C21" s="96"/>
      <c r="D21" s="97">
        <v>9</v>
      </c>
      <c r="E21" s="97">
        <v>8</v>
      </c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17</v>
      </c>
    </row>
    <row r="22" spans="1:22" ht="18" customHeight="1" x14ac:dyDescent="0.15">
      <c r="A22" s="172"/>
      <c r="B22" s="5" t="s">
        <v>14</v>
      </c>
      <c r="C22" s="57"/>
      <c r="D22" s="58">
        <v>30</v>
      </c>
      <c r="E22" s="58">
        <v>8</v>
      </c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38</v>
      </c>
    </row>
    <row r="23" spans="1:22" ht="18" customHeight="1" x14ac:dyDescent="0.15">
      <c r="A23" s="175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96">
        <v>2</v>
      </c>
      <c r="D25" s="97">
        <v>7</v>
      </c>
      <c r="E25" s="97">
        <v>11</v>
      </c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>
        <v>2</v>
      </c>
      <c r="S25" s="97"/>
      <c r="T25" s="97"/>
      <c r="U25" s="98"/>
      <c r="V25" s="39">
        <f t="shared" si="0"/>
        <v>22</v>
      </c>
    </row>
    <row r="26" spans="1:22" ht="18" customHeight="1" x14ac:dyDescent="0.15">
      <c r="A26" s="172"/>
      <c r="B26" s="5" t="s">
        <v>14</v>
      </c>
      <c r="C26" s="57">
        <v>6</v>
      </c>
      <c r="D26" s="58">
        <v>7</v>
      </c>
      <c r="E26" s="58">
        <v>13</v>
      </c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>
        <v>2</v>
      </c>
      <c r="S26" s="58"/>
      <c r="T26" s="58"/>
      <c r="U26" s="95"/>
      <c r="V26" s="41">
        <f t="shared" si="0"/>
        <v>28</v>
      </c>
    </row>
    <row r="27" spans="1:22" ht="18" customHeight="1" x14ac:dyDescent="0.15">
      <c r="A27" s="175" t="s">
        <v>11</v>
      </c>
      <c r="B27" s="7" t="s">
        <v>13</v>
      </c>
      <c r="C27" s="55">
        <v>2</v>
      </c>
      <c r="D27" s="56"/>
      <c r="E27" s="56">
        <v>34</v>
      </c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>
        <v>1</v>
      </c>
      <c r="S27" s="56"/>
      <c r="T27" s="56"/>
      <c r="U27" s="94"/>
      <c r="V27" s="42">
        <f t="shared" si="0"/>
        <v>37</v>
      </c>
    </row>
    <row r="28" spans="1:22" ht="18" customHeight="1" x14ac:dyDescent="0.15">
      <c r="A28" s="176"/>
      <c r="B28" s="6" t="s">
        <v>14</v>
      </c>
      <c r="C28" s="57">
        <v>2</v>
      </c>
      <c r="D28" s="58"/>
      <c r="E28" s="58">
        <v>34</v>
      </c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>
        <v>7</v>
      </c>
      <c r="S28" s="58"/>
      <c r="T28" s="58"/>
      <c r="U28" s="95"/>
      <c r="V28" s="40">
        <f t="shared" si="0"/>
        <v>43</v>
      </c>
    </row>
    <row r="29" spans="1:22" ht="18" customHeight="1" x14ac:dyDescent="0.15">
      <c r="A29" s="173" t="s">
        <v>12</v>
      </c>
      <c r="B29" s="4" t="s">
        <v>13</v>
      </c>
      <c r="C29" s="96">
        <v>8</v>
      </c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8</v>
      </c>
    </row>
    <row r="30" spans="1:22" ht="18" customHeight="1" x14ac:dyDescent="0.15">
      <c r="A30" s="172"/>
      <c r="B30" s="5" t="s">
        <v>14</v>
      </c>
      <c r="C30" s="57">
        <v>8</v>
      </c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45</v>
      </c>
      <c r="D31" s="12">
        <f t="shared" ref="D31:V31" si="1">+D7+D9+D11+D13+D15+D17+D19+D21+D23+D25+D27+D29</f>
        <v>37</v>
      </c>
      <c r="E31" s="12">
        <f t="shared" si="1"/>
        <v>62</v>
      </c>
      <c r="F31" s="12">
        <f t="shared" si="1"/>
        <v>3</v>
      </c>
      <c r="G31" s="12">
        <f t="shared" si="1"/>
        <v>1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8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1</v>
      </c>
      <c r="P31" s="12">
        <f t="shared" si="1"/>
        <v>3</v>
      </c>
      <c r="Q31" s="12">
        <f t="shared" si="1"/>
        <v>1</v>
      </c>
      <c r="R31" s="12">
        <f t="shared" si="1"/>
        <v>6</v>
      </c>
      <c r="S31" s="12">
        <f t="shared" si="1"/>
        <v>3</v>
      </c>
      <c r="T31" s="12">
        <f t="shared" si="1"/>
        <v>0</v>
      </c>
      <c r="U31" s="13">
        <f t="shared" si="1"/>
        <v>1</v>
      </c>
      <c r="V31" s="39">
        <f t="shared" si="1"/>
        <v>172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49</v>
      </c>
      <c r="D32" s="15">
        <f t="shared" si="3"/>
        <v>84</v>
      </c>
      <c r="E32" s="15">
        <f t="shared" si="3"/>
        <v>64</v>
      </c>
      <c r="F32" s="15">
        <f t="shared" si="3"/>
        <v>3</v>
      </c>
      <c r="G32" s="15">
        <f t="shared" si="3"/>
        <v>1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16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1</v>
      </c>
      <c r="P32" s="15">
        <f t="shared" si="3"/>
        <v>3</v>
      </c>
      <c r="Q32" s="15">
        <f t="shared" si="3"/>
        <v>1</v>
      </c>
      <c r="R32" s="15">
        <f t="shared" si="3"/>
        <v>12</v>
      </c>
      <c r="S32" s="15">
        <f t="shared" si="3"/>
        <v>3</v>
      </c>
      <c r="T32" s="15">
        <f t="shared" si="3"/>
        <v>0</v>
      </c>
      <c r="U32" s="16">
        <f t="shared" si="3"/>
        <v>1</v>
      </c>
      <c r="V32" s="41">
        <f t="shared" si="3"/>
        <v>239</v>
      </c>
    </row>
    <row r="33" spans="1:22" ht="18" customHeight="1" x14ac:dyDescent="0.15">
      <c r="A33" s="177" t="s">
        <v>260</v>
      </c>
      <c r="B33" s="4" t="s">
        <v>13</v>
      </c>
      <c r="C33" s="11">
        <v>9</v>
      </c>
      <c r="D33" s="12">
        <v>7</v>
      </c>
      <c r="E33" s="12">
        <v>7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3</v>
      </c>
      <c r="M33" s="128">
        <v>0</v>
      </c>
      <c r="N33" s="12">
        <v>4</v>
      </c>
      <c r="O33" s="12">
        <v>0</v>
      </c>
      <c r="P33" s="12">
        <v>1</v>
      </c>
      <c r="Q33" s="12">
        <v>0</v>
      </c>
      <c r="R33" s="12">
        <v>4</v>
      </c>
      <c r="S33" s="12">
        <v>0</v>
      </c>
      <c r="T33" s="12">
        <v>1</v>
      </c>
      <c r="U33" s="13">
        <v>6</v>
      </c>
      <c r="V33" s="39">
        <f>SUM(C33:U33)</f>
        <v>46</v>
      </c>
    </row>
    <row r="34" spans="1:22" ht="18" customHeight="1" x14ac:dyDescent="0.15">
      <c r="A34" s="172"/>
      <c r="B34" s="5" t="s">
        <v>14</v>
      </c>
      <c r="C34" s="14">
        <v>10</v>
      </c>
      <c r="D34" s="15">
        <v>7</v>
      </c>
      <c r="E34" s="15">
        <v>7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5</v>
      </c>
      <c r="M34" s="129">
        <v>0</v>
      </c>
      <c r="N34" s="15">
        <v>6</v>
      </c>
      <c r="O34" s="15">
        <v>0</v>
      </c>
      <c r="P34" s="15">
        <v>1</v>
      </c>
      <c r="Q34" s="15">
        <v>0</v>
      </c>
      <c r="R34" s="15">
        <v>4</v>
      </c>
      <c r="S34" s="15">
        <v>0</v>
      </c>
      <c r="T34" s="15">
        <v>1</v>
      </c>
      <c r="U34" s="16">
        <v>8</v>
      </c>
      <c r="V34" s="41">
        <f>SUM(C34:U34)</f>
        <v>53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5</v>
      </c>
      <c r="D35" s="44">
        <f t="shared" ref="D35:V35" si="5">IF(D33=0,"- ",+D31/D33)</f>
        <v>5.2857142857142856</v>
      </c>
      <c r="E35" s="44">
        <f t="shared" si="5"/>
        <v>8.8571428571428577</v>
      </c>
      <c r="F35" s="44">
        <f t="shared" si="5"/>
        <v>0.75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>
        <f t="shared" si="5"/>
        <v>0.25</v>
      </c>
      <c r="O35" s="44" t="str">
        <f t="shared" si="5"/>
        <v xml:space="preserve">- </v>
      </c>
      <c r="P35" s="44">
        <f t="shared" si="5"/>
        <v>3</v>
      </c>
      <c r="Q35" s="44" t="str">
        <f t="shared" si="5"/>
        <v xml:space="preserve">- </v>
      </c>
      <c r="R35" s="44">
        <f t="shared" si="5"/>
        <v>1.5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0.16666666666666666</v>
      </c>
      <c r="V35" s="46">
        <f t="shared" si="5"/>
        <v>3.7391304347826089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4.9000000000000004</v>
      </c>
      <c r="D36" s="48">
        <f t="shared" si="7"/>
        <v>12</v>
      </c>
      <c r="E36" s="48">
        <f t="shared" si="7"/>
        <v>9.1428571428571423</v>
      </c>
      <c r="F36" s="48">
        <f t="shared" si="7"/>
        <v>0.75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>
        <f t="shared" si="7"/>
        <v>0.16666666666666666</v>
      </c>
      <c r="O36" s="48" t="str">
        <f t="shared" si="7"/>
        <v xml:space="preserve">- </v>
      </c>
      <c r="P36" s="48">
        <f t="shared" si="7"/>
        <v>3</v>
      </c>
      <c r="Q36" s="48" t="str">
        <f t="shared" si="7"/>
        <v xml:space="preserve">- </v>
      </c>
      <c r="R36" s="48">
        <f t="shared" si="7"/>
        <v>3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0.125</v>
      </c>
      <c r="V36" s="50">
        <f t="shared" si="7"/>
        <v>4.5094339622641506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165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>
        <v>6</v>
      </c>
      <c r="O7" s="12"/>
      <c r="P7" s="12"/>
      <c r="Q7" s="12"/>
      <c r="R7" s="12"/>
      <c r="S7" s="12"/>
      <c r="T7" s="12"/>
      <c r="U7" s="13"/>
      <c r="V7" s="39">
        <f>SUM(C7:U7)</f>
        <v>8</v>
      </c>
    </row>
    <row r="8" spans="1:22" ht="18" customHeight="1" x14ac:dyDescent="0.15">
      <c r="A8" s="176"/>
      <c r="B8" s="6" t="s">
        <v>14</v>
      </c>
      <c r="C8" s="14">
        <v>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>
        <v>65</v>
      </c>
      <c r="O8" s="18"/>
      <c r="P8" s="18"/>
      <c r="Q8" s="18"/>
      <c r="R8" s="18"/>
      <c r="S8" s="18"/>
      <c r="T8" s="18"/>
      <c r="U8" s="19"/>
      <c r="V8" s="40">
        <f t="shared" ref="V8:V30" si="0">SUM(C8:U8)</f>
        <v>67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>
        <v>6</v>
      </c>
      <c r="O9" s="12"/>
      <c r="P9" s="12"/>
      <c r="Q9" s="12"/>
      <c r="R9" s="12"/>
      <c r="S9" s="12"/>
      <c r="T9" s="12"/>
      <c r="U9" s="13"/>
      <c r="V9" s="39">
        <f t="shared" si="0"/>
        <v>6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>
        <v>142</v>
      </c>
      <c r="O10" s="15"/>
      <c r="P10" s="15"/>
      <c r="Q10" s="15"/>
      <c r="R10" s="15"/>
      <c r="S10" s="15"/>
      <c r="T10" s="15"/>
      <c r="U10" s="16"/>
      <c r="V10" s="41">
        <f t="shared" si="0"/>
        <v>142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3</v>
      </c>
      <c r="D13" s="12"/>
      <c r="E13" s="12">
        <v>2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2</v>
      </c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>
        <v>3</v>
      </c>
      <c r="D14" s="15"/>
      <c r="E14" s="15">
        <v>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2</v>
      </c>
      <c r="V14" s="41">
        <f t="shared" si="0"/>
        <v>7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20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20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20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/>
      <c r="F19" s="56"/>
      <c r="G19" s="56">
        <v>4</v>
      </c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4</v>
      </c>
    </row>
    <row r="20" spans="1:22" ht="18" customHeight="1" x14ac:dyDescent="0.15">
      <c r="A20" s="176"/>
      <c r="B20" s="6" t="s">
        <v>14</v>
      </c>
      <c r="C20" s="99"/>
      <c r="D20" s="100"/>
      <c r="E20" s="100"/>
      <c r="F20" s="100"/>
      <c r="G20" s="100">
        <v>4</v>
      </c>
      <c r="H20" s="100"/>
      <c r="I20" s="100"/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1"/>
      <c r="V20" s="40">
        <f t="shared" si="0"/>
        <v>4</v>
      </c>
    </row>
    <row r="21" spans="1:22" ht="18" customHeight="1" x14ac:dyDescent="0.15">
      <c r="A21" s="173" t="s">
        <v>8</v>
      </c>
      <c r="B21" s="4" t="s">
        <v>13</v>
      </c>
      <c r="C21" s="99"/>
      <c r="D21" s="100"/>
      <c r="E21" s="100"/>
      <c r="F21" s="100"/>
      <c r="G21" s="100"/>
      <c r="H21" s="100"/>
      <c r="I21" s="100"/>
      <c r="J21" s="100"/>
      <c r="K21" s="100"/>
      <c r="L21" s="100"/>
      <c r="M21" s="100"/>
      <c r="N21" s="100"/>
      <c r="O21" s="100"/>
      <c r="P21" s="100"/>
      <c r="Q21" s="100"/>
      <c r="R21" s="100"/>
      <c r="S21" s="100"/>
      <c r="T21" s="100"/>
      <c r="U21" s="101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99"/>
      <c r="D22" s="100"/>
      <c r="E22" s="100"/>
      <c r="F22" s="100"/>
      <c r="G22" s="100"/>
      <c r="H22" s="100"/>
      <c r="I22" s="100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1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99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>
        <v>68</v>
      </c>
      <c r="O23" s="100"/>
      <c r="P23" s="100"/>
      <c r="Q23" s="100"/>
      <c r="R23" s="100"/>
      <c r="S23" s="100"/>
      <c r="T23" s="100"/>
      <c r="U23" s="101"/>
      <c r="V23" s="42">
        <f t="shared" si="0"/>
        <v>68</v>
      </c>
    </row>
    <row r="24" spans="1:22" ht="18" customHeight="1" x14ac:dyDescent="0.15">
      <c r="A24" s="176"/>
      <c r="B24" s="6" t="s">
        <v>14</v>
      </c>
      <c r="C24" s="99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>
        <v>68</v>
      </c>
      <c r="O24" s="100"/>
      <c r="P24" s="100"/>
      <c r="Q24" s="100"/>
      <c r="R24" s="100"/>
      <c r="S24" s="100"/>
      <c r="T24" s="100"/>
      <c r="U24" s="101"/>
      <c r="V24" s="40">
        <f t="shared" si="0"/>
        <v>68</v>
      </c>
    </row>
    <row r="25" spans="1:22" ht="18" customHeight="1" x14ac:dyDescent="0.15">
      <c r="A25" s="173" t="s">
        <v>10</v>
      </c>
      <c r="B25" s="4" t="s">
        <v>13</v>
      </c>
      <c r="C25" s="99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>
        <v>6</v>
      </c>
      <c r="O25" s="100"/>
      <c r="P25" s="100"/>
      <c r="Q25" s="100"/>
      <c r="R25" s="100"/>
      <c r="S25" s="100"/>
      <c r="T25" s="100"/>
      <c r="U25" s="101"/>
      <c r="V25" s="39">
        <f t="shared" si="0"/>
        <v>6</v>
      </c>
    </row>
    <row r="26" spans="1:22" ht="18" customHeight="1" x14ac:dyDescent="0.15">
      <c r="A26" s="172"/>
      <c r="B26" s="5" t="s">
        <v>14</v>
      </c>
      <c r="C26" s="99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>
        <v>6</v>
      </c>
      <c r="O26" s="100"/>
      <c r="P26" s="100"/>
      <c r="Q26" s="100"/>
      <c r="R26" s="100"/>
      <c r="S26" s="100"/>
      <c r="T26" s="100"/>
      <c r="U26" s="101"/>
      <c r="V26" s="41">
        <f t="shared" si="0"/>
        <v>6</v>
      </c>
    </row>
    <row r="27" spans="1:22" ht="18" customHeight="1" x14ac:dyDescent="0.15">
      <c r="A27" s="175" t="s">
        <v>11</v>
      </c>
      <c r="B27" s="7" t="s">
        <v>13</v>
      </c>
      <c r="C27" s="99"/>
      <c r="D27" s="100">
        <v>3</v>
      </c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1"/>
      <c r="V27" s="42">
        <f t="shared" si="0"/>
        <v>3</v>
      </c>
    </row>
    <row r="28" spans="1:22" ht="18" customHeight="1" x14ac:dyDescent="0.15">
      <c r="A28" s="176"/>
      <c r="B28" s="6" t="s">
        <v>14</v>
      </c>
      <c r="C28" s="99"/>
      <c r="D28" s="100">
        <v>3</v>
      </c>
      <c r="E28" s="100"/>
      <c r="F28" s="100"/>
      <c r="G28" s="100"/>
      <c r="H28" s="100"/>
      <c r="I28" s="100"/>
      <c r="J28" s="100"/>
      <c r="K28" s="100"/>
      <c r="L28" s="100"/>
      <c r="M28" s="100"/>
      <c r="N28" s="100"/>
      <c r="O28" s="100"/>
      <c r="P28" s="100"/>
      <c r="Q28" s="100"/>
      <c r="R28" s="100"/>
      <c r="S28" s="100"/>
      <c r="T28" s="100"/>
      <c r="U28" s="101"/>
      <c r="V28" s="40">
        <f t="shared" si="0"/>
        <v>3</v>
      </c>
    </row>
    <row r="29" spans="1:22" ht="18" customHeight="1" x14ac:dyDescent="0.15">
      <c r="A29" s="173" t="s">
        <v>12</v>
      </c>
      <c r="B29" s="4" t="s">
        <v>13</v>
      </c>
      <c r="C29" s="99">
        <v>2</v>
      </c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1"/>
      <c r="V29" s="39">
        <f t="shared" si="0"/>
        <v>2</v>
      </c>
    </row>
    <row r="30" spans="1:22" ht="18" customHeight="1" x14ac:dyDescent="0.15">
      <c r="A30" s="172"/>
      <c r="B30" s="5" t="s">
        <v>14</v>
      </c>
      <c r="C30" s="57">
        <v>2</v>
      </c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</v>
      </c>
      <c r="D31" s="12">
        <f t="shared" ref="D31:V31" si="1">+D7+D9+D11+D13+D15+D17+D19+D21+D23+D25+D27+D29</f>
        <v>3</v>
      </c>
      <c r="E31" s="12">
        <f t="shared" si="1"/>
        <v>22</v>
      </c>
      <c r="F31" s="12">
        <f t="shared" si="1"/>
        <v>0</v>
      </c>
      <c r="G31" s="12">
        <f t="shared" si="1"/>
        <v>4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86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124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</v>
      </c>
      <c r="D32" s="15">
        <f t="shared" si="3"/>
        <v>3</v>
      </c>
      <c r="E32" s="15">
        <f t="shared" si="3"/>
        <v>22</v>
      </c>
      <c r="F32" s="15">
        <f t="shared" si="3"/>
        <v>0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281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319</v>
      </c>
    </row>
    <row r="33" spans="1:22" ht="18" customHeight="1" x14ac:dyDescent="0.15">
      <c r="A33" s="177" t="s">
        <v>260</v>
      </c>
      <c r="B33" s="4" t="s">
        <v>13</v>
      </c>
      <c r="C33" s="11">
        <v>11</v>
      </c>
      <c r="D33" s="12">
        <v>0</v>
      </c>
      <c r="E33" s="12">
        <v>1</v>
      </c>
      <c r="F33" s="12">
        <v>1</v>
      </c>
      <c r="G33" s="12">
        <v>14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46</v>
      </c>
      <c r="O33" s="12">
        <v>0</v>
      </c>
      <c r="P33" s="12">
        <v>0</v>
      </c>
      <c r="Q33" s="12">
        <v>0</v>
      </c>
      <c r="R33" s="12">
        <v>0</v>
      </c>
      <c r="S33" s="12">
        <v>1</v>
      </c>
      <c r="T33" s="12">
        <v>1</v>
      </c>
      <c r="U33" s="13">
        <v>0</v>
      </c>
      <c r="V33" s="39">
        <f>SUM(C33:U33)</f>
        <v>75</v>
      </c>
    </row>
    <row r="34" spans="1:22" ht="18" customHeight="1" x14ac:dyDescent="0.15">
      <c r="A34" s="172"/>
      <c r="B34" s="5" t="s">
        <v>14</v>
      </c>
      <c r="C34" s="14">
        <v>11</v>
      </c>
      <c r="D34" s="15">
        <v>0</v>
      </c>
      <c r="E34" s="15">
        <v>1</v>
      </c>
      <c r="F34" s="15">
        <v>1</v>
      </c>
      <c r="G34" s="15">
        <v>14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46</v>
      </c>
      <c r="O34" s="15">
        <v>0</v>
      </c>
      <c r="P34" s="15">
        <v>0</v>
      </c>
      <c r="Q34" s="15">
        <v>0</v>
      </c>
      <c r="R34" s="15">
        <v>0</v>
      </c>
      <c r="S34" s="15">
        <v>1</v>
      </c>
      <c r="T34" s="15">
        <v>1</v>
      </c>
      <c r="U34" s="16">
        <v>0</v>
      </c>
      <c r="V34" s="41">
        <f>SUM(C34:U34)</f>
        <v>75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0.63636363636363635</v>
      </c>
      <c r="D35" s="44" t="str">
        <f t="shared" ref="D35:V35" si="5">IF(D33=0,"- ",+D31/D33)</f>
        <v xml:space="preserve">- </v>
      </c>
      <c r="E35" s="44">
        <f t="shared" si="5"/>
        <v>22</v>
      </c>
      <c r="F35" s="44">
        <f t="shared" si="5"/>
        <v>0</v>
      </c>
      <c r="G35" s="44">
        <f t="shared" si="5"/>
        <v>0.2857142857142857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1.8695652173913044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1.6533333333333333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0.63636363636363635</v>
      </c>
      <c r="D36" s="48" t="str">
        <f t="shared" si="7"/>
        <v xml:space="preserve">- </v>
      </c>
      <c r="E36" s="48">
        <f t="shared" si="7"/>
        <v>22</v>
      </c>
      <c r="F36" s="48">
        <f t="shared" si="7"/>
        <v>0</v>
      </c>
      <c r="G36" s="48">
        <f t="shared" si="7"/>
        <v>0.2857142857142857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6.1086956521739131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4.253333333333333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166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10</v>
      </c>
      <c r="F13" s="12">
        <v>4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14</v>
      </c>
    </row>
    <row r="14" spans="1:22" ht="18" customHeight="1" x14ac:dyDescent="0.15">
      <c r="A14" s="172"/>
      <c r="B14" s="5" t="s">
        <v>14</v>
      </c>
      <c r="C14" s="14"/>
      <c r="D14" s="15"/>
      <c r="E14" s="15">
        <v>10</v>
      </c>
      <c r="F14" s="15">
        <v>4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14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8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76"/>
      <c r="B16" s="6" t="s">
        <v>14</v>
      </c>
      <c r="C16" s="17"/>
      <c r="D16" s="18"/>
      <c r="E16" s="18">
        <v>8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8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18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18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22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3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3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7.333333333333333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7.333333333333333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4</v>
      </c>
      <c r="S7" s="12"/>
      <c r="T7" s="12"/>
      <c r="U7" s="13"/>
      <c r="V7" s="39">
        <f>SUM(C7:U7)</f>
        <v>4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4</v>
      </c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73" t="s">
        <v>2</v>
      </c>
      <c r="B9" s="4" t="s">
        <v>13</v>
      </c>
      <c r="C9" s="11">
        <v>2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72"/>
      <c r="B10" s="5" t="s">
        <v>14</v>
      </c>
      <c r="C10" s="14">
        <v>2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4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>
        <v>4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4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72"/>
      <c r="B18" s="5" t="s">
        <v>14</v>
      </c>
      <c r="C18" s="14"/>
      <c r="D18" s="15">
        <v>4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75" t="s">
        <v>7</v>
      </c>
      <c r="B19" s="7" t="s">
        <v>13</v>
      </c>
      <c r="C19" s="55"/>
      <c r="D19" s="56">
        <v>3</v>
      </c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3</v>
      </c>
    </row>
    <row r="20" spans="1:22" ht="18" customHeight="1" x14ac:dyDescent="0.15">
      <c r="A20" s="176"/>
      <c r="B20" s="6" t="s">
        <v>14</v>
      </c>
      <c r="C20" s="57"/>
      <c r="D20" s="58">
        <v>3</v>
      </c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3</v>
      </c>
    </row>
    <row r="21" spans="1:22" ht="18" customHeight="1" x14ac:dyDescent="0.15">
      <c r="A21" s="173" t="s">
        <v>8</v>
      </c>
      <c r="B21" s="4" t="s">
        <v>13</v>
      </c>
      <c r="C21" s="96"/>
      <c r="D21" s="97">
        <v>1</v>
      </c>
      <c r="E21" s="97"/>
      <c r="F21" s="97"/>
      <c r="G21" s="97">
        <v>3</v>
      </c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4</v>
      </c>
    </row>
    <row r="22" spans="1:22" ht="18" customHeight="1" x14ac:dyDescent="0.15">
      <c r="A22" s="172"/>
      <c r="B22" s="5" t="s">
        <v>14</v>
      </c>
      <c r="C22" s="57"/>
      <c r="D22" s="58">
        <v>1</v>
      </c>
      <c r="E22" s="58"/>
      <c r="F22" s="58"/>
      <c r="G22" s="58">
        <v>3</v>
      </c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4</v>
      </c>
    </row>
    <row r="23" spans="1:22" ht="18" customHeight="1" x14ac:dyDescent="0.15">
      <c r="A23" s="175" t="s">
        <v>9</v>
      </c>
      <c r="B23" s="7" t="s">
        <v>13</v>
      </c>
      <c r="C23" s="96">
        <v>2</v>
      </c>
      <c r="D23" s="97">
        <v>2</v>
      </c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4</v>
      </c>
    </row>
    <row r="24" spans="1:22" ht="18" customHeight="1" x14ac:dyDescent="0.15">
      <c r="A24" s="176"/>
      <c r="B24" s="6" t="s">
        <v>14</v>
      </c>
      <c r="C24" s="57">
        <v>2</v>
      </c>
      <c r="D24" s="58">
        <v>2</v>
      </c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4</v>
      </c>
    </row>
    <row r="25" spans="1:22" ht="18" customHeight="1" x14ac:dyDescent="0.15">
      <c r="A25" s="173" t="s">
        <v>10</v>
      </c>
      <c r="B25" s="4" t="s">
        <v>13</v>
      </c>
      <c r="C25" s="96"/>
      <c r="D25" s="97">
        <v>2</v>
      </c>
      <c r="E25" s="97"/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8"/>
      <c r="V25" s="39">
        <f t="shared" si="0"/>
        <v>2</v>
      </c>
    </row>
    <row r="26" spans="1:22" ht="18" customHeight="1" x14ac:dyDescent="0.15">
      <c r="A26" s="172"/>
      <c r="B26" s="5" t="s">
        <v>14</v>
      </c>
      <c r="C26" s="57"/>
      <c r="D26" s="58">
        <v>2</v>
      </c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2</v>
      </c>
    </row>
    <row r="27" spans="1:22" ht="18" customHeight="1" x14ac:dyDescent="0.15">
      <c r="A27" s="175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8</v>
      </c>
      <c r="D31" s="12">
        <f t="shared" ref="D31:V31" si="1">+D7+D9+D11+D13+D15+D17+D19+D21+D23+D25+D27+D29</f>
        <v>12</v>
      </c>
      <c r="E31" s="12">
        <f t="shared" si="1"/>
        <v>0</v>
      </c>
      <c r="F31" s="12">
        <f t="shared" si="1"/>
        <v>0</v>
      </c>
      <c r="G31" s="12">
        <f t="shared" si="1"/>
        <v>3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27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8</v>
      </c>
      <c r="D32" s="15">
        <f t="shared" si="3"/>
        <v>12</v>
      </c>
      <c r="E32" s="15">
        <f t="shared" si="3"/>
        <v>0</v>
      </c>
      <c r="F32" s="15">
        <f t="shared" si="3"/>
        <v>0</v>
      </c>
      <c r="G32" s="15">
        <f t="shared" si="3"/>
        <v>3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27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2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2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13.5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13.5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>
        <v>5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4</v>
      </c>
      <c r="V9" s="39">
        <f t="shared" si="0"/>
        <v>9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>
        <v>5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6</v>
      </c>
      <c r="V10" s="41">
        <f t="shared" si="0"/>
        <v>11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7</v>
      </c>
      <c r="D13" s="12"/>
      <c r="E13" s="12">
        <v>2</v>
      </c>
      <c r="F13" s="12">
        <v>6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/>
      <c r="U13" s="13"/>
      <c r="V13" s="39">
        <f t="shared" si="0"/>
        <v>17</v>
      </c>
    </row>
    <row r="14" spans="1:22" ht="18" customHeight="1" x14ac:dyDescent="0.15">
      <c r="A14" s="172"/>
      <c r="B14" s="5" t="s">
        <v>14</v>
      </c>
      <c r="C14" s="14">
        <v>7</v>
      </c>
      <c r="D14" s="15"/>
      <c r="E14" s="15">
        <v>2</v>
      </c>
      <c r="F14" s="15">
        <v>6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/>
      <c r="U14" s="16"/>
      <c r="V14" s="41">
        <f t="shared" si="0"/>
        <v>17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2</v>
      </c>
      <c r="E15" s="21">
        <v>23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25</v>
      </c>
    </row>
    <row r="16" spans="1:22" ht="18" customHeight="1" x14ac:dyDescent="0.15">
      <c r="A16" s="176"/>
      <c r="B16" s="6" t="s">
        <v>14</v>
      </c>
      <c r="C16" s="17"/>
      <c r="D16" s="18">
        <v>2</v>
      </c>
      <c r="E16" s="18">
        <v>23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25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96"/>
      <c r="D21" s="97">
        <v>5</v>
      </c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5</v>
      </c>
    </row>
    <row r="22" spans="1:22" ht="18" customHeight="1" x14ac:dyDescent="0.15">
      <c r="A22" s="172"/>
      <c r="B22" s="5" t="s">
        <v>14</v>
      </c>
      <c r="C22" s="57"/>
      <c r="D22" s="58">
        <v>10</v>
      </c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10</v>
      </c>
    </row>
    <row r="23" spans="1:22" ht="18" customHeight="1" x14ac:dyDescent="0.15">
      <c r="A23" s="175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</v>
      </c>
      <c r="D31" s="12">
        <f t="shared" ref="D31:V31" si="1">+D7+D9+D11+D13+D15+D17+D19+D21+D23+D25+D27+D29</f>
        <v>7</v>
      </c>
      <c r="E31" s="12">
        <f t="shared" si="1"/>
        <v>25</v>
      </c>
      <c r="F31" s="12">
        <f t="shared" si="1"/>
        <v>11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si="1"/>
        <v>58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</v>
      </c>
      <c r="D32" s="15">
        <f t="shared" si="3"/>
        <v>12</v>
      </c>
      <c r="E32" s="15">
        <f t="shared" si="3"/>
        <v>25</v>
      </c>
      <c r="F32" s="15">
        <f t="shared" si="3"/>
        <v>11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0</v>
      </c>
      <c r="U32" s="16">
        <f t="shared" si="3"/>
        <v>6</v>
      </c>
      <c r="V32" s="41">
        <f t="shared" si="3"/>
        <v>65</v>
      </c>
    </row>
    <row r="33" spans="1:22" ht="18" customHeight="1" x14ac:dyDescent="0.15">
      <c r="A33" s="177" t="s">
        <v>260</v>
      </c>
      <c r="B33" s="4" t="s">
        <v>13</v>
      </c>
      <c r="C33" s="11">
        <v>3</v>
      </c>
      <c r="D33" s="12">
        <v>3</v>
      </c>
      <c r="E33" s="12">
        <v>0</v>
      </c>
      <c r="F33" s="12">
        <v>18</v>
      </c>
      <c r="G33" s="12">
        <v>2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3</v>
      </c>
      <c r="R33" s="12">
        <v>1</v>
      </c>
      <c r="S33" s="12">
        <v>0</v>
      </c>
      <c r="T33" s="12">
        <v>0</v>
      </c>
      <c r="U33" s="13">
        <v>2</v>
      </c>
      <c r="V33" s="39">
        <f>SUM(C33:U33)</f>
        <v>32</v>
      </c>
    </row>
    <row r="34" spans="1:22" ht="18" customHeight="1" x14ac:dyDescent="0.15">
      <c r="A34" s="172"/>
      <c r="B34" s="5" t="s">
        <v>14</v>
      </c>
      <c r="C34" s="14">
        <v>3</v>
      </c>
      <c r="D34" s="15">
        <v>3</v>
      </c>
      <c r="E34" s="15">
        <v>0</v>
      </c>
      <c r="F34" s="15">
        <v>20</v>
      </c>
      <c r="G34" s="15">
        <v>4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3</v>
      </c>
      <c r="R34" s="15">
        <v>1</v>
      </c>
      <c r="S34" s="15">
        <v>0</v>
      </c>
      <c r="T34" s="15">
        <v>0</v>
      </c>
      <c r="U34" s="16">
        <v>2</v>
      </c>
      <c r="V34" s="41">
        <f>SUM(C34:U34)</f>
        <v>36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2.3333333333333335</v>
      </c>
      <c r="D35" s="44">
        <f t="shared" ref="D35:V35" si="5">IF(D33=0,"- ",+D31/D33)</f>
        <v>2.3333333333333335</v>
      </c>
      <c r="E35" s="44" t="str">
        <f t="shared" si="5"/>
        <v xml:space="preserve">- </v>
      </c>
      <c r="F35" s="44">
        <f t="shared" si="5"/>
        <v>0.61111111111111116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4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1.8125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2.3333333333333335</v>
      </c>
      <c r="D36" s="48">
        <f t="shared" si="7"/>
        <v>4</v>
      </c>
      <c r="E36" s="48" t="str">
        <f t="shared" si="7"/>
        <v xml:space="preserve">- </v>
      </c>
      <c r="F36" s="48">
        <f t="shared" si="7"/>
        <v>0.55000000000000004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4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3</v>
      </c>
      <c r="V36" s="50">
        <f t="shared" si="7"/>
        <v>1.8055555555555556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169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170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V36"/>
  <sheetViews>
    <sheetView view="pageBreakPreview" topLeftCell="A20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171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76"/>
      <c r="B8" s="6" t="s">
        <v>14</v>
      </c>
      <c r="C8" s="14">
        <v>1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</v>
      </c>
    </row>
    <row r="12" spans="1:22" ht="18" customHeight="1" x14ac:dyDescent="0.15">
      <c r="A12" s="176"/>
      <c r="B12" s="6" t="s">
        <v>14</v>
      </c>
      <c r="C12" s="17">
        <v>2</v>
      </c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/>
      <c r="E13" s="12"/>
      <c r="F13" s="12"/>
      <c r="G13" s="12"/>
      <c r="H13" s="12"/>
      <c r="I13" s="12">
        <v>1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>
        <v>6</v>
      </c>
      <c r="D14" s="15"/>
      <c r="E14" s="15"/>
      <c r="F14" s="15"/>
      <c r="G14" s="15"/>
      <c r="H14" s="15"/>
      <c r="I14" s="15">
        <v>1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7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1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72"/>
      <c r="B26" s="5" t="s">
        <v>14</v>
      </c>
      <c r="C26" s="14">
        <v>1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10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10</v>
      </c>
      <c r="D32" s="15">
        <f t="shared" si="3"/>
        <v>1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13</v>
      </c>
    </row>
    <row r="33" spans="1:22" ht="18" customHeight="1" x14ac:dyDescent="0.15">
      <c r="A33" s="177" t="s">
        <v>260</v>
      </c>
      <c r="B33" s="4" t="s">
        <v>13</v>
      </c>
      <c r="C33" s="11">
        <v>8</v>
      </c>
      <c r="D33" s="12">
        <v>4</v>
      </c>
      <c r="E33" s="12">
        <v>0</v>
      </c>
      <c r="F33" s="12">
        <v>0</v>
      </c>
      <c r="G33" s="12">
        <v>0</v>
      </c>
      <c r="H33" s="12">
        <v>2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1</v>
      </c>
      <c r="P33" s="12">
        <v>0</v>
      </c>
      <c r="Q33" s="12">
        <v>1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16</v>
      </c>
    </row>
    <row r="34" spans="1:22" ht="18" customHeight="1" x14ac:dyDescent="0.15">
      <c r="A34" s="172"/>
      <c r="B34" s="5" t="s">
        <v>14</v>
      </c>
      <c r="C34" s="14">
        <v>8</v>
      </c>
      <c r="D34" s="15">
        <v>4</v>
      </c>
      <c r="E34" s="15">
        <v>0</v>
      </c>
      <c r="F34" s="15">
        <v>0</v>
      </c>
      <c r="G34" s="15">
        <v>0</v>
      </c>
      <c r="H34" s="15">
        <v>2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1</v>
      </c>
      <c r="P34" s="15">
        <v>0</v>
      </c>
      <c r="Q34" s="15">
        <v>1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1.25</v>
      </c>
      <c r="D35" s="44">
        <f t="shared" ref="D35:V35" si="5">IF(D33=0,"- ",+D31/D33)</f>
        <v>0.25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0.8125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1.25</v>
      </c>
      <c r="D36" s="48">
        <f t="shared" si="7"/>
        <v>0.25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0.8125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indexed="13"/>
    <pageSetUpPr fitToPage="1"/>
  </sheetPr>
  <dimension ref="A1:V36"/>
  <sheetViews>
    <sheetView view="pageBreakPreview" topLeftCell="A10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+稚内市!N4+幌延町!N4+猿払村!N4+浜頓別町!N4+中頓別町!N4+枝幸町!N4+豊富町!N4+礼文町!N4+利尻町!N4+利尻富士町!N4</f>
        <v>140</v>
      </c>
      <c r="O4" s="23" t="s">
        <v>35</v>
      </c>
      <c r="P4" s="23" t="s">
        <v>36</v>
      </c>
      <c r="Q4" s="24">
        <f>+稚内市!Q4+幌延町!Q4+猿払村!Q4+浜頓別町!Q4+中頓別町!Q4+枝幸町!Q4+豊富町!Q4+礼文町!Q4+利尻町!Q4+利尻富士町!Q4</f>
        <v>123</v>
      </c>
      <c r="R4" s="23" t="s">
        <v>37</v>
      </c>
      <c r="S4" s="23"/>
      <c r="T4" s="25" t="s">
        <v>33</v>
      </c>
      <c r="U4" s="25"/>
      <c r="V4" s="31" t="s">
        <v>172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+稚内市!C7+幌延町!C7+猿払村!C7+浜頓別町!C7+中頓別町!C7+枝幸町!C7+豊富町!C7+礼文町!C7+利尻町!C7+利尻富士町!C7</f>
        <v>12</v>
      </c>
      <c r="D7" s="12">
        <f>+稚内市!D7+幌延町!D7+猿払村!D7+浜頓別町!D7+中頓別町!D7+枝幸町!D7+豊富町!D7+礼文町!D7+利尻町!D7+利尻富士町!D7</f>
        <v>12</v>
      </c>
      <c r="E7" s="12">
        <f>+稚内市!E7+幌延町!E7+猿払村!E7+浜頓別町!E7+中頓別町!E7+枝幸町!E7+豊富町!E7+礼文町!E7+利尻町!E7+利尻富士町!E7</f>
        <v>60</v>
      </c>
      <c r="F7" s="12">
        <f>+稚内市!F7+幌延町!F7+猿払村!F7+浜頓別町!F7+中頓別町!F7+枝幸町!F7+豊富町!F7+礼文町!F7+利尻町!F7+利尻富士町!F7</f>
        <v>26</v>
      </c>
      <c r="G7" s="12">
        <f>+稚内市!G7+幌延町!G7+猿払村!G7+浜頓別町!G7+中頓別町!G7+枝幸町!G7+豊富町!G7+礼文町!G7+利尻町!G7+利尻富士町!G7</f>
        <v>13</v>
      </c>
      <c r="H7" s="12">
        <f>+稚内市!H7+幌延町!H7+猿払村!H7+浜頓別町!H7+中頓別町!H7+枝幸町!H7+豊富町!H7+礼文町!H7+利尻町!H7+利尻富士町!H7</f>
        <v>6</v>
      </c>
      <c r="I7" s="12">
        <f>+稚内市!I7+幌延町!I7+猿払村!I7+浜頓別町!I7+中頓別町!I7+枝幸町!I7+豊富町!I7+礼文町!I7+利尻町!I7+利尻富士町!I7</f>
        <v>83</v>
      </c>
      <c r="J7" s="12">
        <f>+稚内市!J7+幌延町!J7+猿払村!J7+浜頓別町!J7+中頓別町!J7+枝幸町!J7+豊富町!J7+礼文町!J7+利尻町!J7+利尻富士町!J7</f>
        <v>0</v>
      </c>
      <c r="K7" s="12">
        <f>+稚内市!K7+幌延町!K7+猿払村!K7+浜頓別町!K7+中頓別町!K7+枝幸町!K7+豊富町!K7+礼文町!K7+利尻町!K7+利尻富士町!K7</f>
        <v>2</v>
      </c>
      <c r="L7" s="12">
        <f>+稚内市!L7+幌延町!L7+猿払村!L7+浜頓別町!L7+中頓別町!L7+枝幸町!L7+豊富町!L7+礼文町!L7+利尻町!L7+利尻富士町!L7</f>
        <v>0</v>
      </c>
      <c r="M7" s="12">
        <f>+稚内市!M7+幌延町!M7+猿払村!M7+浜頓別町!M7+中頓別町!M7+枝幸町!M7+豊富町!M7+礼文町!M7+利尻町!M7+利尻富士町!M7</f>
        <v>0</v>
      </c>
      <c r="N7" s="12">
        <f>+稚内市!N7+幌延町!N7+猿払村!N7+浜頓別町!N7+中頓別町!N7+枝幸町!N7+豊富町!N7+礼文町!N7+利尻町!N7+利尻富士町!N7</f>
        <v>10</v>
      </c>
      <c r="O7" s="12">
        <f>+稚内市!O7+幌延町!O7+猿払村!O7+浜頓別町!O7+中頓別町!O7+枝幸町!O7+豊富町!O7+礼文町!O7+利尻町!O7+利尻富士町!O7</f>
        <v>3</v>
      </c>
      <c r="P7" s="12">
        <f>+稚内市!P7+幌延町!P7+猿払村!P7+浜頓別町!P7+中頓別町!P7+枝幸町!P7+豊富町!P7+礼文町!P7+利尻町!P7+利尻富士町!P7</f>
        <v>2</v>
      </c>
      <c r="Q7" s="12">
        <f>+稚内市!Q7+幌延町!Q7+猿払村!Q7+浜頓別町!Q7+中頓別町!Q7+枝幸町!Q7+豊富町!Q7+礼文町!Q7+利尻町!Q7+利尻富士町!Q7</f>
        <v>4</v>
      </c>
      <c r="R7" s="12">
        <f>+稚内市!R7+幌延町!R7+猿払村!R7+浜頓別町!R7+中頓別町!R7+枝幸町!R7+豊富町!R7+礼文町!R7+利尻町!R7+利尻富士町!R7</f>
        <v>14</v>
      </c>
      <c r="S7" s="12">
        <f>+稚内市!S7+幌延町!S7+猿払村!S7+浜頓別町!S7+中頓別町!S7+枝幸町!S7+豊富町!S7+礼文町!S7+利尻町!S7+利尻富士町!S7</f>
        <v>0</v>
      </c>
      <c r="T7" s="12">
        <f>+稚内市!T7+幌延町!T7+猿払村!T7+浜頓別町!T7+中頓別町!T7+枝幸町!T7+豊富町!T7+礼文町!T7+利尻町!T7+利尻富士町!T7</f>
        <v>9</v>
      </c>
      <c r="U7" s="13">
        <f>+稚内市!U7+幌延町!U7+猿払村!U7+浜頓別町!U7+中頓別町!U7+枝幸町!U7+豊富町!U7+礼文町!U7+利尻町!U7+利尻富士町!U7</f>
        <v>54</v>
      </c>
      <c r="V7" s="39">
        <f>+稚内市!V7+幌延町!V7+猿払村!V7+浜頓別町!V7+中頓別町!V7+枝幸町!V7+豊富町!V7+礼文町!V7+利尻町!V7+利尻富士町!V7</f>
        <v>310</v>
      </c>
    </row>
    <row r="8" spans="1:22" ht="18" customHeight="1" x14ac:dyDescent="0.15">
      <c r="A8" s="176"/>
      <c r="B8" s="6" t="s">
        <v>14</v>
      </c>
      <c r="C8" s="14">
        <f>+稚内市!C8+幌延町!C8+猿払村!C8+浜頓別町!C8+中頓別町!C8+枝幸町!C8+豊富町!C8+礼文町!C8+利尻町!C8+利尻富士町!C8</f>
        <v>17</v>
      </c>
      <c r="D8" s="18">
        <f>+稚内市!D8+幌延町!D8+猿払村!D8+浜頓別町!D8+中頓別町!D8+枝幸町!D8+豊富町!D8+礼文町!D8+利尻町!D8+利尻富士町!D8</f>
        <v>14</v>
      </c>
      <c r="E8" s="18">
        <f>+稚内市!E8+幌延町!E8+猿払村!E8+浜頓別町!E8+中頓別町!E8+枝幸町!E8+豊富町!E8+礼文町!E8+利尻町!E8+利尻富士町!E8</f>
        <v>63</v>
      </c>
      <c r="F8" s="18">
        <f>+稚内市!F8+幌延町!F8+猿払村!F8+浜頓別町!F8+中頓別町!F8+枝幸町!F8+豊富町!F8+礼文町!F8+利尻町!F8+利尻富士町!F8</f>
        <v>32</v>
      </c>
      <c r="G8" s="18">
        <f>+稚内市!G8+幌延町!G8+猿払村!G8+浜頓別町!G8+中頓別町!G8+枝幸町!G8+豊富町!G8+礼文町!G8+利尻町!G8+利尻富士町!G8</f>
        <v>13</v>
      </c>
      <c r="H8" s="18">
        <f>+稚内市!H8+幌延町!H8+猿払村!H8+浜頓別町!H8+中頓別町!H8+枝幸町!H8+豊富町!H8+礼文町!H8+利尻町!H8+利尻富士町!H8</f>
        <v>6</v>
      </c>
      <c r="I8" s="18">
        <f>+稚内市!I8+幌延町!I8+猿払村!I8+浜頓別町!I8+中頓別町!I8+枝幸町!I8+豊富町!I8+礼文町!I8+利尻町!I8+利尻富士町!I8</f>
        <v>86</v>
      </c>
      <c r="J8" s="18">
        <f>+稚内市!J8+幌延町!J8+猿払村!J8+浜頓別町!J8+中頓別町!J8+枝幸町!J8+豊富町!J8+礼文町!J8+利尻町!J8+利尻富士町!J8</f>
        <v>0</v>
      </c>
      <c r="K8" s="18">
        <f>+稚内市!K8+幌延町!K8+猿払村!K8+浜頓別町!K8+中頓別町!K8+枝幸町!K8+豊富町!K8+礼文町!K8+利尻町!K8+利尻富士町!K8</f>
        <v>2</v>
      </c>
      <c r="L8" s="18">
        <f>+稚内市!L8+幌延町!L8+猿払村!L8+浜頓別町!L8+中頓別町!L8+枝幸町!L8+豊富町!L8+礼文町!L8+利尻町!L8+利尻富士町!L8</f>
        <v>0</v>
      </c>
      <c r="M8" s="18">
        <f>+稚内市!M8+幌延町!M8+猿払村!M8+浜頓別町!M8+中頓別町!M8+枝幸町!M8+豊富町!M8+礼文町!M8+利尻町!M8+利尻富士町!M8</f>
        <v>0</v>
      </c>
      <c r="N8" s="18">
        <f>+稚内市!N8+幌延町!N8+猿払村!N8+浜頓別町!N8+中頓別町!N8+枝幸町!N8+豊富町!N8+礼文町!N8+利尻町!N8+利尻富士町!N8</f>
        <v>10</v>
      </c>
      <c r="O8" s="18">
        <f>+稚内市!O8+幌延町!O8+猿払村!O8+浜頓別町!O8+中頓別町!O8+枝幸町!O8+豊富町!O8+礼文町!O8+利尻町!O8+利尻富士町!O8</f>
        <v>6</v>
      </c>
      <c r="P8" s="18">
        <f>+稚内市!P8+幌延町!P8+猿払村!P8+浜頓別町!P8+中頓別町!P8+枝幸町!P8+豊富町!P8+礼文町!P8+利尻町!P8+利尻富士町!P8</f>
        <v>2</v>
      </c>
      <c r="Q8" s="18">
        <f>+稚内市!Q8+幌延町!Q8+猿払村!Q8+浜頓別町!Q8+中頓別町!Q8+枝幸町!Q8+豊富町!Q8+礼文町!Q8+利尻町!Q8+利尻富士町!Q8</f>
        <v>6</v>
      </c>
      <c r="R8" s="18">
        <f>+稚内市!R8+幌延町!R8+猿払村!R8+浜頓別町!R8+中頓別町!R8+枝幸町!R8+豊富町!R8+礼文町!R8+利尻町!R8+利尻富士町!R8</f>
        <v>20</v>
      </c>
      <c r="S8" s="18">
        <f>+稚内市!S8+幌延町!S8+猿払村!S8+浜頓別町!S8+中頓別町!S8+枝幸町!S8+豊富町!S8+礼文町!S8+利尻町!S8+利尻富士町!S8</f>
        <v>0</v>
      </c>
      <c r="T8" s="18">
        <f>+稚内市!T8+幌延町!T8+猿払村!T8+浜頓別町!T8+中頓別町!T8+枝幸町!T8+豊富町!T8+礼文町!T8+利尻町!T8+利尻富士町!T8</f>
        <v>20</v>
      </c>
      <c r="U8" s="19">
        <f>+稚内市!U8+幌延町!U8+猿払村!U8+浜頓別町!U8+中頓別町!U8+枝幸町!U8+豊富町!U8+礼文町!U8+利尻町!U8+利尻富士町!U8</f>
        <v>66</v>
      </c>
      <c r="V8" s="40">
        <f>+稚内市!V8+幌延町!V8+猿払村!V8+浜頓別町!V8+中頓別町!V8+枝幸町!V8+豊富町!V8+礼文町!V8+利尻町!V8+利尻富士町!V8</f>
        <v>363</v>
      </c>
    </row>
    <row r="9" spans="1:22" ht="18" customHeight="1" x14ac:dyDescent="0.15">
      <c r="A9" s="173" t="s">
        <v>2</v>
      </c>
      <c r="B9" s="4" t="s">
        <v>13</v>
      </c>
      <c r="C9" s="11">
        <f>+稚内市!C9+幌延町!C9+猿払村!C9+浜頓別町!C9+中頓別町!C9+枝幸町!C9+豊富町!C9+礼文町!C9+利尻町!C9+利尻富士町!C9</f>
        <v>65</v>
      </c>
      <c r="D9" s="12">
        <f>+稚内市!D9+幌延町!D9+猿払村!D9+浜頓別町!D9+中頓別町!D9+枝幸町!D9+豊富町!D9+礼文町!D9+利尻町!D9+利尻富士町!D9</f>
        <v>31</v>
      </c>
      <c r="E9" s="12">
        <f>+稚内市!E9+幌延町!E9+猿払村!E9+浜頓別町!E9+中頓別町!E9+枝幸町!E9+豊富町!E9+礼文町!E9+利尻町!E9+利尻富士町!E9</f>
        <v>689</v>
      </c>
      <c r="F9" s="12">
        <f>+稚内市!F9+幌延町!F9+猿払村!F9+浜頓別町!F9+中頓別町!F9+枝幸町!F9+豊富町!F9+礼文町!F9+利尻町!F9+利尻富士町!F9</f>
        <v>85</v>
      </c>
      <c r="G9" s="12">
        <f>+稚内市!G9+幌延町!G9+猿払村!G9+浜頓別町!G9+中頓別町!G9+枝幸町!G9+豊富町!G9+礼文町!G9+利尻町!G9+利尻富士町!G9</f>
        <v>20</v>
      </c>
      <c r="H9" s="12">
        <f>+稚内市!H9+幌延町!H9+猿払村!H9+浜頓別町!H9+中頓別町!H9+枝幸町!H9+豊富町!H9+礼文町!H9+利尻町!H9+利尻富士町!H9</f>
        <v>12</v>
      </c>
      <c r="I9" s="12">
        <f>+稚内市!I9+幌延町!I9+猿払村!I9+浜頓別町!I9+中頓別町!I9+枝幸町!I9+豊富町!I9+礼文町!I9+利尻町!I9+利尻富士町!I9</f>
        <v>194</v>
      </c>
      <c r="J9" s="12">
        <f>+稚内市!J9+幌延町!J9+猿払村!J9+浜頓別町!J9+中頓別町!J9+枝幸町!J9+豊富町!J9+礼文町!J9+利尻町!J9+利尻富士町!J9</f>
        <v>0</v>
      </c>
      <c r="K9" s="12">
        <f>+稚内市!K9+幌延町!K9+猿払村!K9+浜頓別町!K9+中頓別町!K9+枝幸町!K9+豊富町!K9+礼文町!K9+利尻町!K9+利尻富士町!K9</f>
        <v>2</v>
      </c>
      <c r="L9" s="12">
        <f>+稚内市!L9+幌延町!L9+猿払村!L9+浜頓別町!L9+中頓別町!L9+枝幸町!L9+豊富町!L9+礼文町!L9+利尻町!L9+利尻富士町!L9</f>
        <v>15</v>
      </c>
      <c r="M9" s="12">
        <f>+稚内市!M9+幌延町!M9+猿払村!M9+浜頓別町!M9+中頓別町!M9+枝幸町!M9+豊富町!M9+礼文町!M9+利尻町!M9+利尻富士町!M9</f>
        <v>0</v>
      </c>
      <c r="N9" s="12">
        <f>+稚内市!N9+幌延町!N9+猿払村!N9+浜頓別町!N9+中頓別町!N9+枝幸町!N9+豊富町!N9+礼文町!N9+利尻町!N9+利尻富士町!N9</f>
        <v>22</v>
      </c>
      <c r="O9" s="12">
        <f>+稚内市!O9+幌延町!O9+猿払村!O9+浜頓別町!O9+中頓別町!O9+枝幸町!O9+豊富町!O9+礼文町!O9+利尻町!O9+利尻富士町!O9</f>
        <v>14</v>
      </c>
      <c r="P9" s="12">
        <f>+稚内市!P9+幌延町!P9+猿払村!P9+浜頓別町!P9+中頓別町!P9+枝幸町!P9+豊富町!P9+礼文町!P9+利尻町!P9+利尻富士町!P9</f>
        <v>1</v>
      </c>
      <c r="Q9" s="12">
        <f>+稚内市!Q9+幌延町!Q9+猿払村!Q9+浜頓別町!Q9+中頓別町!Q9+枝幸町!Q9+豊富町!Q9+礼文町!Q9+利尻町!Q9+利尻富士町!Q9</f>
        <v>13</v>
      </c>
      <c r="R9" s="12">
        <f>+稚内市!R9+幌延町!R9+猿払村!R9+浜頓別町!R9+中頓別町!R9+枝幸町!R9+豊富町!R9+礼文町!R9+利尻町!R9+利尻富士町!R9</f>
        <v>89</v>
      </c>
      <c r="S9" s="12">
        <f>+稚内市!S9+幌延町!S9+猿払村!S9+浜頓別町!S9+中頓別町!S9+枝幸町!S9+豊富町!S9+礼文町!S9+利尻町!S9+利尻富士町!S9</f>
        <v>6</v>
      </c>
      <c r="T9" s="12">
        <f>+稚内市!T9+幌延町!T9+猿払村!T9+浜頓別町!T9+中頓別町!T9+枝幸町!T9+豊富町!T9+礼文町!T9+利尻町!T9+利尻富士町!T9</f>
        <v>5</v>
      </c>
      <c r="U9" s="13">
        <f>+稚内市!U9+幌延町!U9+猿払村!U9+浜頓別町!U9+中頓別町!U9+枝幸町!U9+豊富町!U9+礼文町!U9+利尻町!U9+利尻富士町!U9</f>
        <v>58</v>
      </c>
      <c r="V9" s="39">
        <f>+稚内市!V9+幌延町!V9+猿払村!V9+浜頓別町!V9+中頓別町!V9+枝幸町!V9+豊富町!V9+礼文町!V9+利尻町!V9+利尻富士町!V9</f>
        <v>1321</v>
      </c>
    </row>
    <row r="10" spans="1:22" ht="18" customHeight="1" x14ac:dyDescent="0.15">
      <c r="A10" s="172"/>
      <c r="B10" s="5" t="s">
        <v>14</v>
      </c>
      <c r="C10" s="14">
        <f>+稚内市!C10+幌延町!C10+猿払村!C10+浜頓別町!C10+中頓別町!C10+枝幸町!C10+豊富町!C10+礼文町!C10+利尻町!C10+利尻富士町!C10</f>
        <v>97</v>
      </c>
      <c r="D10" s="15">
        <f>+稚内市!D10+幌延町!D10+猿払村!D10+浜頓別町!D10+中頓別町!D10+枝幸町!D10+豊富町!D10+礼文町!D10+利尻町!D10+利尻富士町!D10</f>
        <v>59</v>
      </c>
      <c r="E10" s="15">
        <f>+稚内市!E10+幌延町!E10+猿払村!E10+浜頓別町!E10+中頓別町!E10+枝幸町!E10+豊富町!E10+礼文町!E10+利尻町!E10+利尻富士町!E10</f>
        <v>780</v>
      </c>
      <c r="F10" s="15">
        <f>+稚内市!F10+幌延町!F10+猿払村!F10+浜頓別町!F10+中頓別町!F10+枝幸町!F10+豊富町!F10+礼文町!F10+利尻町!F10+利尻富士町!F10</f>
        <v>116</v>
      </c>
      <c r="G10" s="15">
        <f>+稚内市!G10+幌延町!G10+猿払村!G10+浜頓別町!G10+中頓別町!G10+枝幸町!G10+豊富町!G10+礼文町!G10+利尻町!G10+利尻富士町!G10</f>
        <v>39</v>
      </c>
      <c r="H10" s="15">
        <f>+稚内市!H10+幌延町!H10+猿払村!H10+浜頓別町!H10+中頓別町!H10+枝幸町!H10+豊富町!H10+礼文町!H10+利尻町!H10+利尻富士町!H10</f>
        <v>16</v>
      </c>
      <c r="I10" s="15">
        <f>+稚内市!I10+幌延町!I10+猿払村!I10+浜頓別町!I10+中頓別町!I10+枝幸町!I10+豊富町!I10+礼文町!I10+利尻町!I10+利尻富士町!I10</f>
        <v>194</v>
      </c>
      <c r="J10" s="15">
        <f>+稚内市!J10+幌延町!J10+猿払村!J10+浜頓別町!J10+中頓別町!J10+枝幸町!J10+豊富町!J10+礼文町!J10+利尻町!J10+利尻富士町!J10</f>
        <v>0</v>
      </c>
      <c r="K10" s="15">
        <f>+稚内市!K10+幌延町!K10+猿払村!K10+浜頓別町!K10+中頓別町!K10+枝幸町!K10+豊富町!K10+礼文町!K10+利尻町!K10+利尻富士町!K10</f>
        <v>19</v>
      </c>
      <c r="L10" s="15">
        <f>+稚内市!L10+幌延町!L10+猿払村!L10+浜頓別町!L10+中頓別町!L10+枝幸町!L10+豊富町!L10+礼文町!L10+利尻町!L10+利尻富士町!L10</f>
        <v>15</v>
      </c>
      <c r="M10" s="15">
        <f>+稚内市!M10+幌延町!M10+猿払村!M10+浜頓別町!M10+中頓別町!M10+枝幸町!M10+豊富町!M10+礼文町!M10+利尻町!M10+利尻富士町!M10</f>
        <v>0</v>
      </c>
      <c r="N10" s="15">
        <f>+稚内市!N10+幌延町!N10+猿払村!N10+浜頓別町!N10+中頓別町!N10+枝幸町!N10+豊富町!N10+礼文町!N10+利尻町!N10+利尻富士町!N10</f>
        <v>46</v>
      </c>
      <c r="O10" s="15">
        <f>+稚内市!O10+幌延町!O10+猿払村!O10+浜頓別町!O10+中頓別町!O10+枝幸町!O10+豊富町!O10+礼文町!O10+利尻町!O10+利尻富士町!O10</f>
        <v>15</v>
      </c>
      <c r="P10" s="15">
        <f>+稚内市!P10+幌延町!P10+猿払村!P10+浜頓別町!P10+中頓別町!P10+枝幸町!P10+豊富町!P10+礼文町!P10+利尻町!P10+利尻富士町!P10</f>
        <v>3</v>
      </c>
      <c r="Q10" s="15">
        <f>+稚内市!Q10+幌延町!Q10+猿払村!Q10+浜頓別町!Q10+中頓別町!Q10+枝幸町!Q10+豊富町!Q10+礼文町!Q10+利尻町!Q10+利尻富士町!Q10</f>
        <v>16</v>
      </c>
      <c r="R10" s="15">
        <f>+稚内市!R10+幌延町!R10+猿払村!R10+浜頓別町!R10+中頓別町!R10+枝幸町!R10+豊富町!R10+礼文町!R10+利尻町!R10+利尻富士町!R10</f>
        <v>120</v>
      </c>
      <c r="S10" s="15">
        <f>+稚内市!S10+幌延町!S10+猿払村!S10+浜頓別町!S10+中頓別町!S10+枝幸町!S10+豊富町!S10+礼文町!S10+利尻町!S10+利尻富士町!S10</f>
        <v>10</v>
      </c>
      <c r="T10" s="15">
        <f>+稚内市!T10+幌延町!T10+猿払村!T10+浜頓別町!T10+中頓別町!T10+枝幸町!T10+豊富町!T10+礼文町!T10+利尻町!T10+利尻富士町!T10</f>
        <v>6</v>
      </c>
      <c r="U10" s="16">
        <f>+稚内市!U10+幌延町!U10+猿払村!U10+浜頓別町!U10+中頓別町!U10+枝幸町!U10+豊富町!U10+礼文町!U10+利尻町!U10+利尻富士町!U10</f>
        <v>87</v>
      </c>
      <c r="V10" s="41">
        <f>+稚内市!V10+幌延町!V10+猿払村!V10+浜頓別町!V10+中頓別町!V10+枝幸町!V10+豊富町!V10+礼文町!V10+利尻町!V10+利尻富士町!V10</f>
        <v>1638</v>
      </c>
    </row>
    <row r="11" spans="1:22" ht="18" customHeight="1" x14ac:dyDescent="0.15">
      <c r="A11" s="175" t="s">
        <v>3</v>
      </c>
      <c r="B11" s="7" t="s">
        <v>13</v>
      </c>
      <c r="C11" s="20">
        <f>+稚内市!C11+幌延町!C11+猿払村!C11+浜頓別町!C11+中頓別町!C11+枝幸町!C11+豊富町!C11+礼文町!C11+利尻町!C11+利尻富士町!C11</f>
        <v>174</v>
      </c>
      <c r="D11" s="21">
        <f>+稚内市!D11+幌延町!D11+猿払村!D11+浜頓別町!D11+中頓別町!D11+枝幸町!D11+豊富町!D11+礼文町!D11+利尻町!D11+利尻富士町!D11</f>
        <v>115</v>
      </c>
      <c r="E11" s="21">
        <f>+稚内市!E11+幌延町!E11+猿払村!E11+浜頓別町!E11+中頓別町!E11+枝幸町!E11+豊富町!E11+礼文町!E11+利尻町!E11+利尻富士町!E11</f>
        <v>490</v>
      </c>
      <c r="F11" s="21">
        <f>+稚内市!F11+幌延町!F11+猿払村!F11+浜頓別町!F11+中頓別町!F11+枝幸町!F11+豊富町!F11+礼文町!F11+利尻町!F11+利尻富士町!F11</f>
        <v>152</v>
      </c>
      <c r="G11" s="21">
        <f>+稚内市!G11+幌延町!G11+猿払村!G11+浜頓別町!G11+中頓別町!G11+枝幸町!G11+豊富町!G11+礼文町!G11+利尻町!G11+利尻富士町!G11</f>
        <v>79</v>
      </c>
      <c r="H11" s="21">
        <f>+稚内市!H11+幌延町!H11+猿払村!H11+浜頓別町!H11+中頓別町!H11+枝幸町!H11+豊富町!H11+礼文町!H11+利尻町!H11+利尻富士町!H11</f>
        <v>26</v>
      </c>
      <c r="I11" s="21">
        <f>+稚内市!I11+幌延町!I11+猿払村!I11+浜頓別町!I11+中頓別町!I11+枝幸町!I11+豊富町!I11+礼文町!I11+利尻町!I11+利尻富士町!I11</f>
        <v>138</v>
      </c>
      <c r="J11" s="21">
        <f>+稚内市!J11+幌延町!J11+猿払村!J11+浜頓別町!J11+中頓別町!J11+枝幸町!J11+豊富町!J11+礼文町!J11+利尻町!J11+利尻富士町!J11</f>
        <v>1</v>
      </c>
      <c r="K11" s="21">
        <f>+稚内市!K11+幌延町!K11+猿払村!K11+浜頓別町!K11+中頓別町!K11+枝幸町!K11+豊富町!K11+礼文町!K11+利尻町!K11+利尻富士町!K11</f>
        <v>0</v>
      </c>
      <c r="L11" s="21">
        <f>+稚内市!L11+幌延町!L11+猿払村!L11+浜頓別町!L11+中頓別町!L11+枝幸町!L11+豊富町!L11+礼文町!L11+利尻町!L11+利尻富士町!L11</f>
        <v>3</v>
      </c>
      <c r="M11" s="21">
        <f>+稚内市!M11+幌延町!M11+猿払村!M11+浜頓別町!M11+中頓別町!M11+枝幸町!M11+豊富町!M11+礼文町!M11+利尻町!M11+利尻富士町!M11</f>
        <v>5</v>
      </c>
      <c r="N11" s="21">
        <f>+稚内市!N11+幌延町!N11+猿払村!N11+浜頓別町!N11+中頓別町!N11+枝幸町!N11+豊富町!N11+礼文町!N11+利尻町!N11+利尻富士町!N11</f>
        <v>124</v>
      </c>
      <c r="O11" s="21">
        <f>+稚内市!O11+幌延町!O11+猿払村!O11+浜頓別町!O11+中頓別町!O11+枝幸町!O11+豊富町!O11+礼文町!O11+利尻町!O11+利尻富士町!O11</f>
        <v>19</v>
      </c>
      <c r="P11" s="21">
        <f>+稚内市!P11+幌延町!P11+猿払村!P11+浜頓別町!P11+中頓別町!P11+枝幸町!P11+豊富町!P11+礼文町!P11+利尻町!P11+利尻富士町!P11</f>
        <v>17</v>
      </c>
      <c r="Q11" s="21">
        <f>+稚内市!Q11+幌延町!Q11+猿払村!Q11+浜頓別町!Q11+中頓別町!Q11+枝幸町!Q11+豊富町!Q11+礼文町!Q11+利尻町!Q11+利尻富士町!Q11</f>
        <v>9</v>
      </c>
      <c r="R11" s="21">
        <f>+稚内市!R11+幌延町!R11+猿払村!R11+浜頓別町!R11+中頓別町!R11+枝幸町!R11+豊富町!R11+礼文町!R11+利尻町!R11+利尻富士町!R11</f>
        <v>77</v>
      </c>
      <c r="S11" s="21">
        <f>+稚内市!S11+幌延町!S11+猿払村!S11+浜頓別町!S11+中頓別町!S11+枝幸町!S11+豊富町!S11+礼文町!S11+利尻町!S11+利尻富士町!S11</f>
        <v>17</v>
      </c>
      <c r="T11" s="21">
        <f>+稚内市!T11+幌延町!T11+猿払村!T11+浜頓別町!T11+中頓別町!T11+枝幸町!T11+豊富町!T11+礼文町!T11+利尻町!T11+利尻富士町!T11</f>
        <v>45</v>
      </c>
      <c r="U11" s="22">
        <f>+稚内市!U11+幌延町!U11+猿払村!U11+浜頓別町!U11+中頓別町!U11+枝幸町!U11+豊富町!U11+礼文町!U11+利尻町!U11+利尻富士町!U11</f>
        <v>133</v>
      </c>
      <c r="V11" s="42">
        <f>+稚内市!V11+幌延町!V11+猿払村!V11+浜頓別町!V11+中頓別町!V11+枝幸町!V11+豊富町!V11+礼文町!V11+利尻町!V11+利尻富士町!V11</f>
        <v>1624</v>
      </c>
    </row>
    <row r="12" spans="1:22" ht="18" customHeight="1" x14ac:dyDescent="0.15">
      <c r="A12" s="176"/>
      <c r="B12" s="6" t="s">
        <v>14</v>
      </c>
      <c r="C12" s="17">
        <f>+稚内市!C12+幌延町!C12+猿払村!C12+浜頓別町!C12+中頓別町!C12+枝幸町!C12+豊富町!C12+礼文町!C12+利尻町!C12+利尻富士町!C12</f>
        <v>216</v>
      </c>
      <c r="D12" s="18">
        <f>+稚内市!D12+幌延町!D12+猿払村!D12+浜頓別町!D12+中頓別町!D12+枝幸町!D12+豊富町!D12+礼文町!D12+利尻町!D12+利尻富士町!D12</f>
        <v>134</v>
      </c>
      <c r="E12" s="18">
        <f>+稚内市!E12+幌延町!E12+猿払村!E12+浜頓別町!E12+中頓別町!E12+枝幸町!E12+豊富町!E12+礼文町!E12+利尻町!E12+利尻富士町!E12</f>
        <v>564</v>
      </c>
      <c r="F12" s="18">
        <f>+稚内市!F12+幌延町!F12+猿払村!F12+浜頓別町!F12+中頓別町!F12+枝幸町!F12+豊富町!F12+礼文町!F12+利尻町!F12+利尻富士町!F12</f>
        <v>213</v>
      </c>
      <c r="G12" s="18">
        <f>+稚内市!G12+幌延町!G12+猿払村!G12+浜頓別町!G12+中頓別町!G12+枝幸町!G12+豊富町!G12+礼文町!G12+利尻町!G12+利尻富士町!G12</f>
        <v>103</v>
      </c>
      <c r="H12" s="18">
        <f>+稚内市!H12+幌延町!H12+猿払村!H12+浜頓別町!H12+中頓別町!H12+枝幸町!H12+豊富町!H12+礼文町!H12+利尻町!H12+利尻富士町!H12</f>
        <v>31</v>
      </c>
      <c r="I12" s="18">
        <f>+稚内市!I12+幌延町!I12+猿払村!I12+浜頓別町!I12+中頓別町!I12+枝幸町!I12+豊富町!I12+礼文町!I12+利尻町!I12+利尻富士町!I12</f>
        <v>145</v>
      </c>
      <c r="J12" s="18">
        <f>+稚内市!J12+幌延町!J12+猿払村!J12+浜頓別町!J12+中頓別町!J12+枝幸町!J12+豊富町!J12+礼文町!J12+利尻町!J12+利尻富士町!J12</f>
        <v>2</v>
      </c>
      <c r="K12" s="18">
        <f>+稚内市!K12+幌延町!K12+猿払村!K12+浜頓別町!K12+中頓別町!K12+枝幸町!K12+豊富町!K12+礼文町!K12+利尻町!K12+利尻富士町!K12</f>
        <v>0</v>
      </c>
      <c r="L12" s="18">
        <f>+稚内市!L12+幌延町!L12+猿払村!L12+浜頓別町!L12+中頓別町!L12+枝幸町!L12+豊富町!L12+礼文町!L12+利尻町!L12+利尻富士町!L12</f>
        <v>3</v>
      </c>
      <c r="M12" s="18">
        <f>+稚内市!M12+幌延町!M12+猿払村!M12+浜頓別町!M12+中頓別町!M12+枝幸町!M12+豊富町!M12+礼文町!M12+利尻町!M12+利尻富士町!M12</f>
        <v>5</v>
      </c>
      <c r="N12" s="18">
        <f>+稚内市!N12+幌延町!N12+猿払村!N12+浜頓別町!N12+中頓別町!N12+枝幸町!N12+豊富町!N12+礼文町!N12+利尻町!N12+利尻富士町!N12</f>
        <v>223</v>
      </c>
      <c r="O12" s="18">
        <f>+稚内市!O12+幌延町!O12+猿払村!O12+浜頓別町!O12+中頓別町!O12+枝幸町!O12+豊富町!O12+礼文町!O12+利尻町!O12+利尻富士町!O12</f>
        <v>29</v>
      </c>
      <c r="P12" s="18">
        <f>+稚内市!P12+幌延町!P12+猿払村!P12+浜頓別町!P12+中頓別町!P12+枝幸町!P12+豊富町!P12+礼文町!P12+利尻町!P12+利尻富士町!P12</f>
        <v>31</v>
      </c>
      <c r="Q12" s="18">
        <f>+稚内市!Q12+幌延町!Q12+猿払村!Q12+浜頓別町!Q12+中頓別町!Q12+枝幸町!Q12+豊富町!Q12+礼文町!Q12+利尻町!Q12+利尻富士町!Q12</f>
        <v>14</v>
      </c>
      <c r="R12" s="18">
        <f>+稚内市!R12+幌延町!R12+猿払村!R12+浜頓別町!R12+中頓別町!R12+枝幸町!R12+豊富町!R12+礼文町!R12+利尻町!R12+利尻富士町!R12</f>
        <v>107</v>
      </c>
      <c r="S12" s="18">
        <f>+稚内市!S12+幌延町!S12+猿払村!S12+浜頓別町!S12+中頓別町!S12+枝幸町!S12+豊富町!S12+礼文町!S12+利尻町!S12+利尻富士町!S12</f>
        <v>20</v>
      </c>
      <c r="T12" s="18">
        <f>+稚内市!T12+幌延町!T12+猿払村!T12+浜頓別町!T12+中頓別町!T12+枝幸町!T12+豊富町!T12+礼文町!T12+利尻町!T12+利尻富士町!T12</f>
        <v>63</v>
      </c>
      <c r="U12" s="19">
        <f>+稚内市!U12+幌延町!U12+猿払村!U12+浜頓別町!U12+中頓別町!U12+枝幸町!U12+豊富町!U12+礼文町!U12+利尻町!U12+利尻富士町!U12</f>
        <v>177</v>
      </c>
      <c r="V12" s="40">
        <f>+稚内市!V12+幌延町!V12+猿払村!V12+浜頓別町!V12+中頓別町!V12+枝幸町!V12+豊富町!V12+礼文町!V12+利尻町!V12+利尻富士町!V12</f>
        <v>2080</v>
      </c>
    </row>
    <row r="13" spans="1:22" ht="18" customHeight="1" x14ac:dyDescent="0.15">
      <c r="A13" s="173" t="s">
        <v>4</v>
      </c>
      <c r="B13" s="4" t="s">
        <v>13</v>
      </c>
      <c r="C13" s="11">
        <f>+稚内市!C13+幌延町!C13+猿払村!C13+浜頓別町!C13+中頓別町!C13+枝幸町!C13+豊富町!C13+礼文町!C13+利尻町!C13+利尻富士町!C13</f>
        <v>362</v>
      </c>
      <c r="D13" s="12">
        <f>+稚内市!D13+幌延町!D13+猿払村!D13+浜頓別町!D13+中頓別町!D13+枝幸町!D13+豊富町!D13+礼文町!D13+利尻町!D13+利尻富士町!D13</f>
        <v>172</v>
      </c>
      <c r="E13" s="12">
        <f>+稚内市!E13+幌延町!E13+猿払村!E13+浜頓別町!E13+中頓別町!E13+枝幸町!E13+豊富町!E13+礼文町!E13+利尻町!E13+利尻富士町!E13</f>
        <v>821</v>
      </c>
      <c r="F13" s="12">
        <f>+稚内市!F13+幌延町!F13+猿払村!F13+浜頓別町!F13+中頓別町!F13+枝幸町!F13+豊富町!F13+礼文町!F13+利尻町!F13+利尻富士町!F13</f>
        <v>246</v>
      </c>
      <c r="G13" s="12">
        <f>+稚内市!G13+幌延町!G13+猿払村!G13+浜頓別町!G13+中頓別町!G13+枝幸町!G13+豊富町!G13+礼文町!G13+利尻町!G13+利尻富士町!G13</f>
        <v>82</v>
      </c>
      <c r="H13" s="12">
        <f>+稚内市!H13+幌延町!H13+猿払村!H13+浜頓別町!H13+中頓別町!H13+枝幸町!H13+豊富町!H13+礼文町!H13+利尻町!H13+利尻富士町!H13</f>
        <v>24</v>
      </c>
      <c r="I13" s="12">
        <f>+稚内市!I13+幌延町!I13+猿払村!I13+浜頓別町!I13+中頓別町!I13+枝幸町!I13+豊富町!I13+礼文町!I13+利尻町!I13+利尻富士町!I13</f>
        <v>159</v>
      </c>
      <c r="J13" s="12">
        <f>+稚内市!J13+幌延町!J13+猿払村!J13+浜頓別町!J13+中頓別町!J13+枝幸町!J13+豊富町!J13+礼文町!J13+利尻町!J13+利尻富士町!J13</f>
        <v>6</v>
      </c>
      <c r="K13" s="12">
        <f>+稚内市!K13+幌延町!K13+猿払村!K13+浜頓別町!K13+中頓別町!K13+枝幸町!K13+豊富町!K13+礼文町!K13+利尻町!K13+利尻富士町!K13</f>
        <v>13</v>
      </c>
      <c r="L13" s="12">
        <f>+稚内市!L13+幌延町!L13+猿払村!L13+浜頓別町!L13+中頓別町!L13+枝幸町!L13+豊富町!L13+礼文町!L13+利尻町!L13+利尻富士町!L13</f>
        <v>0</v>
      </c>
      <c r="M13" s="12">
        <f>+稚内市!M13+幌延町!M13+猿払村!M13+浜頓別町!M13+中頓別町!M13+枝幸町!M13+豊富町!M13+礼文町!M13+利尻町!M13+利尻富士町!M13</f>
        <v>4</v>
      </c>
      <c r="N13" s="12">
        <f>+稚内市!N13+幌延町!N13+猿払村!N13+浜頓別町!N13+中頓別町!N13+枝幸町!N13+豊富町!N13+礼文町!N13+利尻町!N13+利尻富士町!N13</f>
        <v>169</v>
      </c>
      <c r="O13" s="12">
        <f>+稚内市!O13+幌延町!O13+猿払村!O13+浜頓別町!O13+中頓別町!O13+枝幸町!O13+豊富町!O13+礼文町!O13+利尻町!O13+利尻富士町!O13</f>
        <v>36</v>
      </c>
      <c r="P13" s="12">
        <f>+稚内市!P13+幌延町!P13+猿払村!P13+浜頓別町!P13+中頓別町!P13+枝幸町!P13+豊富町!P13+礼文町!P13+利尻町!P13+利尻富士町!P13</f>
        <v>58</v>
      </c>
      <c r="Q13" s="12">
        <f>+稚内市!Q13+幌延町!Q13+猿払村!Q13+浜頓別町!Q13+中頓別町!Q13+枝幸町!Q13+豊富町!Q13+礼文町!Q13+利尻町!Q13+利尻富士町!Q13</f>
        <v>16</v>
      </c>
      <c r="R13" s="12">
        <f>+稚内市!R13+幌延町!R13+猿払村!R13+浜頓別町!R13+中頓別町!R13+枝幸町!R13+豊富町!R13+礼文町!R13+利尻町!R13+利尻富士町!R13</f>
        <v>175</v>
      </c>
      <c r="S13" s="12">
        <f>+稚内市!S13+幌延町!S13+猿払村!S13+浜頓別町!S13+中頓別町!S13+枝幸町!S13+豊富町!S13+礼文町!S13+利尻町!S13+利尻富士町!S13</f>
        <v>16</v>
      </c>
      <c r="T13" s="12">
        <f>+稚内市!T13+幌延町!T13+猿払村!T13+浜頓別町!T13+中頓別町!T13+枝幸町!T13+豊富町!T13+礼文町!T13+利尻町!T13+利尻富士町!T13</f>
        <v>83</v>
      </c>
      <c r="U13" s="13">
        <f>+稚内市!U13+幌延町!U13+猿払村!U13+浜頓別町!U13+中頓別町!U13+枝幸町!U13+豊富町!U13+礼文町!U13+利尻町!U13+利尻富士町!U13</f>
        <v>286</v>
      </c>
      <c r="V13" s="39">
        <f>+稚内市!V13+幌延町!V13+猿払村!V13+浜頓別町!V13+中頓別町!V13+枝幸町!V13+豊富町!V13+礼文町!V13+利尻町!V13+利尻富士町!V13</f>
        <v>2728</v>
      </c>
    </row>
    <row r="14" spans="1:22" ht="18" customHeight="1" x14ac:dyDescent="0.15">
      <c r="A14" s="172"/>
      <c r="B14" s="5" t="s">
        <v>14</v>
      </c>
      <c r="C14" s="14">
        <f>+稚内市!C14+幌延町!C14+猿払村!C14+浜頓別町!C14+中頓別町!C14+枝幸町!C14+豊富町!C14+礼文町!C14+利尻町!C14+利尻富士町!C14</f>
        <v>425</v>
      </c>
      <c r="D14" s="15">
        <f>+稚内市!D14+幌延町!D14+猿払村!D14+浜頓別町!D14+中頓別町!D14+枝幸町!D14+豊富町!D14+礼文町!D14+利尻町!D14+利尻富士町!D14</f>
        <v>189</v>
      </c>
      <c r="E14" s="15">
        <f>+稚内市!E14+幌延町!E14+猿払村!E14+浜頓別町!E14+中頓別町!E14+枝幸町!E14+豊富町!E14+礼文町!E14+利尻町!E14+利尻富士町!E14</f>
        <v>1038</v>
      </c>
      <c r="F14" s="15">
        <f>+稚内市!F14+幌延町!F14+猿払村!F14+浜頓別町!F14+中頓別町!F14+枝幸町!F14+豊富町!F14+礼文町!F14+利尻町!F14+利尻富士町!F14</f>
        <v>336</v>
      </c>
      <c r="G14" s="15">
        <f>+稚内市!G14+幌延町!G14+猿払村!G14+浜頓別町!G14+中頓別町!G14+枝幸町!G14+豊富町!G14+礼文町!G14+利尻町!G14+利尻富士町!G14</f>
        <v>106</v>
      </c>
      <c r="H14" s="15">
        <f>+稚内市!H14+幌延町!H14+猿払村!H14+浜頓別町!H14+中頓別町!H14+枝幸町!H14+豊富町!H14+礼文町!H14+利尻町!H14+利尻富士町!H14</f>
        <v>26</v>
      </c>
      <c r="I14" s="15">
        <f>+稚内市!I14+幌延町!I14+猿払村!I14+浜頓別町!I14+中頓別町!I14+枝幸町!I14+豊富町!I14+礼文町!I14+利尻町!I14+利尻富士町!I14</f>
        <v>176</v>
      </c>
      <c r="J14" s="15">
        <f>+稚内市!J14+幌延町!J14+猿払村!J14+浜頓別町!J14+中頓別町!J14+枝幸町!J14+豊富町!J14+礼文町!J14+利尻町!J14+利尻富士町!J14</f>
        <v>6</v>
      </c>
      <c r="K14" s="15">
        <f>+稚内市!K14+幌延町!K14+猿払村!K14+浜頓別町!K14+中頓別町!K14+枝幸町!K14+豊富町!K14+礼文町!K14+利尻町!K14+利尻富士町!K14</f>
        <v>19</v>
      </c>
      <c r="L14" s="15">
        <f>+稚内市!L14+幌延町!L14+猿払村!L14+浜頓別町!L14+中頓別町!L14+枝幸町!L14+豊富町!L14+礼文町!L14+利尻町!L14+利尻富士町!L14</f>
        <v>0</v>
      </c>
      <c r="M14" s="15">
        <f>+稚内市!M14+幌延町!M14+猿払村!M14+浜頓別町!M14+中頓別町!M14+枝幸町!M14+豊富町!M14+礼文町!M14+利尻町!M14+利尻富士町!M14</f>
        <v>4</v>
      </c>
      <c r="N14" s="15">
        <f>+稚内市!N14+幌延町!N14+猿払村!N14+浜頓別町!N14+中頓別町!N14+枝幸町!N14+豊富町!N14+礼文町!N14+利尻町!N14+利尻富士町!N14</f>
        <v>256</v>
      </c>
      <c r="O14" s="15">
        <f>+稚内市!O14+幌延町!O14+猿払村!O14+浜頓別町!O14+中頓別町!O14+枝幸町!O14+豊富町!O14+礼文町!O14+利尻町!O14+利尻富士町!O14</f>
        <v>42</v>
      </c>
      <c r="P14" s="15">
        <f>+稚内市!P14+幌延町!P14+猿払村!P14+浜頓別町!P14+中頓別町!P14+枝幸町!P14+豊富町!P14+礼文町!P14+利尻町!P14+利尻富士町!P14</f>
        <v>79</v>
      </c>
      <c r="Q14" s="15">
        <f>+稚内市!Q14+幌延町!Q14+猿払村!Q14+浜頓別町!Q14+中頓別町!Q14+枝幸町!Q14+豊富町!Q14+礼文町!Q14+利尻町!Q14+利尻富士町!Q14</f>
        <v>24</v>
      </c>
      <c r="R14" s="15">
        <f>+稚内市!R14+幌延町!R14+猿払村!R14+浜頓別町!R14+中頓別町!R14+枝幸町!R14+豊富町!R14+礼文町!R14+利尻町!R14+利尻富士町!R14</f>
        <v>236</v>
      </c>
      <c r="S14" s="15">
        <f>+稚内市!S14+幌延町!S14+猿払村!S14+浜頓別町!S14+中頓別町!S14+枝幸町!S14+豊富町!S14+礼文町!S14+利尻町!S14+利尻富士町!S14</f>
        <v>20</v>
      </c>
      <c r="T14" s="15">
        <f>+稚内市!T14+幌延町!T14+猿払村!T14+浜頓別町!T14+中頓別町!T14+枝幸町!T14+豊富町!T14+礼文町!T14+利尻町!T14+利尻富士町!T14</f>
        <v>93</v>
      </c>
      <c r="U14" s="16">
        <f>+稚内市!U14+幌延町!U14+猿払村!U14+浜頓別町!U14+中頓別町!U14+枝幸町!U14+豊富町!U14+礼文町!U14+利尻町!U14+利尻富士町!U14</f>
        <v>339</v>
      </c>
      <c r="V14" s="41">
        <f>+稚内市!V14+幌延町!V14+猿払村!V14+浜頓別町!V14+中頓別町!V14+枝幸町!V14+豊富町!V14+礼文町!V14+利尻町!V14+利尻富士町!V14</f>
        <v>3414</v>
      </c>
    </row>
    <row r="15" spans="1:22" ht="18" customHeight="1" x14ac:dyDescent="0.15">
      <c r="A15" s="175" t="s">
        <v>5</v>
      </c>
      <c r="B15" s="7" t="s">
        <v>13</v>
      </c>
      <c r="C15" s="20">
        <f>+稚内市!C15+幌延町!C15+猿払村!C15+浜頓別町!C15+中頓別町!C15+枝幸町!C15+豊富町!C15+礼文町!C15+利尻町!C15+利尻富士町!C15</f>
        <v>304</v>
      </c>
      <c r="D15" s="21">
        <f>+稚内市!D15+幌延町!D15+猿払村!D15+浜頓別町!D15+中頓別町!D15+枝幸町!D15+豊富町!D15+礼文町!D15+利尻町!D15+利尻富士町!D15</f>
        <v>95</v>
      </c>
      <c r="E15" s="21">
        <f>+稚内市!E15+幌延町!E15+猿払村!E15+浜頓別町!E15+中頓別町!E15+枝幸町!E15+豊富町!E15+礼文町!E15+利尻町!E15+利尻富士町!E15</f>
        <v>622</v>
      </c>
      <c r="F15" s="21">
        <f>+稚内市!F15+幌延町!F15+猿払村!F15+浜頓別町!F15+中頓別町!F15+枝幸町!F15+豊富町!F15+礼文町!F15+利尻町!F15+利尻富士町!F15</f>
        <v>224</v>
      </c>
      <c r="G15" s="21">
        <f>+稚内市!G15+幌延町!G15+猿払村!G15+浜頓別町!G15+中頓別町!G15+枝幸町!G15+豊富町!G15+礼文町!G15+利尻町!G15+利尻富士町!G15</f>
        <v>52</v>
      </c>
      <c r="H15" s="21">
        <f>+稚内市!H15+幌延町!H15+猿払村!H15+浜頓別町!H15+中頓別町!H15+枝幸町!H15+豊富町!H15+礼文町!H15+利尻町!H15+利尻富士町!H15</f>
        <v>24</v>
      </c>
      <c r="I15" s="21">
        <f>+稚内市!I15+幌延町!I15+猿払村!I15+浜頓別町!I15+中頓別町!I15+枝幸町!I15+豊富町!I15+礼文町!I15+利尻町!I15+利尻富士町!I15</f>
        <v>81</v>
      </c>
      <c r="J15" s="21">
        <f>+稚内市!J15+幌延町!J15+猿払村!J15+浜頓別町!J15+中頓別町!J15+枝幸町!J15+豊富町!J15+礼文町!J15+利尻町!J15+利尻富士町!J15</f>
        <v>1</v>
      </c>
      <c r="K15" s="21">
        <f>+稚内市!K15+幌延町!K15+猿払村!K15+浜頓別町!K15+中頓別町!K15+枝幸町!K15+豊富町!K15+礼文町!K15+利尻町!K15+利尻富士町!K15</f>
        <v>0</v>
      </c>
      <c r="L15" s="21">
        <f>+稚内市!L15+幌延町!L15+猿払村!L15+浜頓別町!L15+中頓別町!L15+枝幸町!L15+豊富町!L15+礼文町!L15+利尻町!L15+利尻富士町!L15</f>
        <v>3</v>
      </c>
      <c r="M15" s="21">
        <f>+稚内市!M15+幌延町!M15+猿払村!M15+浜頓別町!M15+中頓別町!M15+枝幸町!M15+豊富町!M15+礼文町!M15+利尻町!M15+利尻富士町!M15</f>
        <v>1</v>
      </c>
      <c r="N15" s="21">
        <f>+稚内市!N15+幌延町!N15+猿払村!N15+浜頓別町!N15+中頓別町!N15+枝幸町!N15+豊富町!N15+礼文町!N15+利尻町!N15+利尻富士町!N15</f>
        <v>260</v>
      </c>
      <c r="O15" s="21">
        <f>+稚内市!O15+幌延町!O15+猿払村!O15+浜頓別町!O15+中頓別町!O15+枝幸町!O15+豊富町!O15+礼文町!O15+利尻町!O15+利尻富士町!O15</f>
        <v>31</v>
      </c>
      <c r="P15" s="21">
        <f>+稚内市!P15+幌延町!P15+猿払村!P15+浜頓別町!P15+中頓別町!P15+枝幸町!P15+豊富町!P15+礼文町!P15+利尻町!P15+利尻富士町!P15</f>
        <v>82</v>
      </c>
      <c r="Q15" s="21">
        <f>+稚内市!Q15+幌延町!Q15+猿払村!Q15+浜頓別町!Q15+中頓別町!Q15+枝幸町!Q15+豊富町!Q15+礼文町!Q15+利尻町!Q15+利尻富士町!Q15</f>
        <v>60</v>
      </c>
      <c r="R15" s="21">
        <f>+稚内市!R15+幌延町!R15+猿払村!R15+浜頓別町!R15+中頓別町!R15+枝幸町!R15+豊富町!R15+礼文町!R15+利尻町!R15+利尻富士町!R15</f>
        <v>92</v>
      </c>
      <c r="S15" s="21">
        <f>+稚内市!S15+幌延町!S15+猿払村!S15+浜頓別町!S15+中頓別町!S15+枝幸町!S15+豊富町!S15+礼文町!S15+利尻町!S15+利尻富士町!S15</f>
        <v>26</v>
      </c>
      <c r="T15" s="21">
        <f>+稚内市!T15+幌延町!T15+猿払村!T15+浜頓別町!T15+中頓別町!T15+枝幸町!T15+豊富町!T15+礼文町!T15+利尻町!T15+利尻富士町!T15</f>
        <v>36</v>
      </c>
      <c r="U15" s="22">
        <f>+稚内市!U15+幌延町!U15+猿払村!U15+浜頓別町!U15+中頓別町!U15+枝幸町!U15+豊富町!U15+礼文町!U15+利尻町!U15+利尻富士町!U15</f>
        <v>294</v>
      </c>
      <c r="V15" s="42">
        <f>+稚内市!V15+幌延町!V15+猿払村!V15+浜頓別町!V15+中頓別町!V15+枝幸町!V15+豊富町!V15+礼文町!V15+利尻町!V15+利尻富士町!V15</f>
        <v>2288</v>
      </c>
    </row>
    <row r="16" spans="1:22" ht="18" customHeight="1" x14ac:dyDescent="0.15">
      <c r="A16" s="176"/>
      <c r="B16" s="6" t="s">
        <v>14</v>
      </c>
      <c r="C16" s="17">
        <f>+稚内市!C16+幌延町!C16+猿払村!C16+浜頓別町!C16+中頓別町!C16+枝幸町!C16+豊富町!C16+礼文町!C16+利尻町!C16+利尻富士町!C16</f>
        <v>372</v>
      </c>
      <c r="D16" s="18">
        <f>+稚内市!D16+幌延町!D16+猿払村!D16+浜頓別町!D16+中頓別町!D16+枝幸町!D16+豊富町!D16+礼文町!D16+利尻町!D16+利尻富士町!D16</f>
        <v>138</v>
      </c>
      <c r="E16" s="18">
        <f>+稚内市!E16+幌延町!E16+猿払村!E16+浜頓別町!E16+中頓別町!E16+枝幸町!E16+豊富町!E16+礼文町!E16+利尻町!E16+利尻富士町!E16</f>
        <v>742</v>
      </c>
      <c r="F16" s="18">
        <f>+稚内市!F16+幌延町!F16+猿払村!F16+浜頓別町!F16+中頓別町!F16+枝幸町!F16+豊富町!F16+礼文町!F16+利尻町!F16+利尻富士町!F16</f>
        <v>274</v>
      </c>
      <c r="G16" s="18">
        <f>+稚内市!G16+幌延町!G16+猿払村!G16+浜頓別町!G16+中頓別町!G16+枝幸町!G16+豊富町!G16+礼文町!G16+利尻町!G16+利尻富士町!G16</f>
        <v>73</v>
      </c>
      <c r="H16" s="18">
        <f>+稚内市!H16+幌延町!H16+猿払村!H16+浜頓別町!H16+中頓別町!H16+枝幸町!H16+豊富町!H16+礼文町!H16+利尻町!H16+利尻富士町!H16</f>
        <v>27</v>
      </c>
      <c r="I16" s="18">
        <f>+稚内市!I16+幌延町!I16+猿払村!I16+浜頓別町!I16+中頓別町!I16+枝幸町!I16+豊富町!I16+礼文町!I16+利尻町!I16+利尻富士町!I16</f>
        <v>97</v>
      </c>
      <c r="J16" s="18">
        <f>+稚内市!J16+幌延町!J16+猿払村!J16+浜頓別町!J16+中頓別町!J16+枝幸町!J16+豊富町!J16+礼文町!J16+利尻町!J16+利尻富士町!J16</f>
        <v>1</v>
      </c>
      <c r="K16" s="18">
        <f>+稚内市!K16+幌延町!K16+猿払村!K16+浜頓別町!K16+中頓別町!K16+枝幸町!K16+豊富町!K16+礼文町!K16+利尻町!K16+利尻富士町!K16</f>
        <v>0</v>
      </c>
      <c r="L16" s="18">
        <f>+稚内市!L16+幌延町!L16+猿払村!L16+浜頓別町!L16+中頓別町!L16+枝幸町!L16+豊富町!L16+礼文町!L16+利尻町!L16+利尻富士町!L16</f>
        <v>3</v>
      </c>
      <c r="M16" s="18">
        <f>+稚内市!M16+幌延町!M16+猿払村!M16+浜頓別町!M16+中頓別町!M16+枝幸町!M16+豊富町!M16+礼文町!M16+利尻町!M16+利尻富士町!M16</f>
        <v>1</v>
      </c>
      <c r="N16" s="18">
        <f>+稚内市!N16+幌延町!N16+猿払村!N16+浜頓別町!N16+中頓別町!N16+枝幸町!N16+豊富町!N16+礼文町!N16+利尻町!N16+利尻富士町!N16</f>
        <v>597</v>
      </c>
      <c r="O16" s="18">
        <f>+稚内市!O16+幌延町!O16+猿払村!O16+浜頓別町!O16+中頓別町!O16+枝幸町!O16+豊富町!O16+礼文町!O16+利尻町!O16+利尻富士町!O16</f>
        <v>44</v>
      </c>
      <c r="P16" s="18">
        <f>+稚内市!P16+幌延町!P16+猿払村!P16+浜頓別町!P16+中頓別町!P16+枝幸町!P16+豊富町!P16+礼文町!P16+利尻町!P16+利尻富士町!P16</f>
        <v>118</v>
      </c>
      <c r="Q16" s="18">
        <f>+稚内市!Q16+幌延町!Q16+猿払村!Q16+浜頓別町!Q16+中頓別町!Q16+枝幸町!Q16+豊富町!Q16+礼文町!Q16+利尻町!Q16+利尻富士町!Q16</f>
        <v>80</v>
      </c>
      <c r="R16" s="18">
        <f>+稚内市!R16+幌延町!R16+猿払村!R16+浜頓別町!R16+中頓別町!R16+枝幸町!R16+豊富町!R16+礼文町!R16+利尻町!R16+利尻富士町!R16</f>
        <v>114</v>
      </c>
      <c r="S16" s="18">
        <f>+稚内市!S16+幌延町!S16+猿払村!S16+浜頓別町!S16+中頓別町!S16+枝幸町!S16+豊富町!S16+礼文町!S16+利尻町!S16+利尻富士町!S16</f>
        <v>34</v>
      </c>
      <c r="T16" s="18">
        <f>+稚内市!T16+幌延町!T16+猿払村!T16+浜頓別町!T16+中頓別町!T16+枝幸町!T16+豊富町!T16+礼文町!T16+利尻町!T16+利尻富士町!T16</f>
        <v>60</v>
      </c>
      <c r="U16" s="19">
        <f>+稚内市!U16+幌延町!U16+猿払村!U16+浜頓別町!U16+中頓別町!U16+枝幸町!U16+豊富町!U16+礼文町!U16+利尻町!U16+利尻富士町!U16</f>
        <v>429</v>
      </c>
      <c r="V16" s="40">
        <f>+稚内市!V16+幌延町!V16+猿払村!V16+浜頓別町!V16+中頓別町!V16+枝幸町!V16+豊富町!V16+礼文町!V16+利尻町!V16+利尻富士町!V16</f>
        <v>3204</v>
      </c>
    </row>
    <row r="17" spans="1:22" ht="18" customHeight="1" x14ac:dyDescent="0.15">
      <c r="A17" s="173" t="s">
        <v>6</v>
      </c>
      <c r="B17" s="4" t="s">
        <v>13</v>
      </c>
      <c r="C17" s="11">
        <f>+稚内市!C17+幌延町!C17+猿払村!C17+浜頓別町!C17+中頓別町!C17+枝幸町!C17+豊富町!C17+礼文町!C17+利尻町!C17+利尻富士町!C17</f>
        <v>86</v>
      </c>
      <c r="D17" s="12">
        <f>+稚内市!D17+幌延町!D17+猿払村!D17+浜頓別町!D17+中頓別町!D17+枝幸町!D17+豊富町!D17+礼文町!D17+利尻町!D17+利尻富士町!D17</f>
        <v>71</v>
      </c>
      <c r="E17" s="12">
        <f>+稚内市!E17+幌延町!E17+猿払村!E17+浜頓別町!E17+中頓別町!E17+枝幸町!E17+豊富町!E17+礼文町!E17+利尻町!E17+利尻富士町!E17</f>
        <v>760</v>
      </c>
      <c r="F17" s="12">
        <f>+稚内市!F17+幌延町!F17+猿払村!F17+浜頓別町!F17+中頓別町!F17+枝幸町!F17+豊富町!F17+礼文町!F17+利尻町!F17+利尻富士町!F17</f>
        <v>94</v>
      </c>
      <c r="G17" s="12">
        <f>+稚内市!G17+幌延町!G17+猿払村!G17+浜頓別町!G17+中頓別町!G17+枝幸町!G17+豊富町!G17+礼文町!G17+利尻町!G17+利尻富士町!G17</f>
        <v>32</v>
      </c>
      <c r="H17" s="12">
        <f>+稚内市!H17+幌延町!H17+猿払村!H17+浜頓別町!H17+中頓別町!H17+枝幸町!H17+豊富町!H17+礼文町!H17+利尻町!H17+利尻富士町!H17</f>
        <v>12</v>
      </c>
      <c r="I17" s="12">
        <f>+稚内市!I17+幌延町!I17+猿払村!I17+浜頓別町!I17+中頓別町!I17+枝幸町!I17+豊富町!I17+礼文町!I17+利尻町!I17+利尻富士町!I17</f>
        <v>17</v>
      </c>
      <c r="J17" s="12">
        <f>+稚内市!J17+幌延町!J17+猿払村!J17+浜頓別町!J17+中頓別町!J17+枝幸町!J17+豊富町!J17+礼文町!J17+利尻町!J17+利尻富士町!J17</f>
        <v>1</v>
      </c>
      <c r="K17" s="12">
        <f>+稚内市!K17+幌延町!K17+猿払村!K17+浜頓別町!K17+中頓別町!K17+枝幸町!K17+豊富町!K17+礼文町!K17+利尻町!K17+利尻富士町!K17</f>
        <v>2</v>
      </c>
      <c r="L17" s="12">
        <f>+稚内市!L17+幌延町!L17+猿払村!L17+浜頓別町!L17+中頓別町!L17+枝幸町!L17+豊富町!L17+礼文町!L17+利尻町!L17+利尻富士町!L17</f>
        <v>3</v>
      </c>
      <c r="M17" s="12">
        <f>+稚内市!M17+幌延町!M17+猿払村!M17+浜頓別町!M17+中頓別町!M17+枝幸町!M17+豊富町!M17+礼文町!M17+利尻町!M17+利尻富士町!M17</f>
        <v>2</v>
      </c>
      <c r="N17" s="12">
        <f>+稚内市!N17+幌延町!N17+猿払村!N17+浜頓別町!N17+中頓別町!N17+枝幸町!N17+豊富町!N17+礼文町!N17+利尻町!N17+利尻富士町!N17</f>
        <v>131</v>
      </c>
      <c r="O17" s="12">
        <f>+稚内市!O17+幌延町!O17+猿払村!O17+浜頓別町!O17+中頓別町!O17+枝幸町!O17+豊富町!O17+礼文町!O17+利尻町!O17+利尻富士町!O17</f>
        <v>13</v>
      </c>
      <c r="P17" s="12">
        <f>+稚内市!P17+幌延町!P17+猿払村!P17+浜頓別町!P17+中頓別町!P17+枝幸町!P17+豊富町!P17+礼文町!P17+利尻町!P17+利尻富士町!P17</f>
        <v>22</v>
      </c>
      <c r="Q17" s="12">
        <f>+稚内市!Q17+幌延町!Q17+猿払村!Q17+浜頓別町!Q17+中頓別町!Q17+枝幸町!Q17+豊富町!Q17+礼文町!Q17+利尻町!Q17+利尻富士町!Q17</f>
        <v>32</v>
      </c>
      <c r="R17" s="12">
        <f>+稚内市!R17+幌延町!R17+猿払村!R17+浜頓別町!R17+中頓別町!R17+枝幸町!R17+豊富町!R17+礼文町!R17+利尻町!R17+利尻富士町!R17</f>
        <v>30</v>
      </c>
      <c r="S17" s="12">
        <f>+稚内市!S17+幌延町!S17+猿払村!S17+浜頓別町!S17+中頓別町!S17+枝幸町!S17+豊富町!S17+礼文町!S17+利尻町!S17+利尻富士町!S17</f>
        <v>10</v>
      </c>
      <c r="T17" s="12">
        <f>+稚内市!T17+幌延町!T17+猿払村!T17+浜頓別町!T17+中頓別町!T17+枝幸町!T17+豊富町!T17+礼文町!T17+利尻町!T17+利尻富士町!T17</f>
        <v>6</v>
      </c>
      <c r="U17" s="13">
        <f>+稚内市!U17+幌延町!U17+猿払村!U17+浜頓別町!U17+中頓別町!U17+枝幸町!U17+豊富町!U17+礼文町!U17+利尻町!U17+利尻富士町!U17</f>
        <v>152</v>
      </c>
      <c r="V17" s="39">
        <f>+稚内市!V17+幌延町!V17+猿払村!V17+浜頓別町!V17+中頓別町!V17+枝幸町!V17+豊富町!V17+礼文町!V17+利尻町!V17+利尻富士町!V17</f>
        <v>1476</v>
      </c>
    </row>
    <row r="18" spans="1:22" ht="18" customHeight="1" x14ac:dyDescent="0.15">
      <c r="A18" s="172"/>
      <c r="B18" s="5" t="s">
        <v>14</v>
      </c>
      <c r="C18" s="14">
        <f>+稚内市!C18+幌延町!C18+猿払村!C18+浜頓別町!C18+中頓別町!C18+枝幸町!C18+豊富町!C18+礼文町!C18+利尻町!C18+利尻富士町!C18</f>
        <v>103</v>
      </c>
      <c r="D18" s="15">
        <f>+稚内市!D18+幌延町!D18+猿払村!D18+浜頓別町!D18+中頓別町!D18+枝幸町!D18+豊富町!D18+礼文町!D18+利尻町!D18+利尻富士町!D18</f>
        <v>87</v>
      </c>
      <c r="E18" s="15">
        <f>+稚内市!E18+幌延町!E18+猿払村!E18+浜頓別町!E18+中頓別町!E18+枝幸町!E18+豊富町!E18+礼文町!E18+利尻町!E18+利尻富士町!E18</f>
        <v>924</v>
      </c>
      <c r="F18" s="15">
        <f>+稚内市!F18+幌延町!F18+猿払村!F18+浜頓別町!F18+中頓別町!F18+枝幸町!F18+豊富町!F18+礼文町!F18+利尻町!F18+利尻富士町!F18</f>
        <v>129</v>
      </c>
      <c r="G18" s="15">
        <f>+稚内市!G18+幌延町!G18+猿払村!G18+浜頓別町!G18+中頓別町!G18+枝幸町!G18+豊富町!G18+礼文町!G18+利尻町!G18+利尻富士町!G18</f>
        <v>46</v>
      </c>
      <c r="H18" s="15">
        <f>+稚内市!H18+幌延町!H18+猿払村!H18+浜頓別町!H18+中頓別町!H18+枝幸町!H18+豊富町!H18+礼文町!H18+利尻町!H18+利尻富士町!H18</f>
        <v>14</v>
      </c>
      <c r="I18" s="15">
        <f>+稚内市!I18+幌延町!I18+猿払村!I18+浜頓別町!I18+中頓別町!I18+枝幸町!I18+豊富町!I18+礼文町!I18+利尻町!I18+利尻富士町!I18</f>
        <v>17</v>
      </c>
      <c r="J18" s="15">
        <f>+稚内市!J18+幌延町!J18+猿払村!J18+浜頓別町!J18+中頓別町!J18+枝幸町!J18+豊富町!J18+礼文町!J18+利尻町!J18+利尻富士町!J18</f>
        <v>1</v>
      </c>
      <c r="K18" s="15">
        <f>+稚内市!K18+幌延町!K18+猿払村!K18+浜頓別町!K18+中頓別町!K18+枝幸町!K18+豊富町!K18+礼文町!K18+利尻町!K18+利尻富士町!K18</f>
        <v>2</v>
      </c>
      <c r="L18" s="15">
        <f>+稚内市!L18+幌延町!L18+猿払村!L18+浜頓別町!L18+中頓別町!L18+枝幸町!L18+豊富町!L18+礼文町!L18+利尻町!L18+利尻富士町!L18</f>
        <v>6</v>
      </c>
      <c r="M18" s="15">
        <f>+稚内市!M18+幌延町!M18+猿払村!M18+浜頓別町!M18+中頓別町!M18+枝幸町!M18+豊富町!M18+礼文町!M18+利尻町!M18+利尻富士町!M18</f>
        <v>2</v>
      </c>
      <c r="N18" s="15">
        <f>+稚内市!N18+幌延町!N18+猿払村!N18+浜頓別町!N18+中頓別町!N18+枝幸町!N18+豊富町!N18+礼文町!N18+利尻町!N18+利尻富士町!N18</f>
        <v>251</v>
      </c>
      <c r="O18" s="15">
        <f>+稚内市!O18+幌延町!O18+猿払村!O18+浜頓別町!O18+中頓別町!O18+枝幸町!O18+豊富町!O18+礼文町!O18+利尻町!O18+利尻富士町!O18</f>
        <v>17</v>
      </c>
      <c r="P18" s="15">
        <f>+稚内市!P18+幌延町!P18+猿払村!P18+浜頓別町!P18+中頓別町!P18+枝幸町!P18+豊富町!P18+礼文町!P18+利尻町!P18+利尻富士町!P18</f>
        <v>30</v>
      </c>
      <c r="Q18" s="15">
        <f>+稚内市!Q18+幌延町!Q18+猿払村!Q18+浜頓別町!Q18+中頓別町!Q18+枝幸町!Q18+豊富町!Q18+礼文町!Q18+利尻町!Q18+利尻富士町!Q18</f>
        <v>39</v>
      </c>
      <c r="R18" s="15">
        <f>+稚内市!R18+幌延町!R18+猿払村!R18+浜頓別町!R18+中頓別町!R18+枝幸町!R18+豊富町!R18+礼文町!R18+利尻町!R18+利尻富士町!R18</f>
        <v>38</v>
      </c>
      <c r="S18" s="15">
        <f>+稚内市!S18+幌延町!S18+猿払村!S18+浜頓別町!S18+中頓別町!S18+枝幸町!S18+豊富町!S18+礼文町!S18+利尻町!S18+利尻富士町!S18</f>
        <v>10</v>
      </c>
      <c r="T18" s="15">
        <f>+稚内市!T18+幌延町!T18+猿払村!T18+浜頓別町!T18+中頓別町!T18+枝幸町!T18+豊富町!T18+礼文町!T18+利尻町!T18+利尻富士町!T18</f>
        <v>9</v>
      </c>
      <c r="U18" s="16">
        <f>+稚内市!U18+幌延町!U18+猿払村!U18+浜頓別町!U18+中頓別町!U18+枝幸町!U18+豊富町!U18+礼文町!U18+利尻町!U18+利尻富士町!U18</f>
        <v>195</v>
      </c>
      <c r="V18" s="41">
        <f>+稚内市!V18+幌延町!V18+猿払村!V18+浜頓別町!V18+中頓別町!V18+枝幸町!V18+豊富町!V18+礼文町!V18+利尻町!V18+利尻富士町!V18</f>
        <v>1920</v>
      </c>
    </row>
    <row r="19" spans="1:22" ht="18" customHeight="1" x14ac:dyDescent="0.15">
      <c r="A19" s="175" t="s">
        <v>7</v>
      </c>
      <c r="B19" s="7" t="s">
        <v>13</v>
      </c>
      <c r="C19" s="20">
        <f>+稚内市!C19+幌延町!C19+猿払村!C19+浜頓別町!C19+中頓別町!C19+枝幸町!C19+豊富町!C19+礼文町!C19+利尻町!C19+利尻富士町!C19</f>
        <v>68</v>
      </c>
      <c r="D19" s="21">
        <f>+稚内市!D19+幌延町!D19+猿払村!D19+浜頓別町!D19+中頓別町!D19+枝幸町!D19+豊富町!D19+礼文町!D19+利尻町!D19+利尻富士町!D19</f>
        <v>14</v>
      </c>
      <c r="E19" s="21">
        <f>+稚内市!E19+幌延町!E19+猿払村!E19+浜頓別町!E19+中頓別町!E19+枝幸町!E19+豊富町!E19+礼文町!E19+利尻町!E19+利尻富士町!E19</f>
        <v>642</v>
      </c>
      <c r="F19" s="21">
        <f>+稚内市!F19+幌延町!F19+猿払村!F19+浜頓別町!F19+中頓別町!F19+枝幸町!F19+豊富町!F19+礼文町!F19+利尻町!F19+利尻富士町!F19</f>
        <v>73</v>
      </c>
      <c r="G19" s="21">
        <f>+稚内市!G19+幌延町!G19+猿払村!G19+浜頓別町!G19+中頓別町!G19+枝幸町!G19+豊富町!G19+礼文町!G19+利尻町!G19+利尻富士町!G19</f>
        <v>13</v>
      </c>
      <c r="H19" s="21">
        <f>+稚内市!H19+幌延町!H19+猿払村!H19+浜頓別町!H19+中頓別町!H19+枝幸町!H19+豊富町!H19+礼文町!H19+利尻町!H19+利尻富士町!H19</f>
        <v>10</v>
      </c>
      <c r="I19" s="21">
        <f>+稚内市!I19+幌延町!I19+猿払村!I19+浜頓別町!I19+中頓別町!I19+枝幸町!I19+豊富町!I19+礼文町!I19+利尻町!I19+利尻富士町!I19</f>
        <v>161</v>
      </c>
      <c r="J19" s="21">
        <f>+稚内市!J19+幌延町!J19+猿払村!J19+浜頓別町!J19+中頓別町!J19+枝幸町!J19+豊富町!J19+礼文町!J19+利尻町!J19+利尻富士町!J19</f>
        <v>1</v>
      </c>
      <c r="K19" s="21">
        <f>+稚内市!K19+幌延町!K19+猿払村!K19+浜頓別町!K19+中頓別町!K19+枝幸町!K19+豊富町!K19+礼文町!K19+利尻町!K19+利尻富士町!K19</f>
        <v>0</v>
      </c>
      <c r="L19" s="21">
        <f>+稚内市!L19+幌延町!L19+猿払村!L19+浜頓別町!L19+中頓別町!L19+枝幸町!L19+豊富町!L19+礼文町!L19+利尻町!L19+利尻富士町!L19</f>
        <v>0</v>
      </c>
      <c r="M19" s="21">
        <f>+稚内市!M19+幌延町!M19+猿払村!M19+浜頓別町!M19+中頓別町!M19+枝幸町!M19+豊富町!M19+礼文町!M19+利尻町!M19+利尻富士町!M19</f>
        <v>1</v>
      </c>
      <c r="N19" s="21">
        <f>+稚内市!N19+幌延町!N19+猿払村!N19+浜頓別町!N19+中頓別町!N19+枝幸町!N19+豊富町!N19+礼文町!N19+利尻町!N19+利尻富士町!N19</f>
        <v>11</v>
      </c>
      <c r="O19" s="21">
        <f>+稚内市!O19+幌延町!O19+猿払村!O19+浜頓別町!O19+中頓別町!O19+枝幸町!O19+豊富町!O19+礼文町!O19+利尻町!O19+利尻富士町!O19</f>
        <v>2</v>
      </c>
      <c r="P19" s="21">
        <f>+稚内市!P19+幌延町!P19+猿払村!P19+浜頓別町!P19+中頓別町!P19+枝幸町!P19+豊富町!P19+礼文町!P19+利尻町!P19+利尻富士町!P19</f>
        <v>6</v>
      </c>
      <c r="Q19" s="21">
        <f>+稚内市!Q19+幌延町!Q19+猿払村!Q19+浜頓別町!Q19+中頓別町!Q19+枝幸町!Q19+豊富町!Q19+礼文町!Q19+利尻町!Q19+利尻富士町!Q19</f>
        <v>85</v>
      </c>
      <c r="R19" s="21">
        <f>+稚内市!R19+幌延町!R19+猿払村!R19+浜頓別町!R19+中頓別町!R19+枝幸町!R19+豊富町!R19+礼文町!R19+利尻町!R19+利尻富士町!R19</f>
        <v>52</v>
      </c>
      <c r="S19" s="21">
        <f>+稚内市!S19+幌延町!S19+猿払村!S19+浜頓別町!S19+中頓別町!S19+枝幸町!S19+豊富町!S19+礼文町!S19+利尻町!S19+利尻富士町!S19</f>
        <v>1</v>
      </c>
      <c r="T19" s="21">
        <f>+稚内市!T19+幌延町!T19+猿払村!T19+浜頓別町!T19+中頓別町!T19+枝幸町!T19+豊富町!T19+礼文町!T19+利尻町!T19+利尻富士町!T19</f>
        <v>23</v>
      </c>
      <c r="U19" s="22">
        <f>+稚内市!U19+幌延町!U19+猿払村!U19+浜頓別町!U19+中頓別町!U19+枝幸町!U19+豊富町!U19+礼文町!U19+利尻町!U19+利尻富士町!U19</f>
        <v>130</v>
      </c>
      <c r="V19" s="42">
        <f>+稚内市!V19+幌延町!V19+猿払村!V19+浜頓別町!V19+中頓別町!V19+枝幸町!V19+豊富町!V19+礼文町!V19+利尻町!V19+利尻富士町!V19</f>
        <v>1293</v>
      </c>
    </row>
    <row r="20" spans="1:22" ht="18" customHeight="1" x14ac:dyDescent="0.15">
      <c r="A20" s="176"/>
      <c r="B20" s="6" t="s">
        <v>14</v>
      </c>
      <c r="C20" s="17">
        <f>+稚内市!C20+幌延町!C20+猿払村!C20+浜頓別町!C20+中頓別町!C20+枝幸町!C20+豊富町!C20+礼文町!C20+利尻町!C20+利尻富士町!C20</f>
        <v>89</v>
      </c>
      <c r="D20" s="18">
        <f>+稚内市!D20+幌延町!D20+猿払村!D20+浜頓別町!D20+中頓別町!D20+枝幸町!D20+豊富町!D20+礼文町!D20+利尻町!D20+利尻富士町!D20</f>
        <v>24</v>
      </c>
      <c r="E20" s="18">
        <f>+稚内市!E20+幌延町!E20+猿払村!E20+浜頓別町!E20+中頓別町!E20+枝幸町!E20+豊富町!E20+礼文町!E20+利尻町!E20+利尻富士町!E20</f>
        <v>655</v>
      </c>
      <c r="F20" s="18">
        <f>+稚内市!F20+幌延町!F20+猿払村!F20+浜頓別町!F20+中頓別町!F20+枝幸町!F20+豊富町!F20+礼文町!F20+利尻町!F20+利尻富士町!F20</f>
        <v>105</v>
      </c>
      <c r="G20" s="18">
        <f>+稚内市!G20+幌延町!G20+猿払村!G20+浜頓別町!G20+中頓別町!G20+枝幸町!G20+豊富町!G20+礼文町!G20+利尻町!G20+利尻富士町!G20</f>
        <v>19</v>
      </c>
      <c r="H20" s="18">
        <f>+稚内市!H20+幌延町!H20+猿払村!H20+浜頓別町!H20+中頓別町!H20+枝幸町!H20+豊富町!H20+礼文町!H20+利尻町!H20+利尻富士町!H20</f>
        <v>14</v>
      </c>
      <c r="I20" s="18">
        <f>+稚内市!I20+幌延町!I20+猿払村!I20+浜頓別町!I20+中頓別町!I20+枝幸町!I20+豊富町!I20+礼文町!I20+利尻町!I20+利尻富士町!I20</f>
        <v>165</v>
      </c>
      <c r="J20" s="18">
        <f>+稚内市!J20+幌延町!J20+猿払村!J20+浜頓別町!J20+中頓別町!J20+枝幸町!J20+豊富町!J20+礼文町!J20+利尻町!J20+利尻富士町!J20</f>
        <v>2</v>
      </c>
      <c r="K20" s="18">
        <f>+稚内市!K20+幌延町!K20+猿払村!K20+浜頓別町!K20+中頓別町!K20+枝幸町!K20+豊富町!K20+礼文町!K20+利尻町!K20+利尻富士町!K20</f>
        <v>0</v>
      </c>
      <c r="L20" s="18">
        <f>+稚内市!L20+幌延町!L20+猿払村!L20+浜頓別町!L20+中頓別町!L20+枝幸町!L20+豊富町!L20+礼文町!L20+利尻町!L20+利尻富士町!L20</f>
        <v>0</v>
      </c>
      <c r="M20" s="18">
        <f>+稚内市!M20+幌延町!M20+猿払村!M20+浜頓別町!M20+中頓別町!M20+枝幸町!M20+豊富町!M20+礼文町!M20+利尻町!M20+利尻富士町!M20</f>
        <v>1</v>
      </c>
      <c r="N20" s="18">
        <f>+稚内市!N20+幌延町!N20+猿払村!N20+浜頓別町!N20+中頓別町!N20+枝幸町!N20+豊富町!N20+礼文町!N20+利尻町!N20+利尻富士町!N20</f>
        <v>12</v>
      </c>
      <c r="O20" s="18">
        <f>+稚内市!O20+幌延町!O20+猿払村!O20+浜頓別町!O20+中頓別町!O20+枝幸町!O20+豊富町!O20+礼文町!O20+利尻町!O20+利尻富士町!O20</f>
        <v>2</v>
      </c>
      <c r="P20" s="18">
        <f>+稚内市!P20+幌延町!P20+猿払村!P20+浜頓別町!P20+中頓別町!P20+枝幸町!P20+豊富町!P20+礼文町!P20+利尻町!P20+利尻富士町!P20</f>
        <v>6</v>
      </c>
      <c r="Q20" s="18">
        <f>+稚内市!Q20+幌延町!Q20+猿払村!Q20+浜頓別町!Q20+中頓別町!Q20+枝幸町!Q20+豊富町!Q20+礼文町!Q20+利尻町!Q20+利尻富士町!Q20</f>
        <v>97</v>
      </c>
      <c r="R20" s="18">
        <f>+稚内市!R20+幌延町!R20+猿払村!R20+浜頓別町!R20+中頓別町!R20+枝幸町!R20+豊富町!R20+礼文町!R20+利尻町!R20+利尻富士町!R20</f>
        <v>60</v>
      </c>
      <c r="S20" s="18">
        <f>+稚内市!S20+幌延町!S20+猿払村!S20+浜頓別町!S20+中頓別町!S20+枝幸町!S20+豊富町!S20+礼文町!S20+利尻町!S20+利尻富士町!S20</f>
        <v>1</v>
      </c>
      <c r="T20" s="18">
        <f>+稚内市!T20+幌延町!T20+猿払村!T20+浜頓別町!T20+中頓別町!T20+枝幸町!T20+豊富町!T20+礼文町!T20+利尻町!T20+利尻富士町!T20</f>
        <v>24</v>
      </c>
      <c r="U20" s="19">
        <f>+稚内市!U20+幌延町!U20+猿払村!U20+浜頓別町!U20+中頓別町!U20+枝幸町!U20+豊富町!U20+礼文町!U20+利尻町!U20+利尻富士町!U20</f>
        <v>154</v>
      </c>
      <c r="V20" s="40">
        <f>+稚内市!V20+幌延町!V20+猿払村!V20+浜頓別町!V20+中頓別町!V20+枝幸町!V20+豊富町!V20+礼文町!V20+利尻町!V20+利尻富士町!V20</f>
        <v>1430</v>
      </c>
    </row>
    <row r="21" spans="1:22" ht="18" customHeight="1" x14ac:dyDescent="0.15">
      <c r="A21" s="173" t="s">
        <v>8</v>
      </c>
      <c r="B21" s="4" t="s">
        <v>13</v>
      </c>
      <c r="C21" s="11">
        <f>+稚内市!C21+幌延町!C21+猿払村!C21+浜頓別町!C21+中頓別町!C21+枝幸町!C21+豊富町!C21+礼文町!C21+利尻町!C21+利尻富士町!C21</f>
        <v>21</v>
      </c>
      <c r="D21" s="12">
        <f>+稚内市!D21+幌延町!D21+猿払村!D21+浜頓別町!D21+中頓別町!D21+枝幸町!D21+豊富町!D21+礼文町!D21+利尻町!D21+利尻富士町!D21</f>
        <v>5</v>
      </c>
      <c r="E21" s="12">
        <f>+稚内市!E21+幌延町!E21+猿払村!E21+浜頓別町!E21+中頓別町!E21+枝幸町!E21+豊富町!E21+礼文町!E21+利尻町!E21+利尻富士町!E21</f>
        <v>78</v>
      </c>
      <c r="F21" s="12">
        <f>+稚内市!F21+幌延町!F21+猿払村!F21+浜頓別町!F21+中頓別町!F21+枝幸町!F21+豊富町!F21+礼文町!F21+利尻町!F21+利尻富士町!F21</f>
        <v>45</v>
      </c>
      <c r="G21" s="12">
        <f>+稚内市!G21+幌延町!G21+猿払村!G21+浜頓別町!G21+中頓別町!G21+枝幸町!G21+豊富町!G21+礼文町!G21+利尻町!G21+利尻富士町!G21</f>
        <v>24</v>
      </c>
      <c r="H21" s="12">
        <f>+稚内市!H21+幌延町!H21+猿払村!H21+浜頓別町!H21+中頓別町!H21+枝幸町!H21+豊富町!H21+礼文町!H21+利尻町!H21+利尻富士町!H21</f>
        <v>7</v>
      </c>
      <c r="I21" s="12">
        <f>+稚内市!I21+幌延町!I21+猿払村!I21+浜頓別町!I21+中頓別町!I21+枝幸町!I21+豊富町!I21+礼文町!I21+利尻町!I21+利尻富士町!I21</f>
        <v>30</v>
      </c>
      <c r="J21" s="12">
        <f>+稚内市!J21+幌延町!J21+猿払村!J21+浜頓別町!J21+中頓別町!J21+枝幸町!J21+豊富町!J21+礼文町!J21+利尻町!J21+利尻富士町!J21</f>
        <v>6</v>
      </c>
      <c r="K21" s="12">
        <f>+稚内市!K21+幌延町!K21+猿払村!K21+浜頓別町!K21+中頓別町!K21+枝幸町!K21+豊富町!K21+礼文町!K21+利尻町!K21+利尻富士町!K21</f>
        <v>0</v>
      </c>
      <c r="L21" s="12">
        <f>+稚内市!L21+幌延町!L21+猿払村!L21+浜頓別町!L21+中頓別町!L21+枝幸町!L21+豊富町!L21+礼文町!L21+利尻町!L21+利尻富士町!L21</f>
        <v>0</v>
      </c>
      <c r="M21" s="12">
        <f>+稚内市!M21+幌延町!M21+猿払村!M21+浜頓別町!M21+中頓別町!M21+枝幸町!M21+豊富町!M21+礼文町!M21+利尻町!M21+利尻富士町!M21</f>
        <v>0</v>
      </c>
      <c r="N21" s="12">
        <f>+稚内市!N21+幌延町!N21+猿払村!N21+浜頓別町!N21+中頓別町!N21+枝幸町!N21+豊富町!N21+礼文町!N21+利尻町!N21+利尻富士町!N21</f>
        <v>17</v>
      </c>
      <c r="O21" s="12">
        <f>+稚内市!O21+幌延町!O21+猿払村!O21+浜頓別町!O21+中頓別町!O21+枝幸町!O21+豊富町!O21+礼文町!O21+利尻町!O21+利尻富士町!O21</f>
        <v>5</v>
      </c>
      <c r="P21" s="12">
        <f>+稚内市!P21+幌延町!P21+猿払村!P21+浜頓別町!P21+中頓別町!P21+枝幸町!P21+豊富町!P21+礼文町!P21+利尻町!P21+利尻富士町!P21</f>
        <v>5</v>
      </c>
      <c r="Q21" s="12">
        <f>+稚内市!Q21+幌延町!Q21+猿払村!Q21+浜頓別町!Q21+中頓別町!Q21+枝幸町!Q21+豊富町!Q21+礼文町!Q21+利尻町!Q21+利尻富士町!Q21</f>
        <v>0</v>
      </c>
      <c r="R21" s="12">
        <f>+稚内市!R21+幌延町!R21+猿払村!R21+浜頓別町!R21+中頓別町!R21+枝幸町!R21+豊富町!R21+礼文町!R21+利尻町!R21+利尻富士町!R21</f>
        <v>6</v>
      </c>
      <c r="S21" s="12">
        <f>+稚内市!S21+幌延町!S21+猿払村!S21+浜頓別町!S21+中頓別町!S21+枝幸町!S21+豊富町!S21+礼文町!S21+利尻町!S21+利尻富士町!S21</f>
        <v>4</v>
      </c>
      <c r="T21" s="12">
        <f>+稚内市!T21+幌延町!T21+猿払村!T21+浜頓別町!T21+中頓別町!T21+枝幸町!T21+豊富町!T21+礼文町!T21+利尻町!T21+利尻富士町!T21</f>
        <v>7</v>
      </c>
      <c r="U21" s="13">
        <f>+稚内市!U21+幌延町!U21+猿払村!U21+浜頓別町!U21+中頓別町!U21+枝幸町!U21+豊富町!U21+礼文町!U21+利尻町!U21+利尻富士町!U21</f>
        <v>55</v>
      </c>
      <c r="V21" s="39">
        <f>+稚内市!V21+幌延町!V21+猿払村!V21+浜頓別町!V21+中頓別町!V21+枝幸町!V21+豊富町!V21+礼文町!V21+利尻町!V21+利尻富士町!V21</f>
        <v>315</v>
      </c>
    </row>
    <row r="22" spans="1:22" ht="18" customHeight="1" x14ac:dyDescent="0.15">
      <c r="A22" s="172"/>
      <c r="B22" s="5" t="s">
        <v>14</v>
      </c>
      <c r="C22" s="14">
        <f>+稚内市!C22+幌延町!C22+猿払村!C22+浜頓別町!C22+中頓別町!C22+枝幸町!C22+豊富町!C22+礼文町!C22+利尻町!C22+利尻富士町!C22</f>
        <v>35</v>
      </c>
      <c r="D22" s="15">
        <f>+稚内市!D22+幌延町!D22+猿払村!D22+浜頓別町!D22+中頓別町!D22+枝幸町!D22+豊富町!D22+礼文町!D22+利尻町!D22+利尻富士町!D22</f>
        <v>11</v>
      </c>
      <c r="E22" s="15">
        <f>+稚内市!E22+幌延町!E22+猿払村!E22+浜頓別町!E22+中頓別町!E22+枝幸町!E22+豊富町!E22+礼文町!E22+利尻町!E22+利尻富士町!E22</f>
        <v>84</v>
      </c>
      <c r="F22" s="15">
        <f>+稚内市!F22+幌延町!F22+猿払村!F22+浜頓別町!F22+中頓別町!F22+枝幸町!F22+豊富町!F22+礼文町!F22+利尻町!F22+利尻富士町!F22</f>
        <v>63</v>
      </c>
      <c r="G22" s="15">
        <f>+稚内市!G22+幌延町!G22+猿払村!G22+浜頓別町!G22+中頓別町!G22+枝幸町!G22+豊富町!G22+礼文町!G22+利尻町!G22+利尻富士町!G22</f>
        <v>24</v>
      </c>
      <c r="H22" s="15">
        <f>+稚内市!H22+幌延町!H22+猿払村!H22+浜頓別町!H22+中頓別町!H22+枝幸町!H22+豊富町!H22+礼文町!H22+利尻町!H22+利尻富士町!H22</f>
        <v>9</v>
      </c>
      <c r="I22" s="15">
        <f>+稚内市!I22+幌延町!I22+猿払村!I22+浜頓別町!I22+中頓別町!I22+枝幸町!I22+豊富町!I22+礼文町!I22+利尻町!I22+利尻富士町!I22</f>
        <v>37</v>
      </c>
      <c r="J22" s="15">
        <f>+稚内市!J22+幌延町!J22+猿払村!J22+浜頓別町!J22+中頓別町!J22+枝幸町!J22+豊富町!J22+礼文町!J22+利尻町!J22+利尻富士町!J22</f>
        <v>6</v>
      </c>
      <c r="K22" s="15">
        <f>+稚内市!K22+幌延町!K22+猿払村!K22+浜頓別町!K22+中頓別町!K22+枝幸町!K22+豊富町!K22+礼文町!K22+利尻町!K22+利尻富士町!K22</f>
        <v>0</v>
      </c>
      <c r="L22" s="15">
        <f>+稚内市!L22+幌延町!L22+猿払村!L22+浜頓別町!L22+中頓別町!L22+枝幸町!L22+豊富町!L22+礼文町!L22+利尻町!L22+利尻富士町!L22</f>
        <v>0</v>
      </c>
      <c r="M22" s="15">
        <f>+稚内市!M22+幌延町!M22+猿払村!M22+浜頓別町!M22+中頓別町!M22+枝幸町!M22+豊富町!M22+礼文町!M22+利尻町!M22+利尻富士町!M22</f>
        <v>0</v>
      </c>
      <c r="N22" s="15">
        <f>+稚内市!N22+幌延町!N22+猿払村!N22+浜頓別町!N22+中頓別町!N22+枝幸町!N22+豊富町!N22+礼文町!N22+利尻町!N22+利尻富士町!N22</f>
        <v>34</v>
      </c>
      <c r="O22" s="15">
        <f>+稚内市!O22+幌延町!O22+猿払村!O22+浜頓別町!O22+中頓別町!O22+枝幸町!O22+豊富町!O22+礼文町!O22+利尻町!O22+利尻富士町!O22</f>
        <v>7</v>
      </c>
      <c r="P22" s="15">
        <f>+稚内市!P22+幌延町!P22+猿払村!P22+浜頓別町!P22+中頓別町!P22+枝幸町!P22+豊富町!P22+礼文町!P22+利尻町!P22+利尻富士町!P22</f>
        <v>7</v>
      </c>
      <c r="Q22" s="15">
        <f>+稚内市!Q22+幌延町!Q22+猿払村!Q22+浜頓別町!Q22+中頓別町!Q22+枝幸町!Q22+豊富町!Q22+礼文町!Q22+利尻町!Q22+利尻富士町!Q22</f>
        <v>0</v>
      </c>
      <c r="R22" s="15">
        <f>+稚内市!R22+幌延町!R22+猿払村!R22+浜頓別町!R22+中頓別町!R22+枝幸町!R22+豊富町!R22+礼文町!R22+利尻町!R22+利尻富士町!R22</f>
        <v>14</v>
      </c>
      <c r="S22" s="15">
        <f>+稚内市!S22+幌延町!S22+猿払村!S22+浜頓別町!S22+中頓別町!S22+枝幸町!S22+豊富町!S22+礼文町!S22+利尻町!S22+利尻富士町!S22</f>
        <v>7</v>
      </c>
      <c r="T22" s="15">
        <f>+稚内市!T22+幌延町!T22+猿払村!T22+浜頓別町!T22+中頓別町!T22+枝幸町!T22+豊富町!T22+礼文町!T22+利尻町!T22+利尻富士町!T22</f>
        <v>9</v>
      </c>
      <c r="U22" s="16">
        <f>+稚内市!U22+幌延町!U22+猿払村!U22+浜頓別町!U22+中頓別町!U22+枝幸町!U22+豊富町!U22+礼文町!U22+利尻町!U22+利尻富士町!U22</f>
        <v>75</v>
      </c>
      <c r="V22" s="41">
        <f>+稚内市!V22+幌延町!V22+猿払村!V22+浜頓別町!V22+中頓別町!V22+枝幸町!V22+豊富町!V22+礼文町!V22+利尻町!V22+利尻富士町!V22</f>
        <v>422</v>
      </c>
    </row>
    <row r="23" spans="1:22" ht="18" customHeight="1" x14ac:dyDescent="0.15">
      <c r="A23" s="175" t="s">
        <v>9</v>
      </c>
      <c r="B23" s="7" t="s">
        <v>13</v>
      </c>
      <c r="C23" s="20">
        <f>+稚内市!C23+幌延町!C23+猿払村!C23+浜頓別町!C23+中頓別町!C23+枝幸町!C23+豊富町!C23+礼文町!C23+利尻町!C23+利尻富士町!C23</f>
        <v>36</v>
      </c>
      <c r="D23" s="21">
        <f>+稚内市!D23+幌延町!D23+猿払村!D23+浜頓別町!D23+中頓別町!D23+枝幸町!D23+豊富町!D23+礼文町!D23+利尻町!D23+利尻富士町!D23</f>
        <v>39</v>
      </c>
      <c r="E23" s="21">
        <f>+稚内市!E23+幌延町!E23+猿払村!E23+浜頓別町!E23+中頓別町!E23+枝幸町!E23+豊富町!E23+礼文町!E23+利尻町!E23+利尻富士町!E23</f>
        <v>34</v>
      </c>
      <c r="F23" s="21">
        <f>+稚内市!F23+幌延町!F23+猿払村!F23+浜頓別町!F23+中頓別町!F23+枝幸町!F23+豊富町!F23+礼文町!F23+利尻町!F23+利尻富士町!F23</f>
        <v>189</v>
      </c>
      <c r="G23" s="21">
        <f>+稚内市!G23+幌延町!G23+猿払村!G23+浜頓別町!G23+中頓別町!G23+枝幸町!G23+豊富町!G23+礼文町!G23+利尻町!G23+利尻富士町!G23</f>
        <v>176</v>
      </c>
      <c r="H23" s="21">
        <f>+稚内市!H23+幌延町!H23+猿払村!H23+浜頓別町!H23+中頓別町!H23+枝幸町!H23+豊富町!H23+礼文町!H23+利尻町!H23+利尻富士町!H23</f>
        <v>2</v>
      </c>
      <c r="I23" s="21">
        <f>+稚内市!I23+幌延町!I23+猿払村!I23+浜頓別町!I23+中頓別町!I23+枝幸町!I23+豊富町!I23+礼文町!I23+利尻町!I23+利尻富士町!I23</f>
        <v>112</v>
      </c>
      <c r="J23" s="21">
        <f>+稚内市!J23+幌延町!J23+猿払村!J23+浜頓別町!J23+中頓別町!J23+枝幸町!J23+豊富町!J23+礼文町!J23+利尻町!J23+利尻富士町!J23</f>
        <v>0</v>
      </c>
      <c r="K23" s="21">
        <f>+稚内市!K23+幌延町!K23+猿払村!K23+浜頓別町!K23+中頓別町!K23+枝幸町!K23+豊富町!K23+礼文町!K23+利尻町!K23+利尻富士町!K23</f>
        <v>4</v>
      </c>
      <c r="L23" s="21">
        <f>+稚内市!L23+幌延町!L23+猿払村!L23+浜頓別町!L23+中頓別町!L23+枝幸町!L23+豊富町!L23+礼文町!L23+利尻町!L23+利尻富士町!L23</f>
        <v>0</v>
      </c>
      <c r="M23" s="21">
        <f>+稚内市!M23+幌延町!M23+猿払村!M23+浜頓別町!M23+中頓別町!M23+枝幸町!M23+豊富町!M23+礼文町!M23+利尻町!M23+利尻富士町!M23</f>
        <v>0</v>
      </c>
      <c r="N23" s="21">
        <f>+稚内市!N23+幌延町!N23+猿払村!N23+浜頓別町!N23+中頓別町!N23+枝幸町!N23+豊富町!N23+礼文町!N23+利尻町!N23+利尻富士町!N23</f>
        <v>30</v>
      </c>
      <c r="O23" s="21">
        <f>+稚内市!O23+幌延町!O23+猿払村!O23+浜頓別町!O23+中頓別町!O23+枝幸町!O23+豊富町!O23+礼文町!O23+利尻町!O23+利尻富士町!O23</f>
        <v>2</v>
      </c>
      <c r="P23" s="21">
        <f>+稚内市!P23+幌延町!P23+猿払村!P23+浜頓別町!P23+中頓別町!P23+枝幸町!P23+豊富町!P23+礼文町!P23+利尻町!P23+利尻富士町!P23</f>
        <v>2</v>
      </c>
      <c r="Q23" s="21">
        <f>+稚内市!Q23+幌延町!Q23+猿払村!Q23+浜頓別町!Q23+中頓別町!Q23+枝幸町!Q23+豊富町!Q23+礼文町!Q23+利尻町!Q23+利尻富士町!Q23</f>
        <v>5</v>
      </c>
      <c r="R23" s="21">
        <f>+稚内市!R23+幌延町!R23+猿払村!R23+浜頓別町!R23+中頓別町!R23+枝幸町!R23+豊富町!R23+礼文町!R23+利尻町!R23+利尻富士町!R23</f>
        <v>4</v>
      </c>
      <c r="S23" s="21">
        <f>+稚内市!S23+幌延町!S23+猿払村!S23+浜頓別町!S23+中頓別町!S23+枝幸町!S23+豊富町!S23+礼文町!S23+利尻町!S23+利尻富士町!S23</f>
        <v>6</v>
      </c>
      <c r="T23" s="21">
        <f>+稚内市!T23+幌延町!T23+猿払村!T23+浜頓別町!T23+中頓別町!T23+枝幸町!T23+豊富町!T23+礼文町!T23+利尻町!T23+利尻富士町!T23</f>
        <v>5</v>
      </c>
      <c r="U23" s="22">
        <f>+稚内市!U23+幌延町!U23+猿払村!U23+浜頓別町!U23+中頓別町!U23+枝幸町!U23+豊富町!U23+礼文町!U23+利尻町!U23+利尻富士町!U23</f>
        <v>98</v>
      </c>
      <c r="V23" s="42">
        <f>+稚内市!V23+幌延町!V23+猿払村!V23+浜頓別町!V23+中頓別町!V23+枝幸町!V23+豊富町!V23+礼文町!V23+利尻町!V23+利尻富士町!V23</f>
        <v>744</v>
      </c>
    </row>
    <row r="24" spans="1:22" ht="18" customHeight="1" x14ac:dyDescent="0.15">
      <c r="A24" s="176"/>
      <c r="B24" s="6" t="s">
        <v>14</v>
      </c>
      <c r="C24" s="17">
        <f>+稚内市!C24+幌延町!C24+猿払村!C24+浜頓別町!C24+中頓別町!C24+枝幸町!C24+豊富町!C24+礼文町!C24+利尻町!C24+利尻富士町!C24</f>
        <v>51</v>
      </c>
      <c r="D24" s="18">
        <f>+稚内市!D24+幌延町!D24+猿払村!D24+浜頓別町!D24+中頓別町!D24+枝幸町!D24+豊富町!D24+礼文町!D24+利尻町!D24+利尻富士町!D24</f>
        <v>48</v>
      </c>
      <c r="E24" s="18">
        <f>+稚内市!E24+幌延町!E24+猿払村!E24+浜頓別町!E24+中頓別町!E24+枝幸町!E24+豊富町!E24+礼文町!E24+利尻町!E24+利尻富士町!E24</f>
        <v>55</v>
      </c>
      <c r="F24" s="18">
        <f>+稚内市!F24+幌延町!F24+猿払村!F24+浜頓別町!F24+中頓別町!F24+枝幸町!F24+豊富町!F24+礼文町!F24+利尻町!F24+利尻富士町!F24</f>
        <v>216</v>
      </c>
      <c r="G24" s="18">
        <f>+稚内市!G24+幌延町!G24+猿払村!G24+浜頓別町!G24+中頓別町!G24+枝幸町!G24+豊富町!G24+礼文町!G24+利尻町!G24+利尻富士町!G24</f>
        <v>189</v>
      </c>
      <c r="H24" s="18">
        <f>+稚内市!H24+幌延町!H24+猿払村!H24+浜頓別町!H24+中頓別町!H24+枝幸町!H24+豊富町!H24+礼文町!H24+利尻町!H24+利尻富士町!H24</f>
        <v>2</v>
      </c>
      <c r="I24" s="18">
        <f>+稚内市!I24+幌延町!I24+猿払村!I24+浜頓別町!I24+中頓別町!I24+枝幸町!I24+豊富町!I24+礼文町!I24+利尻町!I24+利尻富士町!I24</f>
        <v>116</v>
      </c>
      <c r="J24" s="18">
        <f>+稚内市!J24+幌延町!J24+猿払村!J24+浜頓別町!J24+中頓別町!J24+枝幸町!J24+豊富町!J24+礼文町!J24+利尻町!J24+利尻富士町!J24</f>
        <v>0</v>
      </c>
      <c r="K24" s="18">
        <f>+稚内市!K24+幌延町!K24+猿払村!K24+浜頓別町!K24+中頓別町!K24+枝幸町!K24+豊富町!K24+礼文町!K24+利尻町!K24+利尻富士町!K24</f>
        <v>8</v>
      </c>
      <c r="L24" s="18">
        <f>+稚内市!L24+幌延町!L24+猿払村!L24+浜頓別町!L24+中頓別町!L24+枝幸町!L24+豊富町!L24+礼文町!L24+利尻町!L24+利尻富士町!L24</f>
        <v>0</v>
      </c>
      <c r="M24" s="18">
        <f>+稚内市!M24+幌延町!M24+猿払村!M24+浜頓別町!M24+中頓別町!M24+枝幸町!M24+豊富町!M24+礼文町!M24+利尻町!M24+利尻富士町!M24</f>
        <v>0</v>
      </c>
      <c r="N24" s="18">
        <f>+稚内市!N24+幌延町!N24+猿払村!N24+浜頓別町!N24+中頓別町!N24+枝幸町!N24+豊富町!N24+礼文町!N24+利尻町!N24+利尻富士町!N24</f>
        <v>52</v>
      </c>
      <c r="O24" s="18">
        <f>+稚内市!O24+幌延町!O24+猿払村!O24+浜頓別町!O24+中頓別町!O24+枝幸町!O24+豊富町!O24+礼文町!O24+利尻町!O24+利尻富士町!O24</f>
        <v>4</v>
      </c>
      <c r="P24" s="18">
        <f>+稚内市!P24+幌延町!P24+猿払村!P24+浜頓別町!P24+中頓別町!P24+枝幸町!P24+豊富町!P24+礼文町!P24+利尻町!P24+利尻富士町!P24</f>
        <v>3</v>
      </c>
      <c r="Q24" s="18">
        <f>+稚内市!Q24+幌延町!Q24+猿払村!Q24+浜頓別町!Q24+中頓別町!Q24+枝幸町!Q24+豊富町!Q24+礼文町!Q24+利尻町!Q24+利尻富士町!Q24</f>
        <v>5</v>
      </c>
      <c r="R24" s="18">
        <f>+稚内市!R24+幌延町!R24+猿払村!R24+浜頓別町!R24+中頓別町!R24+枝幸町!R24+豊富町!R24+礼文町!R24+利尻町!R24+利尻富士町!R24</f>
        <v>8</v>
      </c>
      <c r="S24" s="18">
        <f>+稚内市!S24+幌延町!S24+猿払村!S24+浜頓別町!S24+中頓別町!S24+枝幸町!S24+豊富町!S24+礼文町!S24+利尻町!S24+利尻富士町!S24</f>
        <v>10</v>
      </c>
      <c r="T24" s="18">
        <f>+稚内市!T24+幌延町!T24+猿払村!T24+浜頓別町!T24+中頓別町!T24+枝幸町!T24+豊富町!T24+礼文町!T24+利尻町!T24+利尻富士町!T24</f>
        <v>10</v>
      </c>
      <c r="U24" s="19">
        <f>+稚内市!U24+幌延町!U24+猿払村!U24+浜頓別町!U24+中頓別町!U24+枝幸町!U24+豊富町!U24+礼文町!U24+利尻町!U24+利尻富士町!U24</f>
        <v>99</v>
      </c>
      <c r="V24" s="40">
        <f>+稚内市!V24+幌延町!V24+猿払村!V24+浜頓別町!V24+中頓別町!V24+枝幸町!V24+豊富町!V24+礼文町!V24+利尻町!V24+利尻富士町!V24</f>
        <v>876</v>
      </c>
    </row>
    <row r="25" spans="1:22" ht="18" customHeight="1" x14ac:dyDescent="0.15">
      <c r="A25" s="173" t="s">
        <v>10</v>
      </c>
      <c r="B25" s="4" t="s">
        <v>13</v>
      </c>
      <c r="C25" s="11">
        <f>+稚内市!C25+幌延町!C25+猿払村!C25+浜頓別町!C25+中頓別町!C25+枝幸町!C25+豊富町!C25+礼文町!C25+利尻町!C25+利尻富士町!C25</f>
        <v>32</v>
      </c>
      <c r="D25" s="12">
        <f>+稚内市!D25+幌延町!D25+猿払村!D25+浜頓別町!D25+中頓別町!D25+枝幸町!D25+豊富町!D25+礼文町!D25+利尻町!D25+利尻富士町!D25</f>
        <v>14</v>
      </c>
      <c r="E25" s="12">
        <f>+稚内市!E25+幌延町!E25+猿払村!E25+浜頓別町!E25+中頓別町!E25+枝幸町!E25+豊富町!E25+礼文町!E25+利尻町!E25+利尻富士町!E25</f>
        <v>27</v>
      </c>
      <c r="F25" s="12">
        <f>+稚内市!F25+幌延町!F25+猿払村!F25+浜頓別町!F25+中頓別町!F25+枝幸町!F25+豊富町!F25+礼文町!F25+利尻町!F25+利尻富士町!F25</f>
        <v>47</v>
      </c>
      <c r="G25" s="12">
        <f>+稚内市!G25+幌延町!G25+猿払村!G25+浜頓別町!G25+中頓別町!G25+枝幸町!G25+豊富町!G25+礼文町!G25+利尻町!G25+利尻富士町!G25</f>
        <v>5</v>
      </c>
      <c r="H25" s="12">
        <f>+稚内市!H25+幌延町!H25+猿払村!H25+浜頓別町!H25+中頓別町!H25+枝幸町!H25+豊富町!H25+礼文町!H25+利尻町!H25+利尻富士町!H25</f>
        <v>2</v>
      </c>
      <c r="I25" s="12">
        <f>+稚内市!I25+幌延町!I25+猿払村!I25+浜頓別町!I25+中頓別町!I25+枝幸町!I25+豊富町!I25+礼文町!I25+利尻町!I25+利尻富士町!I25</f>
        <v>21</v>
      </c>
      <c r="J25" s="12">
        <f>+稚内市!J25+幌延町!J25+猿払村!J25+浜頓別町!J25+中頓別町!J25+枝幸町!J25+豊富町!J25+礼文町!J25+利尻町!J25+利尻富士町!J25</f>
        <v>2</v>
      </c>
      <c r="K25" s="12">
        <f>+稚内市!K25+幌延町!K25+猿払村!K25+浜頓別町!K25+中頓別町!K25+枝幸町!K25+豊富町!K25+礼文町!K25+利尻町!K25+利尻富士町!K25</f>
        <v>0</v>
      </c>
      <c r="L25" s="12">
        <f>+稚内市!L25+幌延町!L25+猿払村!L25+浜頓別町!L25+中頓別町!L25+枝幸町!L25+豊富町!L25+礼文町!L25+利尻町!L25+利尻富士町!L25</f>
        <v>0</v>
      </c>
      <c r="M25" s="12">
        <f>+稚内市!M25+幌延町!M25+猿払村!M25+浜頓別町!M25+中頓別町!M25+枝幸町!M25+豊富町!M25+礼文町!M25+利尻町!M25+利尻富士町!M25</f>
        <v>0</v>
      </c>
      <c r="N25" s="12">
        <f>+稚内市!N25+幌延町!N25+猿払村!N25+浜頓別町!N25+中頓別町!N25+枝幸町!N25+豊富町!N25+礼文町!N25+利尻町!N25+利尻富士町!N25</f>
        <v>16</v>
      </c>
      <c r="O25" s="12">
        <f>+稚内市!O25+幌延町!O25+猿払村!O25+浜頓別町!O25+中頓別町!O25+枝幸町!O25+豊富町!O25+礼文町!O25+利尻町!O25+利尻富士町!O25</f>
        <v>0</v>
      </c>
      <c r="P25" s="12">
        <f>+稚内市!P25+幌延町!P25+猿払村!P25+浜頓別町!P25+中頓別町!P25+枝幸町!P25+豊富町!P25+礼文町!P25+利尻町!P25+利尻富士町!P25</f>
        <v>2</v>
      </c>
      <c r="Q25" s="12">
        <f>+稚内市!Q25+幌延町!Q25+猿払村!Q25+浜頓別町!Q25+中頓別町!Q25+枝幸町!Q25+豊富町!Q25+礼文町!Q25+利尻町!Q25+利尻富士町!Q25</f>
        <v>3</v>
      </c>
      <c r="R25" s="12">
        <f>+稚内市!R25+幌延町!R25+猿払村!R25+浜頓別町!R25+中頓別町!R25+枝幸町!R25+豊富町!R25+礼文町!R25+利尻町!R25+利尻富士町!R25</f>
        <v>2</v>
      </c>
      <c r="S25" s="12">
        <f>+稚内市!S25+幌延町!S25+猿払村!S25+浜頓別町!S25+中頓別町!S25+枝幸町!S25+豊富町!S25+礼文町!S25+利尻町!S25+利尻富士町!S25</f>
        <v>0</v>
      </c>
      <c r="T25" s="12">
        <f>+稚内市!T25+幌延町!T25+猿払村!T25+浜頓別町!T25+中頓別町!T25+枝幸町!T25+豊富町!T25+礼文町!T25+利尻町!T25+利尻富士町!T25</f>
        <v>3</v>
      </c>
      <c r="U25" s="13">
        <f>+稚内市!U25+幌延町!U25+猿払村!U25+浜頓別町!U25+中頓別町!U25+枝幸町!U25+豊富町!U25+礼文町!U25+利尻町!U25+利尻富士町!U25</f>
        <v>55</v>
      </c>
      <c r="V25" s="39">
        <f>+稚内市!V25+幌延町!V25+猿払村!V25+浜頓別町!V25+中頓別町!V25+枝幸町!V25+豊富町!V25+礼文町!V25+利尻町!V25+利尻富士町!V25</f>
        <v>231</v>
      </c>
    </row>
    <row r="26" spans="1:22" ht="18" customHeight="1" x14ac:dyDescent="0.15">
      <c r="A26" s="172"/>
      <c r="B26" s="5" t="s">
        <v>14</v>
      </c>
      <c r="C26" s="14">
        <f>+稚内市!C26+幌延町!C26+猿払村!C26+浜頓別町!C26+中頓別町!C26+枝幸町!C26+豊富町!C26+礼文町!C26+利尻町!C26+利尻富士町!C26</f>
        <v>55</v>
      </c>
      <c r="D26" s="15">
        <f>+稚内市!D26+幌延町!D26+猿払村!D26+浜頓別町!D26+中頓別町!D26+枝幸町!D26+豊富町!D26+礼文町!D26+利尻町!D26+利尻富士町!D26</f>
        <v>17</v>
      </c>
      <c r="E26" s="15">
        <f>+稚内市!E26+幌延町!E26+猿払村!E26+浜頓別町!E26+中頓別町!E26+枝幸町!E26+豊富町!E26+礼文町!E26+利尻町!E26+利尻富士町!E26</f>
        <v>35</v>
      </c>
      <c r="F26" s="15">
        <f>+稚内市!F26+幌延町!F26+猿払村!F26+浜頓別町!F26+中頓別町!F26+枝幸町!F26+豊富町!F26+礼文町!F26+利尻町!F26+利尻富士町!F26</f>
        <v>54</v>
      </c>
      <c r="G26" s="15">
        <f>+稚内市!G26+幌延町!G26+猿払村!G26+浜頓別町!G26+中頓別町!G26+枝幸町!G26+豊富町!G26+礼文町!G26+利尻町!G26+利尻富士町!G26</f>
        <v>5</v>
      </c>
      <c r="H26" s="15">
        <f>+稚内市!H26+幌延町!H26+猿払村!H26+浜頓別町!H26+中頓別町!H26+枝幸町!H26+豊富町!H26+礼文町!H26+利尻町!H26+利尻富士町!H26</f>
        <v>2</v>
      </c>
      <c r="I26" s="15">
        <f>+稚内市!I26+幌延町!I26+猿払村!I26+浜頓別町!I26+中頓別町!I26+枝幸町!I26+豊富町!I26+礼文町!I26+利尻町!I26+利尻富士町!I26</f>
        <v>23</v>
      </c>
      <c r="J26" s="15">
        <f>+稚内市!J26+幌延町!J26+猿払村!J26+浜頓別町!J26+中頓別町!J26+枝幸町!J26+豊富町!J26+礼文町!J26+利尻町!J26+利尻富士町!J26</f>
        <v>26</v>
      </c>
      <c r="K26" s="15">
        <f>+稚内市!K26+幌延町!K26+猿払村!K26+浜頓別町!K26+中頓別町!K26+枝幸町!K26+豊富町!K26+礼文町!K26+利尻町!K26+利尻富士町!K26</f>
        <v>0</v>
      </c>
      <c r="L26" s="15">
        <f>+稚内市!L26+幌延町!L26+猿払村!L26+浜頓別町!L26+中頓別町!L26+枝幸町!L26+豊富町!L26+礼文町!L26+利尻町!L26+利尻富士町!L26</f>
        <v>0</v>
      </c>
      <c r="M26" s="15">
        <f>+稚内市!M26+幌延町!M26+猿払村!M26+浜頓別町!M26+中頓別町!M26+枝幸町!M26+豊富町!M26+礼文町!M26+利尻町!M26+利尻富士町!M26</f>
        <v>0</v>
      </c>
      <c r="N26" s="15">
        <f>+稚内市!N26+幌延町!N26+猿払村!N26+浜頓別町!N26+中頓別町!N26+枝幸町!N26+豊富町!N26+礼文町!N26+利尻町!N26+利尻富士町!N26</f>
        <v>43</v>
      </c>
      <c r="O26" s="15">
        <f>+稚内市!O26+幌延町!O26+猿払村!O26+浜頓別町!O26+中頓別町!O26+枝幸町!O26+豊富町!O26+礼文町!O26+利尻町!O26+利尻富士町!O26</f>
        <v>0</v>
      </c>
      <c r="P26" s="15">
        <f>+稚内市!P26+幌延町!P26+猿払村!P26+浜頓別町!P26+中頓別町!P26+枝幸町!P26+豊富町!P26+礼文町!P26+利尻町!P26+利尻富士町!P26</f>
        <v>2</v>
      </c>
      <c r="Q26" s="15">
        <f>+稚内市!Q26+幌延町!Q26+猿払村!Q26+浜頓別町!Q26+中頓別町!Q26+枝幸町!Q26+豊富町!Q26+礼文町!Q26+利尻町!Q26+利尻富士町!Q26</f>
        <v>3</v>
      </c>
      <c r="R26" s="15">
        <f>+稚内市!R26+幌延町!R26+猿払村!R26+浜頓別町!R26+中頓別町!R26+枝幸町!R26+豊富町!R26+礼文町!R26+利尻町!R26+利尻富士町!R26</f>
        <v>4</v>
      </c>
      <c r="S26" s="15">
        <f>+稚内市!S26+幌延町!S26+猿払村!S26+浜頓別町!S26+中頓別町!S26+枝幸町!S26+豊富町!S26+礼文町!S26+利尻町!S26+利尻富士町!S26</f>
        <v>0</v>
      </c>
      <c r="T26" s="15">
        <f>+稚内市!T26+幌延町!T26+猿払村!T26+浜頓別町!T26+中頓別町!T26+枝幸町!T26+豊富町!T26+礼文町!T26+利尻町!T26+利尻富士町!T26</f>
        <v>6</v>
      </c>
      <c r="U26" s="16">
        <f>+稚内市!U26+幌延町!U26+猿払村!U26+浜頓別町!U26+中頓別町!U26+枝幸町!U26+豊富町!U26+礼文町!U26+利尻町!U26+利尻富士町!U26</f>
        <v>66</v>
      </c>
      <c r="V26" s="41">
        <f>+稚内市!V26+幌延町!V26+猿払村!V26+浜頓別町!V26+中頓別町!V26+枝幸町!V26+豊富町!V26+礼文町!V26+利尻町!V26+利尻富士町!V26</f>
        <v>341</v>
      </c>
    </row>
    <row r="27" spans="1:22" ht="18" customHeight="1" x14ac:dyDescent="0.15">
      <c r="A27" s="175" t="s">
        <v>11</v>
      </c>
      <c r="B27" s="7" t="s">
        <v>13</v>
      </c>
      <c r="C27" s="20">
        <f>+稚内市!C27+幌延町!C27+猿払村!C27+浜頓別町!C27+中頓別町!C27+枝幸町!C27+豊富町!C27+礼文町!C27+利尻町!C27+利尻富士町!C27</f>
        <v>35</v>
      </c>
      <c r="D27" s="21">
        <f>+稚内市!D27+幌延町!D27+猿払村!D27+浜頓別町!D27+中頓別町!D27+枝幸町!D27+豊富町!D27+礼文町!D27+利尻町!D27+利尻富士町!D27</f>
        <v>41</v>
      </c>
      <c r="E27" s="21">
        <f>+稚内市!E27+幌延町!E27+猿払村!E27+浜頓別町!E27+中頓別町!E27+枝幸町!E27+豊富町!E27+礼文町!E27+利尻町!E27+利尻富士町!E27</f>
        <v>27</v>
      </c>
      <c r="F27" s="21">
        <f>+稚内市!F27+幌延町!F27+猿払村!F27+浜頓別町!F27+中頓別町!F27+枝幸町!F27+豊富町!F27+礼文町!F27+利尻町!F27+利尻富士町!F27</f>
        <v>147</v>
      </c>
      <c r="G27" s="21">
        <f>+稚内市!G27+幌延町!G27+猿払村!G27+浜頓別町!G27+中頓別町!G27+枝幸町!G27+豊富町!G27+礼文町!G27+利尻町!G27+利尻富士町!G27</f>
        <v>5</v>
      </c>
      <c r="H27" s="21">
        <f>+稚内市!H27+幌延町!H27+猿払村!H27+浜頓別町!H27+中頓別町!H27+枝幸町!H27+豊富町!H27+礼文町!H27+利尻町!H27+利尻富士町!H27</f>
        <v>7</v>
      </c>
      <c r="I27" s="21">
        <f>+稚内市!I27+幌延町!I27+猿払村!I27+浜頓別町!I27+中頓別町!I27+枝幸町!I27+豊富町!I27+礼文町!I27+利尻町!I27+利尻富士町!I27</f>
        <v>130</v>
      </c>
      <c r="J27" s="21">
        <f>+稚内市!J27+幌延町!J27+猿払村!J27+浜頓別町!J27+中頓別町!J27+枝幸町!J27+豊富町!J27+礼文町!J27+利尻町!J27+利尻富士町!J27</f>
        <v>0</v>
      </c>
      <c r="K27" s="21">
        <f>+稚内市!K27+幌延町!K27+猿払村!K27+浜頓別町!K27+中頓別町!K27+枝幸町!K27+豊富町!K27+礼文町!K27+利尻町!K27+利尻富士町!K27</f>
        <v>0</v>
      </c>
      <c r="L27" s="21">
        <f>+稚内市!L27+幌延町!L27+猿払村!L27+浜頓別町!L27+中頓別町!L27+枝幸町!L27+豊富町!L27+礼文町!L27+利尻町!L27+利尻富士町!L27</f>
        <v>0</v>
      </c>
      <c r="M27" s="21">
        <f>+稚内市!M27+幌延町!M27+猿払村!M27+浜頓別町!M27+中頓別町!M27+枝幸町!M27+豊富町!M27+礼文町!M27+利尻町!M27+利尻富士町!M27</f>
        <v>0</v>
      </c>
      <c r="N27" s="21">
        <f>+稚内市!N27+幌延町!N27+猿払村!N27+浜頓別町!N27+中頓別町!N27+枝幸町!N27+豊富町!N27+礼文町!N27+利尻町!N27+利尻富士町!N27</f>
        <v>17</v>
      </c>
      <c r="O27" s="21">
        <f>+稚内市!O27+幌延町!O27+猿払村!O27+浜頓別町!O27+中頓別町!O27+枝幸町!O27+豊富町!O27+礼文町!O27+利尻町!O27+利尻富士町!O27</f>
        <v>3</v>
      </c>
      <c r="P27" s="21">
        <f>+稚内市!P27+幌延町!P27+猿払村!P27+浜頓別町!P27+中頓別町!P27+枝幸町!P27+豊富町!P27+礼文町!P27+利尻町!P27+利尻富士町!P27</f>
        <v>12</v>
      </c>
      <c r="Q27" s="21">
        <f>+稚内市!Q27+幌延町!Q27+猿払村!Q27+浜頓別町!Q27+中頓別町!Q27+枝幸町!Q27+豊富町!Q27+礼文町!Q27+利尻町!Q27+利尻富士町!Q27</f>
        <v>4</v>
      </c>
      <c r="R27" s="21">
        <f>+稚内市!R27+幌延町!R27+猿払村!R27+浜頓別町!R27+中頓別町!R27+枝幸町!R27+豊富町!R27+礼文町!R27+利尻町!R27+利尻富士町!R27</f>
        <v>10</v>
      </c>
      <c r="S27" s="21">
        <f>+稚内市!S27+幌延町!S27+猿払村!S27+浜頓別町!S27+中頓別町!S27+枝幸町!S27+豊富町!S27+礼文町!S27+利尻町!S27+利尻富士町!S27</f>
        <v>8</v>
      </c>
      <c r="T27" s="21">
        <f>+稚内市!T27+幌延町!T27+猿払村!T27+浜頓別町!T27+中頓別町!T27+枝幸町!T27+豊富町!T27+礼文町!T27+利尻町!T27+利尻富士町!T27</f>
        <v>7</v>
      </c>
      <c r="U27" s="22">
        <f>+稚内市!U27+幌延町!U27+猿払村!U27+浜頓別町!U27+中頓別町!U27+枝幸町!U27+豊富町!U27+礼文町!U27+利尻町!U27+利尻富士町!U27</f>
        <v>98</v>
      </c>
      <c r="V27" s="42">
        <f>+稚内市!V27+幌延町!V27+猿払村!V27+浜頓別町!V27+中頓別町!V27+枝幸町!V27+豊富町!V27+礼文町!V27+利尻町!V27+利尻富士町!V27</f>
        <v>551</v>
      </c>
    </row>
    <row r="28" spans="1:22" ht="18" customHeight="1" x14ac:dyDescent="0.15">
      <c r="A28" s="176"/>
      <c r="B28" s="6" t="s">
        <v>14</v>
      </c>
      <c r="C28" s="17">
        <f>+稚内市!C28+幌延町!C28+猿払村!C28+浜頓別町!C28+中頓別町!C28+枝幸町!C28+豊富町!C28+礼文町!C28+利尻町!C28+利尻富士町!C28</f>
        <v>44</v>
      </c>
      <c r="D28" s="18">
        <f>+稚内市!D28+幌延町!D28+猿払村!D28+浜頓別町!D28+中頓別町!D28+枝幸町!D28+豊富町!D28+礼文町!D28+利尻町!D28+利尻富士町!D28</f>
        <v>51</v>
      </c>
      <c r="E28" s="18">
        <f>+稚内市!E28+幌延町!E28+猿払村!E28+浜頓別町!E28+中頓別町!E28+枝幸町!E28+豊富町!E28+礼文町!E28+利尻町!E28+利尻富士町!E28</f>
        <v>40</v>
      </c>
      <c r="F28" s="18">
        <f>+稚内市!F28+幌延町!F28+猿払村!F28+浜頓別町!F28+中頓別町!F28+枝幸町!F28+豊富町!F28+礼文町!F28+利尻町!F28+利尻富士町!F28</f>
        <v>174</v>
      </c>
      <c r="G28" s="18">
        <f>+稚内市!G28+幌延町!G28+猿払村!G28+浜頓別町!G28+中頓別町!G28+枝幸町!G28+豊富町!G28+礼文町!G28+利尻町!G28+利尻富士町!G28</f>
        <v>10</v>
      </c>
      <c r="H28" s="18">
        <f>+稚内市!H28+幌延町!H28+猿払村!H28+浜頓別町!H28+中頓別町!H28+枝幸町!H28+豊富町!H28+礼文町!H28+利尻町!H28+利尻富士町!H28</f>
        <v>8</v>
      </c>
      <c r="I28" s="18">
        <f>+稚内市!I28+幌延町!I28+猿払村!I28+浜頓別町!I28+中頓別町!I28+枝幸町!I28+豊富町!I28+礼文町!I28+利尻町!I28+利尻富士町!I28</f>
        <v>130</v>
      </c>
      <c r="J28" s="18">
        <f>+稚内市!J28+幌延町!J28+猿払村!J28+浜頓別町!J28+中頓別町!J28+枝幸町!J28+豊富町!J28+礼文町!J28+利尻町!J28+利尻富士町!J28</f>
        <v>0</v>
      </c>
      <c r="K28" s="18">
        <f>+稚内市!K28+幌延町!K28+猿払村!K28+浜頓別町!K28+中頓別町!K28+枝幸町!K28+豊富町!K28+礼文町!K28+利尻町!K28+利尻富士町!K28</f>
        <v>0</v>
      </c>
      <c r="L28" s="18">
        <f>+稚内市!L28+幌延町!L28+猿払村!L28+浜頓別町!L28+中頓別町!L28+枝幸町!L28+豊富町!L28+礼文町!L28+利尻町!L28+利尻富士町!L28</f>
        <v>0</v>
      </c>
      <c r="M28" s="18">
        <f>+稚内市!M28+幌延町!M28+猿払村!M28+浜頓別町!M28+中頓別町!M28+枝幸町!M28+豊富町!M28+礼文町!M28+利尻町!M28+利尻富士町!M28</f>
        <v>0</v>
      </c>
      <c r="N28" s="18">
        <f>+稚内市!N28+幌延町!N28+猿払村!N28+浜頓別町!N28+中頓別町!N28+枝幸町!N28+豊富町!N28+礼文町!N28+利尻町!N28+利尻富士町!N28</f>
        <v>22</v>
      </c>
      <c r="O28" s="18">
        <f>+稚内市!O28+幌延町!O28+猿払村!O28+浜頓別町!O28+中頓別町!O28+枝幸町!O28+豊富町!O28+礼文町!O28+利尻町!O28+利尻富士町!O28</f>
        <v>4</v>
      </c>
      <c r="P28" s="18">
        <f>+稚内市!P28+幌延町!P28+猿払村!P28+浜頓別町!P28+中頓別町!P28+枝幸町!P28+豊富町!P28+礼文町!P28+利尻町!P28+利尻富士町!P28</f>
        <v>31</v>
      </c>
      <c r="Q28" s="18">
        <f>+稚内市!Q28+幌延町!Q28+猿払村!Q28+浜頓別町!Q28+中頓別町!Q28+枝幸町!Q28+豊富町!Q28+礼文町!Q28+利尻町!Q28+利尻富士町!Q28</f>
        <v>28</v>
      </c>
      <c r="R28" s="18">
        <f>+稚内市!R28+幌延町!R28+猿払村!R28+浜頓別町!R28+中頓別町!R28+枝幸町!R28+豊富町!R28+礼文町!R28+利尻町!R28+利尻富士町!R28</f>
        <v>11</v>
      </c>
      <c r="S28" s="18">
        <f>+稚内市!S28+幌延町!S28+猿払村!S28+浜頓別町!S28+中頓別町!S28+枝幸町!S28+豊富町!S28+礼文町!S28+利尻町!S28+利尻富士町!S28</f>
        <v>8</v>
      </c>
      <c r="T28" s="18">
        <f>+稚内市!T28+幌延町!T28+猿払村!T28+浜頓別町!T28+中頓別町!T28+枝幸町!T28+豊富町!T28+礼文町!T28+利尻町!T28+利尻富士町!T28</f>
        <v>13</v>
      </c>
      <c r="U28" s="19">
        <f>+稚内市!U28+幌延町!U28+猿払村!U28+浜頓別町!U28+中頓別町!U28+枝幸町!U28+豊富町!U28+礼文町!U28+利尻町!U28+利尻富士町!U28</f>
        <v>150</v>
      </c>
      <c r="V28" s="40">
        <f>+稚内市!V28+幌延町!V28+猿払村!V28+浜頓別町!V28+中頓別町!V28+枝幸町!V28+豊富町!V28+礼文町!V28+利尻町!V28+利尻富士町!V28</f>
        <v>724</v>
      </c>
    </row>
    <row r="29" spans="1:22" ht="18" customHeight="1" x14ac:dyDescent="0.15">
      <c r="A29" s="173" t="s">
        <v>12</v>
      </c>
      <c r="B29" s="4" t="s">
        <v>13</v>
      </c>
      <c r="C29" s="11">
        <f>+稚内市!C29+幌延町!C29+猿払村!C29+浜頓別町!C29+中頓別町!C29+枝幸町!C29+豊富町!C29+礼文町!C29+利尻町!C29+利尻富士町!C29</f>
        <v>32</v>
      </c>
      <c r="D29" s="12">
        <f>+稚内市!D29+幌延町!D29+猿払村!D29+浜頓別町!D29+中頓別町!D29+枝幸町!D29+豊富町!D29+礼文町!D29+利尻町!D29+利尻富士町!D29</f>
        <v>22</v>
      </c>
      <c r="E29" s="12">
        <f>+稚内市!E29+幌延町!E29+猿払村!E29+浜頓別町!E29+中頓別町!E29+枝幸町!E29+豊富町!E29+礼文町!E29+利尻町!E29+利尻富士町!E29</f>
        <v>21</v>
      </c>
      <c r="F29" s="12">
        <f>+稚内市!F29+幌延町!F29+猿払村!F29+浜頓別町!F29+中頓別町!F29+枝幸町!F29+豊富町!F29+礼文町!F29+利尻町!F29+利尻富士町!F29</f>
        <v>23</v>
      </c>
      <c r="G29" s="12">
        <f>+稚内市!G29+幌延町!G29+猿払村!G29+浜頓別町!G29+中頓別町!G29+枝幸町!G29+豊富町!G29+礼文町!G29+利尻町!G29+利尻富士町!G29</f>
        <v>0</v>
      </c>
      <c r="H29" s="12">
        <f>+稚内市!H29+幌延町!H29+猿払村!H29+浜頓別町!H29+中頓別町!H29+枝幸町!H29+豊富町!H29+礼文町!H29+利尻町!H29+利尻富士町!H29</f>
        <v>1</v>
      </c>
      <c r="I29" s="12">
        <f>+稚内市!I29+幌延町!I29+猿払村!I29+浜頓別町!I29+中頓別町!I29+枝幸町!I29+豊富町!I29+礼文町!I29+利尻町!I29+利尻富士町!I29</f>
        <v>11</v>
      </c>
      <c r="J29" s="12">
        <f>+稚内市!J29+幌延町!J29+猿払村!J29+浜頓別町!J29+中頓別町!J29+枝幸町!J29+豊富町!J29+礼文町!J29+利尻町!J29+利尻富士町!J29</f>
        <v>2</v>
      </c>
      <c r="K29" s="12">
        <f>+稚内市!K29+幌延町!K29+猿払村!K29+浜頓別町!K29+中頓別町!K29+枝幸町!K29+豊富町!K29+礼文町!K29+利尻町!K29+利尻富士町!K29</f>
        <v>0</v>
      </c>
      <c r="L29" s="12">
        <f>+稚内市!L29+幌延町!L29+猿払村!L29+浜頓別町!L29+中頓別町!L29+枝幸町!L29+豊富町!L29+礼文町!L29+利尻町!L29+利尻富士町!L29</f>
        <v>0</v>
      </c>
      <c r="M29" s="12">
        <f>+稚内市!M29+幌延町!M29+猿払村!M29+浜頓別町!M29+中頓別町!M29+枝幸町!M29+豊富町!M29+礼文町!M29+利尻町!M29+利尻富士町!M29</f>
        <v>0</v>
      </c>
      <c r="N29" s="12">
        <f>+稚内市!N29+幌延町!N29+猿払村!N29+浜頓別町!N29+中頓別町!N29+枝幸町!N29+豊富町!N29+礼文町!N29+利尻町!N29+利尻富士町!N29</f>
        <v>9</v>
      </c>
      <c r="O29" s="12">
        <f>+稚内市!O29+幌延町!O29+猿払村!O29+浜頓別町!O29+中頓別町!O29+枝幸町!O29+豊富町!O29+礼文町!O29+利尻町!O29+利尻富士町!O29</f>
        <v>2</v>
      </c>
      <c r="P29" s="12">
        <f>+稚内市!P29+幌延町!P29+猿払村!P29+浜頓別町!P29+中頓別町!P29+枝幸町!P29+豊富町!P29+礼文町!P29+利尻町!P29+利尻富士町!P29</f>
        <v>6</v>
      </c>
      <c r="Q29" s="12">
        <f>+稚内市!Q29+幌延町!Q29+猿払村!Q29+浜頓別町!Q29+中頓別町!Q29+枝幸町!Q29+豊富町!Q29+礼文町!Q29+利尻町!Q29+利尻富士町!Q29</f>
        <v>3</v>
      </c>
      <c r="R29" s="12">
        <f>+稚内市!R29+幌延町!R29+猿払村!R29+浜頓別町!R29+中頓別町!R29+枝幸町!R29+豊富町!R29+礼文町!R29+利尻町!R29+利尻富士町!R29</f>
        <v>8</v>
      </c>
      <c r="S29" s="12">
        <f>+稚内市!S29+幌延町!S29+猿払村!S29+浜頓別町!S29+中頓別町!S29+枝幸町!S29+豊富町!S29+礼文町!S29+利尻町!S29+利尻富士町!S29</f>
        <v>5</v>
      </c>
      <c r="T29" s="12">
        <f>+稚内市!T29+幌延町!T29+猿払村!T29+浜頓別町!T29+中頓別町!T29+枝幸町!T29+豊富町!T29+礼文町!T29+利尻町!T29+利尻富士町!T29</f>
        <v>10</v>
      </c>
      <c r="U29" s="13">
        <f>+稚内市!U29+幌延町!U29+猿払村!U29+浜頓別町!U29+中頓別町!U29+枝幸町!U29+豊富町!U29+礼文町!U29+利尻町!U29+利尻富士町!U29</f>
        <v>62</v>
      </c>
      <c r="V29" s="39">
        <f>+稚内市!V29+幌延町!V29+猿払村!V29+浜頓別町!V29+中頓別町!V29+枝幸町!V29+豊富町!V29+礼文町!V29+利尻町!V29+利尻富士町!V29</f>
        <v>217</v>
      </c>
    </row>
    <row r="30" spans="1:22" ht="18" customHeight="1" x14ac:dyDescent="0.15">
      <c r="A30" s="172"/>
      <c r="B30" s="5" t="s">
        <v>14</v>
      </c>
      <c r="C30" s="14">
        <f>+稚内市!C30+幌延町!C30+猿払村!C30+浜頓別町!C30+中頓別町!C30+枝幸町!C30+豊富町!C30+礼文町!C30+利尻町!C30+利尻富士町!C30</f>
        <v>49</v>
      </c>
      <c r="D30" s="15">
        <f>+稚内市!D30+幌延町!D30+猿払村!D30+浜頓別町!D30+中頓別町!D30+枝幸町!D30+豊富町!D30+礼文町!D30+利尻町!D30+利尻富士町!D30</f>
        <v>31</v>
      </c>
      <c r="E30" s="15">
        <f>+稚内市!E30+幌延町!E30+猿払村!E30+浜頓別町!E30+中頓別町!E30+枝幸町!E30+豊富町!E30+礼文町!E30+利尻町!E30+利尻富士町!E30</f>
        <v>36</v>
      </c>
      <c r="F30" s="15">
        <f>+稚内市!F30+幌延町!F30+猿払村!F30+浜頓別町!F30+中頓別町!F30+枝幸町!F30+豊富町!F30+礼文町!F30+利尻町!F30+利尻富士町!F30</f>
        <v>33</v>
      </c>
      <c r="G30" s="15">
        <f>+稚内市!G30+幌延町!G30+猿払村!G30+浜頓別町!G30+中頓別町!G30+枝幸町!G30+豊富町!G30+礼文町!G30+利尻町!G30+利尻富士町!G30</f>
        <v>0</v>
      </c>
      <c r="H30" s="15">
        <f>+稚内市!H30+幌延町!H30+猿払村!H30+浜頓別町!H30+中頓別町!H30+枝幸町!H30+豊富町!H30+礼文町!H30+利尻町!H30+利尻富士町!H30</f>
        <v>2</v>
      </c>
      <c r="I30" s="15">
        <f>+稚内市!I30+幌延町!I30+猿払村!I30+浜頓別町!I30+中頓別町!I30+枝幸町!I30+豊富町!I30+礼文町!I30+利尻町!I30+利尻富士町!I30</f>
        <v>11</v>
      </c>
      <c r="J30" s="15">
        <f>+稚内市!J30+幌延町!J30+猿払村!J30+浜頓別町!J30+中頓別町!J30+枝幸町!J30+豊富町!J30+礼文町!J30+利尻町!J30+利尻富士町!J30</f>
        <v>2</v>
      </c>
      <c r="K30" s="15">
        <f>+稚内市!K30+幌延町!K30+猿払村!K30+浜頓別町!K30+中頓別町!K30+枝幸町!K30+豊富町!K30+礼文町!K30+利尻町!K30+利尻富士町!K30</f>
        <v>0</v>
      </c>
      <c r="L30" s="15">
        <f>+稚内市!L30+幌延町!L30+猿払村!L30+浜頓別町!L30+中頓別町!L30+枝幸町!L30+豊富町!L30+礼文町!L30+利尻町!L30+利尻富士町!L30</f>
        <v>0</v>
      </c>
      <c r="M30" s="15">
        <f>+稚内市!M30+幌延町!M30+猿払村!M30+浜頓別町!M30+中頓別町!M30+枝幸町!M30+豊富町!M30+礼文町!M30+利尻町!M30+利尻富士町!M30</f>
        <v>0</v>
      </c>
      <c r="N30" s="15">
        <f>+稚内市!N30+幌延町!N30+猿払村!N30+浜頓別町!N30+中頓別町!N30+枝幸町!N30+豊富町!N30+礼文町!N30+利尻町!N30+利尻富士町!N30</f>
        <v>13</v>
      </c>
      <c r="O30" s="15">
        <f>+稚内市!O30+幌延町!O30+猿払村!O30+浜頓別町!O30+中頓別町!O30+枝幸町!O30+豊富町!O30+礼文町!O30+利尻町!O30+利尻富士町!O30</f>
        <v>4</v>
      </c>
      <c r="P30" s="15">
        <f>+稚内市!P30+幌延町!P30+猿払村!P30+浜頓別町!P30+中頓別町!P30+枝幸町!P30+豊富町!P30+礼文町!P30+利尻町!P30+利尻富士町!P30</f>
        <v>23</v>
      </c>
      <c r="Q30" s="15">
        <f>+稚内市!Q30+幌延町!Q30+猿払村!Q30+浜頓別町!Q30+中頓別町!Q30+枝幸町!Q30+豊富町!Q30+礼文町!Q30+利尻町!Q30+利尻富士町!Q30</f>
        <v>10</v>
      </c>
      <c r="R30" s="15">
        <f>+稚内市!R30+幌延町!R30+猿払村!R30+浜頓別町!R30+中頓別町!R30+枝幸町!R30+豊富町!R30+礼文町!R30+利尻町!R30+利尻富士町!R30</f>
        <v>11</v>
      </c>
      <c r="S30" s="15">
        <f>+稚内市!S30+幌延町!S30+猿払村!S30+浜頓別町!S30+中頓別町!S30+枝幸町!S30+豊富町!S30+礼文町!S30+利尻町!S30+利尻富士町!S30</f>
        <v>5</v>
      </c>
      <c r="T30" s="15">
        <f>+稚内市!T30+幌延町!T30+猿払村!T30+浜頓別町!T30+中頓別町!T30+枝幸町!T30+豊富町!T30+礼文町!T30+利尻町!T30+利尻富士町!T30</f>
        <v>27</v>
      </c>
      <c r="U30" s="16">
        <f>+稚内市!U30+幌延町!U30+猿払村!U30+浜頓別町!U30+中頓別町!U30+枝幸町!U30+豊富町!U30+礼文町!U30+利尻町!U30+利尻富士町!U30</f>
        <v>89</v>
      </c>
      <c r="V30" s="41">
        <f>+稚内市!V30+幌延町!V30+猿払村!V30+浜頓別町!V30+中頓別町!V30+枝幸町!V30+豊富町!V30+礼文町!V30+利尻町!V30+利尻富士町!V30</f>
        <v>346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1227</v>
      </c>
      <c r="D31" s="12">
        <f t="shared" ref="D31:U31" si="0">+D7+D9+D11+D13+D15+D17+D19+D21+D23+D25+D27+D29</f>
        <v>631</v>
      </c>
      <c r="E31" s="12">
        <f t="shared" si="0"/>
        <v>4271</v>
      </c>
      <c r="F31" s="12">
        <f t="shared" si="0"/>
        <v>1351</v>
      </c>
      <c r="G31" s="12">
        <f t="shared" si="0"/>
        <v>501</v>
      </c>
      <c r="H31" s="12">
        <f t="shared" si="0"/>
        <v>133</v>
      </c>
      <c r="I31" s="12">
        <f t="shared" si="0"/>
        <v>1137</v>
      </c>
      <c r="J31" s="12">
        <f t="shared" si="0"/>
        <v>20</v>
      </c>
      <c r="K31" s="12">
        <f t="shared" ref="K31:M31" si="1">+K7+K9+K11+K13+K15+K17+K19+K21+K23+K25+K27+K29</f>
        <v>23</v>
      </c>
      <c r="L31" s="12">
        <f t="shared" si="1"/>
        <v>24</v>
      </c>
      <c r="M31" s="12">
        <f t="shared" si="1"/>
        <v>13</v>
      </c>
      <c r="N31" s="12">
        <f t="shared" si="0"/>
        <v>816</v>
      </c>
      <c r="O31" s="12">
        <f t="shared" si="0"/>
        <v>130</v>
      </c>
      <c r="P31" s="12">
        <f t="shared" si="0"/>
        <v>215</v>
      </c>
      <c r="Q31" s="12">
        <f t="shared" si="0"/>
        <v>234</v>
      </c>
      <c r="R31" s="12">
        <f t="shared" si="0"/>
        <v>559</v>
      </c>
      <c r="S31" s="12">
        <f t="shared" si="0"/>
        <v>99</v>
      </c>
      <c r="T31" s="12">
        <f t="shared" si="0"/>
        <v>239</v>
      </c>
      <c r="U31" s="13">
        <f t="shared" si="0"/>
        <v>1475</v>
      </c>
      <c r="V31" s="39">
        <f>+稚内市!V31+幌延町!V31+猿払村!V31+浜頓別町!V31+中頓別町!V31+枝幸町!V31+豊富町!V31+礼文町!V31+利尻町!V31+利尻富士町!V31</f>
        <v>13098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1553</v>
      </c>
      <c r="D32" s="15">
        <f t="shared" si="2"/>
        <v>803</v>
      </c>
      <c r="E32" s="15">
        <f t="shared" si="2"/>
        <v>5016</v>
      </c>
      <c r="F32" s="15">
        <f t="shared" si="2"/>
        <v>1745</v>
      </c>
      <c r="G32" s="15">
        <f t="shared" si="2"/>
        <v>627</v>
      </c>
      <c r="H32" s="15">
        <f t="shared" si="2"/>
        <v>157</v>
      </c>
      <c r="I32" s="15">
        <f t="shared" si="2"/>
        <v>1197</v>
      </c>
      <c r="J32" s="15">
        <f t="shared" si="2"/>
        <v>46</v>
      </c>
      <c r="K32" s="15">
        <f t="shared" ref="K32:M32" si="3">+K8+K10+K12+K14+K16+K18+K20+K22+K24+K26+K28+K30</f>
        <v>50</v>
      </c>
      <c r="L32" s="15">
        <f t="shared" si="3"/>
        <v>27</v>
      </c>
      <c r="M32" s="15">
        <f t="shared" si="3"/>
        <v>13</v>
      </c>
      <c r="N32" s="15">
        <f t="shared" si="2"/>
        <v>1559</v>
      </c>
      <c r="O32" s="15">
        <f t="shared" si="2"/>
        <v>174</v>
      </c>
      <c r="P32" s="15">
        <f t="shared" si="2"/>
        <v>335</v>
      </c>
      <c r="Q32" s="15">
        <f t="shared" si="2"/>
        <v>322</v>
      </c>
      <c r="R32" s="15">
        <f t="shared" si="2"/>
        <v>743</v>
      </c>
      <c r="S32" s="15">
        <f t="shared" si="2"/>
        <v>125</v>
      </c>
      <c r="T32" s="15">
        <f t="shared" si="2"/>
        <v>340</v>
      </c>
      <c r="U32" s="16">
        <f t="shared" si="2"/>
        <v>1926</v>
      </c>
      <c r="V32" s="41">
        <f>+稚内市!V32+幌延町!V32+猿払村!V32+浜頓別町!V32+中頓別町!V32+枝幸町!V32+豊富町!V32+礼文町!V32+利尻町!V32+利尻富士町!V32</f>
        <v>16758</v>
      </c>
    </row>
    <row r="33" spans="1:22" ht="18" customHeight="1" x14ac:dyDescent="0.15">
      <c r="A33" s="177" t="s">
        <v>260</v>
      </c>
      <c r="B33" s="4" t="s">
        <v>13</v>
      </c>
      <c r="C33" s="11">
        <f>+稚内市!C33+幌延町!C33+猿払村!C33+浜頓別町!C33+中頓別町!C33+枝幸町!C33+豊富町!C33+礼文町!C33+利尻町!C33+利尻富士町!C33</f>
        <v>459</v>
      </c>
      <c r="D33" s="12">
        <f>+稚内市!D33+幌延町!D33+猿払村!D33+浜頓別町!D33+中頓別町!D33+枝幸町!D33+豊富町!D33+礼文町!D33+利尻町!D33+利尻富士町!D33</f>
        <v>355</v>
      </c>
      <c r="E33" s="12">
        <f>+稚内市!E33+幌延町!E33+猿払村!E33+浜頓別町!E33+中頓別町!E33+枝幸町!E33+豊富町!E33+礼文町!E33+利尻町!E33+利尻富士町!E33</f>
        <v>4833</v>
      </c>
      <c r="F33" s="12">
        <f>+稚内市!F33+幌延町!F33+猿払村!F33+浜頓別町!F33+中頓別町!F33+枝幸町!F33+豊富町!F33+礼文町!F33+利尻町!F33+利尻富士町!F33</f>
        <v>1407</v>
      </c>
      <c r="G33" s="12">
        <f>+稚内市!G33+幌延町!G33+猿払村!G33+浜頓別町!G33+中頓別町!G33+枝幸町!G33+豊富町!G33+礼文町!G33+利尻町!G33+利尻富士町!G33</f>
        <v>439</v>
      </c>
      <c r="H33" s="12">
        <f>+稚内市!H33+幌延町!H33+猿払村!H33+浜頓別町!H33+中頓別町!H33+枝幸町!H33+豊富町!H33+礼文町!H33+利尻町!H33+利尻富士町!H33</f>
        <v>43</v>
      </c>
      <c r="I33" s="12">
        <f>+稚内市!I33+幌延町!I33+猿払村!I33+浜頓別町!I33+中頓別町!I33+枝幸町!I33+豊富町!I33+礼文町!I33+利尻町!I33+利尻富士町!I33</f>
        <v>1409</v>
      </c>
      <c r="J33" s="12">
        <f>+稚内市!J33+幌延町!J33+猿払村!J33+浜頓別町!J33+中頓別町!J33+枝幸町!J33+豊富町!J33+礼文町!J33+利尻町!J33+利尻富士町!J33</f>
        <v>3</v>
      </c>
      <c r="K33" s="128">
        <f>+稚内市!K33+幌延町!K33+猿払村!K33+浜頓別町!K33+中頓別町!K33+枝幸町!K33+豊富町!K33+礼文町!K33+利尻町!K33+利尻富士町!K33</f>
        <v>23</v>
      </c>
      <c r="L33" s="128">
        <f>+稚内市!L33+幌延町!L33+猿払村!L33+浜頓別町!L33+中頓別町!L33+枝幸町!L33+豊富町!L33+礼文町!L33+利尻町!L33+利尻富士町!L33</f>
        <v>12</v>
      </c>
      <c r="M33" s="128">
        <f>+稚内市!M33+幌延町!M33+猿払村!M33+浜頓別町!M33+中頓別町!M33+枝幸町!M33+豊富町!M33+礼文町!M33+利尻町!M33+利尻富士町!M33</f>
        <v>1</v>
      </c>
      <c r="N33" s="12">
        <f>+稚内市!N33+幌延町!N33+猿払村!N33+浜頓別町!N33+中頓別町!N33+枝幸町!N33+豊富町!N33+礼文町!N33+利尻町!N33+利尻富士町!N33</f>
        <v>989</v>
      </c>
      <c r="O33" s="12">
        <f>+稚内市!O33+幌延町!O33+猿払村!O33+浜頓別町!O33+中頓別町!O33+枝幸町!O33+豊富町!O33+礼文町!O33+利尻町!O33+利尻富士町!O33</f>
        <v>90</v>
      </c>
      <c r="P33" s="12">
        <f>+稚内市!P33+幌延町!P33+猿払村!P33+浜頓別町!P33+中頓別町!P33+枝幸町!P33+豊富町!P33+礼文町!P33+利尻町!P33+利尻富士町!P33</f>
        <v>168</v>
      </c>
      <c r="Q33" s="12">
        <f>+稚内市!Q33+幌延町!Q33+猿払村!Q33+浜頓別町!Q33+中頓別町!Q33+枝幸町!Q33+豊富町!Q33+礼文町!Q33+利尻町!Q33+利尻富士町!Q33</f>
        <v>134</v>
      </c>
      <c r="R33" s="12">
        <f>+稚内市!R33+幌延町!R33+猿払村!R33+浜頓別町!R33+中頓別町!R33+枝幸町!R33+豊富町!R33+礼文町!R33+利尻町!R33+利尻富士町!R33</f>
        <v>523</v>
      </c>
      <c r="S33" s="12">
        <f>+稚内市!S33+幌延町!S33+猿払村!S33+浜頓別町!S33+中頓別町!S33+枝幸町!S33+豊富町!S33+礼文町!S33+利尻町!S33+利尻富士町!S33</f>
        <v>116</v>
      </c>
      <c r="T33" s="12">
        <f>+稚内市!T33+幌延町!T33+猿払村!T33+浜頓別町!T33+中頓別町!T33+枝幸町!T33+豊富町!T33+礼文町!T33+利尻町!T33+利尻富士町!T33</f>
        <v>187</v>
      </c>
      <c r="U33" s="13">
        <f>+稚内市!U33+幌延町!U33+猿払村!U33+浜頓別町!U33+中頓別町!U33+枝幸町!U33+豊富町!U33+礼文町!U33+利尻町!U33+利尻富士町!U33</f>
        <v>701</v>
      </c>
      <c r="V33" s="39">
        <f>+稚内市!V33+幌延町!V33+猿払村!V33+浜頓別町!V33+中頓別町!V33+枝幸町!V33+豊富町!V33+礼文町!V33+利尻町!V33+利尻富士町!V33</f>
        <v>11892</v>
      </c>
    </row>
    <row r="34" spans="1:22" ht="18" customHeight="1" x14ac:dyDescent="0.15">
      <c r="A34" s="172"/>
      <c r="B34" s="5" t="s">
        <v>14</v>
      </c>
      <c r="C34" s="14">
        <f>+稚内市!C34+幌延町!C34+猿払村!C34+浜頓別町!C34+中頓別町!C34+枝幸町!C34+豊富町!C34+礼文町!C34+利尻町!C34+利尻富士町!C34</f>
        <v>624</v>
      </c>
      <c r="D34" s="15">
        <f>+稚内市!D34+幌延町!D34+猿払村!D34+浜頓別町!D34+中頓別町!D34+枝幸町!D34+豊富町!D34+礼文町!D34+利尻町!D34+利尻富士町!D34</f>
        <v>467</v>
      </c>
      <c r="E34" s="15">
        <f>+稚内市!E34+幌延町!E34+猿払村!E34+浜頓別町!E34+中頓別町!E34+枝幸町!E34+豊富町!E34+礼文町!E34+利尻町!E34+利尻富士町!E34</f>
        <v>5977</v>
      </c>
      <c r="F34" s="15">
        <f>+稚内市!F34+幌延町!F34+猿払村!F34+浜頓別町!F34+中頓別町!F34+枝幸町!F34+豊富町!F34+礼文町!F34+利尻町!F34+利尻富士町!F34</f>
        <v>1681</v>
      </c>
      <c r="G34" s="15">
        <f>+稚内市!G34+幌延町!G34+猿払村!G34+浜頓別町!G34+中頓別町!G34+枝幸町!G34+豊富町!G34+礼文町!G34+利尻町!G34+利尻富士町!G34</f>
        <v>465</v>
      </c>
      <c r="H34" s="15">
        <f>+稚内市!H34+幌延町!H34+猿払村!H34+浜頓別町!H34+中頓別町!H34+枝幸町!H34+豊富町!H34+礼文町!H34+利尻町!H34+利尻富士町!H34</f>
        <v>47</v>
      </c>
      <c r="I34" s="15">
        <f>+稚内市!I34+幌延町!I34+猿払村!I34+浜頓別町!I34+中頓別町!I34+枝幸町!I34+豊富町!I34+礼文町!I34+利尻町!I34+利尻富士町!I34</f>
        <v>1436</v>
      </c>
      <c r="J34" s="15">
        <f>+稚内市!J34+幌延町!J34+猿払村!J34+浜頓別町!J34+中頓別町!J34+枝幸町!J34+豊富町!J34+礼文町!J34+利尻町!J34+利尻富士町!J34</f>
        <v>5</v>
      </c>
      <c r="K34" s="129">
        <f>+稚内市!K34+幌延町!K34+猿払村!K34+浜頓別町!K34+中頓別町!K34+枝幸町!K34+豊富町!K34+礼文町!K34+利尻町!K34+利尻富士町!K34</f>
        <v>30</v>
      </c>
      <c r="L34" s="129">
        <f>+稚内市!L34+幌延町!L34+猿払村!L34+浜頓別町!L34+中頓別町!L34+枝幸町!L34+豊富町!L34+礼文町!L34+利尻町!L34+利尻富士町!L34</f>
        <v>28</v>
      </c>
      <c r="M34" s="129">
        <f>+稚内市!M34+幌延町!M34+猿払村!M34+浜頓別町!M34+中頓別町!M34+枝幸町!M34+豊富町!M34+礼文町!M34+利尻町!M34+利尻富士町!M34</f>
        <v>1</v>
      </c>
      <c r="N34" s="15">
        <f>+稚内市!N34+幌延町!N34+猿払村!N34+浜頓別町!N34+中頓別町!N34+枝幸町!N34+豊富町!N34+礼文町!N34+利尻町!N34+利尻富士町!N34</f>
        <v>1910</v>
      </c>
      <c r="O34" s="15">
        <f>+稚内市!O34+幌延町!O34+猿払村!O34+浜頓別町!O34+中頓別町!O34+枝幸町!O34+豊富町!O34+礼文町!O34+利尻町!O34+利尻富士町!O34</f>
        <v>129</v>
      </c>
      <c r="P34" s="15">
        <f>+稚内市!P34+幌延町!P34+猿払村!P34+浜頓別町!P34+中頓別町!P34+枝幸町!P34+豊富町!P34+礼文町!P34+利尻町!P34+利尻富士町!P34</f>
        <v>229</v>
      </c>
      <c r="Q34" s="15">
        <f>+稚内市!Q34+幌延町!Q34+猿払村!Q34+浜頓別町!Q34+中頓別町!Q34+枝幸町!Q34+豊富町!Q34+礼文町!Q34+利尻町!Q34+利尻富士町!Q34</f>
        <v>214</v>
      </c>
      <c r="R34" s="15">
        <f>+稚内市!R34+幌延町!R34+猿払村!R34+浜頓別町!R34+中頓別町!R34+枝幸町!R34+豊富町!R34+礼文町!R34+利尻町!R34+利尻富士町!R34</f>
        <v>642</v>
      </c>
      <c r="S34" s="15">
        <f>+稚内市!S34+幌延町!S34+猿払村!S34+浜頓別町!S34+中頓別町!S34+枝幸町!S34+豊富町!S34+礼文町!S34+利尻町!S34+利尻富士町!S34</f>
        <v>206</v>
      </c>
      <c r="T34" s="15">
        <f>+稚内市!T34+幌延町!T34+猿払村!T34+浜頓別町!T34+中頓別町!T34+枝幸町!T34+豊富町!T34+礼文町!T34+利尻町!T34+利尻富士町!T34</f>
        <v>247</v>
      </c>
      <c r="U34" s="16">
        <f>+稚内市!U34+幌延町!U34+猿払村!U34+浜頓別町!U34+中頓別町!U34+枝幸町!U34+豊富町!U34+礼文町!U34+利尻町!U34+利尻富士町!U34</f>
        <v>986</v>
      </c>
      <c r="V34" s="41">
        <f>+稚内市!V34+幌延町!V34+猿払村!V34+浜頓別町!V34+中頓別町!V34+枝幸町!V34+豊富町!V34+礼文町!V34+利尻町!V34+利尻富士町!V34</f>
        <v>15324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2.6732026143790848</v>
      </c>
      <c r="D35" s="44">
        <f t="shared" ref="D35:V35" si="4">IF(D33=0,"- ",+D31/D33)</f>
        <v>1.7774647887323944</v>
      </c>
      <c r="E35" s="44">
        <f t="shared" si="4"/>
        <v>0.88371611835298991</v>
      </c>
      <c r="F35" s="44">
        <f t="shared" si="4"/>
        <v>0.96019900497512434</v>
      </c>
      <c r="G35" s="44">
        <f t="shared" si="4"/>
        <v>1.1412300683371299</v>
      </c>
      <c r="H35" s="44">
        <f t="shared" si="4"/>
        <v>3.0930232558139537</v>
      </c>
      <c r="I35" s="44">
        <f t="shared" si="4"/>
        <v>0.80695528743789924</v>
      </c>
      <c r="J35" s="44">
        <f t="shared" si="4"/>
        <v>6.666666666666667</v>
      </c>
      <c r="K35" s="44">
        <f t="shared" ref="K35:M35" si="5">IF(K33=0,"- ",+K31/K33)</f>
        <v>1</v>
      </c>
      <c r="L35" s="44">
        <f t="shared" si="5"/>
        <v>2</v>
      </c>
      <c r="M35" s="44">
        <f t="shared" si="5"/>
        <v>13</v>
      </c>
      <c r="N35" s="44">
        <f t="shared" si="4"/>
        <v>0.82507583417593533</v>
      </c>
      <c r="O35" s="44">
        <f t="shared" si="4"/>
        <v>1.4444444444444444</v>
      </c>
      <c r="P35" s="44">
        <f t="shared" si="4"/>
        <v>1.2797619047619047</v>
      </c>
      <c r="Q35" s="44">
        <f t="shared" si="4"/>
        <v>1.7462686567164178</v>
      </c>
      <c r="R35" s="44">
        <f t="shared" si="4"/>
        <v>1.0688336520076482</v>
      </c>
      <c r="S35" s="44">
        <f t="shared" si="4"/>
        <v>0.85344827586206895</v>
      </c>
      <c r="T35" s="44">
        <f t="shared" si="4"/>
        <v>1.2780748663101604</v>
      </c>
      <c r="U35" s="45">
        <f t="shared" si="4"/>
        <v>2.1041369472182598</v>
      </c>
      <c r="V35" s="46">
        <f t="shared" si="4"/>
        <v>1.1014127144298689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2.4887820512820511</v>
      </c>
      <c r="D36" s="48">
        <f t="shared" si="6"/>
        <v>1.7194860813704498</v>
      </c>
      <c r="E36" s="48">
        <f t="shared" si="6"/>
        <v>0.83921699849422793</v>
      </c>
      <c r="F36" s="48">
        <f t="shared" si="6"/>
        <v>1.0380725758477096</v>
      </c>
      <c r="G36" s="48">
        <f t="shared" si="6"/>
        <v>1.3483870967741935</v>
      </c>
      <c r="H36" s="48">
        <f t="shared" si="6"/>
        <v>3.3404255319148937</v>
      </c>
      <c r="I36" s="48">
        <f t="shared" si="6"/>
        <v>0.83356545961002781</v>
      </c>
      <c r="J36" s="48">
        <f t="shared" si="6"/>
        <v>9.1999999999999993</v>
      </c>
      <c r="K36" s="48">
        <f t="shared" ref="K36:M36" si="7">IF(K34=0,"- ",+K32/K34)</f>
        <v>1.6666666666666667</v>
      </c>
      <c r="L36" s="48">
        <f t="shared" si="7"/>
        <v>0.9642857142857143</v>
      </c>
      <c r="M36" s="48">
        <f t="shared" si="7"/>
        <v>13</v>
      </c>
      <c r="N36" s="48">
        <f t="shared" si="6"/>
        <v>0.81623036649214664</v>
      </c>
      <c r="O36" s="48">
        <f t="shared" si="6"/>
        <v>1.3488372093023255</v>
      </c>
      <c r="P36" s="48">
        <f t="shared" si="6"/>
        <v>1.462882096069869</v>
      </c>
      <c r="Q36" s="48">
        <f t="shared" si="6"/>
        <v>1.5046728971962617</v>
      </c>
      <c r="R36" s="48">
        <f t="shared" si="6"/>
        <v>1.1573208722741433</v>
      </c>
      <c r="S36" s="48">
        <f t="shared" si="6"/>
        <v>0.60679611650485432</v>
      </c>
      <c r="T36" s="48">
        <f t="shared" si="6"/>
        <v>1.3765182186234817</v>
      </c>
      <c r="U36" s="49">
        <f t="shared" si="6"/>
        <v>1.9533468559837728</v>
      </c>
      <c r="V36" s="50">
        <f t="shared" si="6"/>
        <v>1.0935787000783086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52</v>
      </c>
      <c r="O4" s="23" t="s">
        <v>35</v>
      </c>
      <c r="P4" s="23" t="s">
        <v>36</v>
      </c>
      <c r="Q4" s="24">
        <v>51</v>
      </c>
      <c r="R4" s="23" t="s">
        <v>37</v>
      </c>
      <c r="S4" s="23"/>
      <c r="T4" s="25" t="s">
        <v>33</v>
      </c>
      <c r="U4" s="25"/>
      <c r="V4" s="25" t="s">
        <v>173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10</v>
      </c>
      <c r="D7" s="12">
        <v>6</v>
      </c>
      <c r="E7" s="12">
        <v>56</v>
      </c>
      <c r="F7" s="12">
        <v>23</v>
      </c>
      <c r="G7" s="12">
        <v>6</v>
      </c>
      <c r="H7" s="12">
        <v>6</v>
      </c>
      <c r="I7" s="12">
        <v>11</v>
      </c>
      <c r="J7" s="12">
        <v>0</v>
      </c>
      <c r="K7" s="12">
        <v>2</v>
      </c>
      <c r="L7" s="12">
        <v>0</v>
      </c>
      <c r="M7" s="12">
        <v>0</v>
      </c>
      <c r="N7" s="12">
        <v>10</v>
      </c>
      <c r="O7" s="12">
        <v>3</v>
      </c>
      <c r="P7" s="12">
        <v>2</v>
      </c>
      <c r="Q7" s="12">
        <v>4</v>
      </c>
      <c r="R7" s="12">
        <v>14</v>
      </c>
      <c r="S7" s="12">
        <v>0</v>
      </c>
      <c r="T7" s="12">
        <v>4</v>
      </c>
      <c r="U7" s="13">
        <v>52</v>
      </c>
      <c r="V7" s="39">
        <f>SUM(C7:U7)</f>
        <v>209</v>
      </c>
    </row>
    <row r="8" spans="1:22" ht="18" customHeight="1" x14ac:dyDescent="0.15">
      <c r="A8" s="176"/>
      <c r="B8" s="6" t="s">
        <v>14</v>
      </c>
      <c r="C8" s="14">
        <v>15</v>
      </c>
      <c r="D8" s="18">
        <v>8</v>
      </c>
      <c r="E8" s="18">
        <v>59</v>
      </c>
      <c r="F8" s="18">
        <v>29</v>
      </c>
      <c r="G8" s="18">
        <v>6</v>
      </c>
      <c r="H8" s="18">
        <v>6</v>
      </c>
      <c r="I8" s="18">
        <v>14</v>
      </c>
      <c r="J8" s="18">
        <v>0</v>
      </c>
      <c r="K8" s="18">
        <v>2</v>
      </c>
      <c r="L8" s="18">
        <v>0</v>
      </c>
      <c r="M8" s="18">
        <v>0</v>
      </c>
      <c r="N8" s="18">
        <v>10</v>
      </c>
      <c r="O8" s="18">
        <v>6</v>
      </c>
      <c r="P8" s="18">
        <v>2</v>
      </c>
      <c r="Q8" s="18">
        <v>6</v>
      </c>
      <c r="R8" s="18">
        <v>20</v>
      </c>
      <c r="S8" s="18">
        <v>0</v>
      </c>
      <c r="T8" s="18">
        <v>8</v>
      </c>
      <c r="U8" s="19">
        <v>64</v>
      </c>
      <c r="V8" s="40">
        <f t="shared" ref="V8:V30" si="0">SUM(C8:U8)</f>
        <v>255</v>
      </c>
    </row>
    <row r="9" spans="1:22" ht="18" customHeight="1" x14ac:dyDescent="0.15">
      <c r="A9" s="173" t="s">
        <v>2</v>
      </c>
      <c r="B9" s="4" t="s">
        <v>13</v>
      </c>
      <c r="C9" s="11">
        <v>50</v>
      </c>
      <c r="D9" s="12">
        <v>23</v>
      </c>
      <c r="E9" s="12">
        <v>419</v>
      </c>
      <c r="F9" s="12">
        <v>71</v>
      </c>
      <c r="G9" s="12">
        <v>18</v>
      </c>
      <c r="H9" s="12">
        <v>6</v>
      </c>
      <c r="I9" s="12">
        <v>6</v>
      </c>
      <c r="J9" s="12">
        <v>0</v>
      </c>
      <c r="K9" s="12">
        <v>2</v>
      </c>
      <c r="L9" s="12">
        <v>15</v>
      </c>
      <c r="M9" s="12">
        <v>0</v>
      </c>
      <c r="N9" s="12">
        <v>22</v>
      </c>
      <c r="O9" s="12">
        <v>12</v>
      </c>
      <c r="P9" s="12">
        <v>1</v>
      </c>
      <c r="Q9" s="12">
        <v>9</v>
      </c>
      <c r="R9" s="12">
        <v>62</v>
      </c>
      <c r="S9" s="12">
        <v>4</v>
      </c>
      <c r="T9" s="12">
        <v>4</v>
      </c>
      <c r="U9" s="13">
        <v>46</v>
      </c>
      <c r="V9" s="39">
        <f t="shared" si="0"/>
        <v>770</v>
      </c>
    </row>
    <row r="10" spans="1:22" ht="18" customHeight="1" x14ac:dyDescent="0.15">
      <c r="A10" s="172"/>
      <c r="B10" s="5" t="s">
        <v>14</v>
      </c>
      <c r="C10" s="14">
        <v>80</v>
      </c>
      <c r="D10" s="15">
        <v>45</v>
      </c>
      <c r="E10" s="15">
        <v>504</v>
      </c>
      <c r="F10" s="15">
        <v>98</v>
      </c>
      <c r="G10" s="15">
        <v>35</v>
      </c>
      <c r="H10" s="15">
        <v>10</v>
      </c>
      <c r="I10" s="15">
        <v>6</v>
      </c>
      <c r="J10" s="15">
        <v>0</v>
      </c>
      <c r="K10" s="15">
        <v>19</v>
      </c>
      <c r="L10" s="15">
        <v>15</v>
      </c>
      <c r="M10" s="15">
        <v>0</v>
      </c>
      <c r="N10" s="15">
        <v>46</v>
      </c>
      <c r="O10" s="15">
        <v>13</v>
      </c>
      <c r="P10" s="15">
        <v>3</v>
      </c>
      <c r="Q10" s="15">
        <v>12</v>
      </c>
      <c r="R10" s="15">
        <v>89</v>
      </c>
      <c r="S10" s="15">
        <v>6</v>
      </c>
      <c r="T10" s="15">
        <v>4</v>
      </c>
      <c r="U10" s="16">
        <v>64</v>
      </c>
      <c r="V10" s="41">
        <f t="shared" si="0"/>
        <v>1049</v>
      </c>
    </row>
    <row r="11" spans="1:22" ht="18" customHeight="1" x14ac:dyDescent="0.15">
      <c r="A11" s="175" t="s">
        <v>3</v>
      </c>
      <c r="B11" s="7" t="s">
        <v>13</v>
      </c>
      <c r="C11" s="20">
        <v>146</v>
      </c>
      <c r="D11" s="21">
        <v>57</v>
      </c>
      <c r="E11" s="21">
        <v>341</v>
      </c>
      <c r="F11" s="21">
        <v>81</v>
      </c>
      <c r="G11" s="21">
        <v>66</v>
      </c>
      <c r="H11" s="21">
        <v>16</v>
      </c>
      <c r="I11" s="21">
        <v>18</v>
      </c>
      <c r="J11" s="21">
        <v>0</v>
      </c>
      <c r="K11" s="21">
        <v>0</v>
      </c>
      <c r="L11" s="21">
        <v>3</v>
      </c>
      <c r="M11" s="21">
        <v>0</v>
      </c>
      <c r="N11" s="21">
        <v>124</v>
      </c>
      <c r="O11" s="21">
        <v>9</v>
      </c>
      <c r="P11" s="21">
        <v>11</v>
      </c>
      <c r="Q11" s="21">
        <v>6</v>
      </c>
      <c r="R11" s="21">
        <v>40</v>
      </c>
      <c r="S11" s="21">
        <v>13</v>
      </c>
      <c r="T11" s="21">
        <v>28</v>
      </c>
      <c r="U11" s="22">
        <v>104</v>
      </c>
      <c r="V11" s="42">
        <f t="shared" si="0"/>
        <v>1063</v>
      </c>
    </row>
    <row r="12" spans="1:22" ht="18" customHeight="1" x14ac:dyDescent="0.15">
      <c r="A12" s="176"/>
      <c r="B12" s="6" t="s">
        <v>14</v>
      </c>
      <c r="C12" s="17">
        <v>186</v>
      </c>
      <c r="D12" s="18">
        <v>74</v>
      </c>
      <c r="E12" s="18">
        <v>395</v>
      </c>
      <c r="F12" s="18">
        <v>133</v>
      </c>
      <c r="G12" s="18">
        <v>79</v>
      </c>
      <c r="H12" s="18">
        <v>20</v>
      </c>
      <c r="I12" s="18">
        <v>25</v>
      </c>
      <c r="J12" s="18">
        <v>0</v>
      </c>
      <c r="K12" s="18">
        <v>0</v>
      </c>
      <c r="L12" s="18">
        <v>3</v>
      </c>
      <c r="M12" s="18">
        <v>0</v>
      </c>
      <c r="N12" s="18">
        <v>223</v>
      </c>
      <c r="O12" s="18">
        <v>16</v>
      </c>
      <c r="P12" s="18">
        <v>23</v>
      </c>
      <c r="Q12" s="18">
        <v>10</v>
      </c>
      <c r="R12" s="18">
        <v>69</v>
      </c>
      <c r="S12" s="18">
        <v>16</v>
      </c>
      <c r="T12" s="18">
        <v>42</v>
      </c>
      <c r="U12" s="19">
        <v>141</v>
      </c>
      <c r="V12" s="40">
        <f t="shared" si="0"/>
        <v>1455</v>
      </c>
    </row>
    <row r="13" spans="1:22" ht="18" customHeight="1" x14ac:dyDescent="0.15">
      <c r="A13" s="173" t="s">
        <v>4</v>
      </c>
      <c r="B13" s="4" t="s">
        <v>13</v>
      </c>
      <c r="C13" s="11">
        <v>270</v>
      </c>
      <c r="D13" s="12">
        <v>95</v>
      </c>
      <c r="E13" s="12">
        <v>576</v>
      </c>
      <c r="F13" s="12">
        <v>185</v>
      </c>
      <c r="G13" s="12">
        <v>62</v>
      </c>
      <c r="H13" s="12">
        <v>19</v>
      </c>
      <c r="I13" s="12">
        <v>45</v>
      </c>
      <c r="J13" s="12">
        <v>3</v>
      </c>
      <c r="K13" s="12">
        <v>13</v>
      </c>
      <c r="L13" s="12">
        <v>0</v>
      </c>
      <c r="M13" s="12">
        <v>0</v>
      </c>
      <c r="N13" s="12">
        <v>164</v>
      </c>
      <c r="O13" s="12">
        <v>10</v>
      </c>
      <c r="P13" s="12">
        <v>35</v>
      </c>
      <c r="Q13" s="12">
        <v>11</v>
      </c>
      <c r="R13" s="12">
        <v>144</v>
      </c>
      <c r="S13" s="12">
        <v>7</v>
      </c>
      <c r="T13" s="12">
        <v>30</v>
      </c>
      <c r="U13" s="13">
        <v>184</v>
      </c>
      <c r="V13" s="39">
        <f t="shared" si="0"/>
        <v>1853</v>
      </c>
    </row>
    <row r="14" spans="1:22" ht="18" customHeight="1" x14ac:dyDescent="0.15">
      <c r="A14" s="172"/>
      <c r="B14" s="5" t="s">
        <v>14</v>
      </c>
      <c r="C14" s="14">
        <v>320</v>
      </c>
      <c r="D14" s="15">
        <v>102</v>
      </c>
      <c r="E14" s="15">
        <v>775</v>
      </c>
      <c r="F14" s="15">
        <v>271</v>
      </c>
      <c r="G14" s="15">
        <v>76</v>
      </c>
      <c r="H14" s="15">
        <v>21</v>
      </c>
      <c r="I14" s="15">
        <v>62</v>
      </c>
      <c r="J14" s="15">
        <v>3</v>
      </c>
      <c r="K14" s="15">
        <v>19</v>
      </c>
      <c r="L14" s="15">
        <v>0</v>
      </c>
      <c r="M14" s="15">
        <v>0</v>
      </c>
      <c r="N14" s="15">
        <v>249</v>
      </c>
      <c r="O14" s="15">
        <v>10</v>
      </c>
      <c r="P14" s="15">
        <v>53</v>
      </c>
      <c r="Q14" s="15">
        <v>19</v>
      </c>
      <c r="R14" s="15">
        <v>199</v>
      </c>
      <c r="S14" s="15">
        <v>9</v>
      </c>
      <c r="T14" s="15">
        <v>36</v>
      </c>
      <c r="U14" s="16">
        <v>219</v>
      </c>
      <c r="V14" s="41">
        <f t="shared" si="0"/>
        <v>2443</v>
      </c>
    </row>
    <row r="15" spans="1:22" ht="18" customHeight="1" x14ac:dyDescent="0.15">
      <c r="A15" s="175" t="s">
        <v>5</v>
      </c>
      <c r="B15" s="7" t="s">
        <v>13</v>
      </c>
      <c r="C15" s="20">
        <v>243</v>
      </c>
      <c r="D15" s="21">
        <v>59</v>
      </c>
      <c r="E15" s="21">
        <v>427</v>
      </c>
      <c r="F15" s="21">
        <v>166</v>
      </c>
      <c r="G15" s="21">
        <v>37</v>
      </c>
      <c r="H15" s="21">
        <v>19</v>
      </c>
      <c r="I15" s="21">
        <v>20</v>
      </c>
      <c r="J15" s="21">
        <v>0</v>
      </c>
      <c r="K15" s="21">
        <v>0</v>
      </c>
      <c r="L15" s="21">
        <v>3</v>
      </c>
      <c r="M15" s="21">
        <v>0</v>
      </c>
      <c r="N15" s="21">
        <v>258</v>
      </c>
      <c r="O15" s="21">
        <v>8</v>
      </c>
      <c r="P15" s="21">
        <v>33</v>
      </c>
      <c r="Q15" s="21">
        <v>21</v>
      </c>
      <c r="R15" s="21">
        <v>39</v>
      </c>
      <c r="S15" s="21">
        <v>12</v>
      </c>
      <c r="T15" s="21">
        <v>15</v>
      </c>
      <c r="U15" s="22">
        <v>178</v>
      </c>
      <c r="V15" s="42">
        <f t="shared" si="0"/>
        <v>1538</v>
      </c>
    </row>
    <row r="16" spans="1:22" ht="18" customHeight="1" x14ac:dyDescent="0.15">
      <c r="A16" s="176"/>
      <c r="B16" s="6" t="s">
        <v>14</v>
      </c>
      <c r="C16" s="17">
        <v>307</v>
      </c>
      <c r="D16" s="18">
        <v>92</v>
      </c>
      <c r="E16" s="18">
        <v>497</v>
      </c>
      <c r="F16" s="18">
        <v>210</v>
      </c>
      <c r="G16" s="18">
        <v>53</v>
      </c>
      <c r="H16" s="18">
        <v>22</v>
      </c>
      <c r="I16" s="18">
        <v>26</v>
      </c>
      <c r="J16" s="18">
        <v>0</v>
      </c>
      <c r="K16" s="18">
        <v>0</v>
      </c>
      <c r="L16" s="18">
        <v>3</v>
      </c>
      <c r="M16" s="18">
        <v>0</v>
      </c>
      <c r="N16" s="18">
        <v>585</v>
      </c>
      <c r="O16" s="18">
        <v>9</v>
      </c>
      <c r="P16" s="18">
        <v>44</v>
      </c>
      <c r="Q16" s="18">
        <v>26</v>
      </c>
      <c r="R16" s="18">
        <v>48</v>
      </c>
      <c r="S16" s="18">
        <v>15</v>
      </c>
      <c r="T16" s="18">
        <v>23</v>
      </c>
      <c r="U16" s="19">
        <v>236</v>
      </c>
      <c r="V16" s="40">
        <f t="shared" si="0"/>
        <v>2196</v>
      </c>
    </row>
    <row r="17" spans="1:22" ht="18" customHeight="1" x14ac:dyDescent="0.15">
      <c r="A17" s="173" t="s">
        <v>6</v>
      </c>
      <c r="B17" s="4" t="s">
        <v>13</v>
      </c>
      <c r="C17" s="11">
        <v>71</v>
      </c>
      <c r="D17" s="12">
        <v>40</v>
      </c>
      <c r="E17" s="12">
        <v>597</v>
      </c>
      <c r="F17" s="12">
        <v>74</v>
      </c>
      <c r="G17" s="12">
        <v>24</v>
      </c>
      <c r="H17" s="12">
        <v>9</v>
      </c>
      <c r="I17" s="12">
        <v>14</v>
      </c>
      <c r="J17" s="12">
        <v>0</v>
      </c>
      <c r="K17" s="12">
        <v>2</v>
      </c>
      <c r="L17" s="12">
        <v>3</v>
      </c>
      <c r="M17" s="12">
        <v>1</v>
      </c>
      <c r="N17" s="12">
        <v>131</v>
      </c>
      <c r="O17" s="12">
        <v>4</v>
      </c>
      <c r="P17" s="12">
        <v>12</v>
      </c>
      <c r="Q17" s="12">
        <v>13</v>
      </c>
      <c r="R17" s="12">
        <v>17</v>
      </c>
      <c r="S17" s="12">
        <v>0</v>
      </c>
      <c r="T17" s="12">
        <v>1</v>
      </c>
      <c r="U17" s="13">
        <v>115</v>
      </c>
      <c r="V17" s="39">
        <f t="shared" si="0"/>
        <v>1128</v>
      </c>
    </row>
    <row r="18" spans="1:22" ht="18" customHeight="1" x14ac:dyDescent="0.15">
      <c r="A18" s="172"/>
      <c r="B18" s="5" t="s">
        <v>14</v>
      </c>
      <c r="C18" s="14">
        <v>88</v>
      </c>
      <c r="D18" s="15">
        <v>56</v>
      </c>
      <c r="E18" s="15">
        <v>738</v>
      </c>
      <c r="F18" s="15">
        <v>107</v>
      </c>
      <c r="G18" s="15">
        <v>38</v>
      </c>
      <c r="H18" s="15">
        <v>9</v>
      </c>
      <c r="I18" s="15">
        <v>14</v>
      </c>
      <c r="J18" s="15">
        <v>0</v>
      </c>
      <c r="K18" s="15">
        <v>2</v>
      </c>
      <c r="L18" s="15">
        <v>6</v>
      </c>
      <c r="M18" s="15">
        <v>1</v>
      </c>
      <c r="N18" s="15">
        <v>251</v>
      </c>
      <c r="O18" s="15">
        <v>6</v>
      </c>
      <c r="P18" s="15">
        <v>12</v>
      </c>
      <c r="Q18" s="15">
        <v>19</v>
      </c>
      <c r="R18" s="15">
        <v>23</v>
      </c>
      <c r="S18" s="15">
        <v>0</v>
      </c>
      <c r="T18" s="15">
        <v>1</v>
      </c>
      <c r="U18" s="16">
        <v>146</v>
      </c>
      <c r="V18" s="41">
        <f t="shared" si="0"/>
        <v>1517</v>
      </c>
    </row>
    <row r="19" spans="1:22" ht="18" customHeight="1" x14ac:dyDescent="0.15">
      <c r="A19" s="175" t="s">
        <v>7</v>
      </c>
      <c r="B19" s="7" t="s">
        <v>13</v>
      </c>
      <c r="C19" s="20">
        <v>54</v>
      </c>
      <c r="D19" s="21">
        <v>14</v>
      </c>
      <c r="E19" s="21">
        <v>570</v>
      </c>
      <c r="F19" s="21">
        <v>66</v>
      </c>
      <c r="G19" s="21">
        <v>13</v>
      </c>
      <c r="H19" s="21">
        <v>3</v>
      </c>
      <c r="I19" s="21">
        <v>11</v>
      </c>
      <c r="J19" s="21">
        <v>1</v>
      </c>
      <c r="K19" s="21">
        <v>0</v>
      </c>
      <c r="L19" s="21">
        <v>0</v>
      </c>
      <c r="M19" s="21">
        <v>1</v>
      </c>
      <c r="N19" s="21">
        <v>11</v>
      </c>
      <c r="O19" s="21">
        <v>1</v>
      </c>
      <c r="P19" s="21">
        <v>6</v>
      </c>
      <c r="Q19" s="21">
        <v>84</v>
      </c>
      <c r="R19" s="21">
        <v>51</v>
      </c>
      <c r="S19" s="21">
        <v>1</v>
      </c>
      <c r="T19" s="21">
        <v>23</v>
      </c>
      <c r="U19" s="22">
        <v>117</v>
      </c>
      <c r="V19" s="42">
        <f t="shared" si="0"/>
        <v>1027</v>
      </c>
    </row>
    <row r="20" spans="1:22" ht="18" customHeight="1" x14ac:dyDescent="0.15">
      <c r="A20" s="176"/>
      <c r="B20" s="6" t="s">
        <v>14</v>
      </c>
      <c r="C20" s="17">
        <v>75</v>
      </c>
      <c r="D20" s="18">
        <v>24</v>
      </c>
      <c r="E20" s="18">
        <v>583</v>
      </c>
      <c r="F20" s="18">
        <v>94</v>
      </c>
      <c r="G20" s="18">
        <v>19</v>
      </c>
      <c r="H20" s="18">
        <v>4</v>
      </c>
      <c r="I20" s="18">
        <v>15</v>
      </c>
      <c r="J20" s="18">
        <v>2</v>
      </c>
      <c r="K20" s="18">
        <v>0</v>
      </c>
      <c r="L20" s="18">
        <v>0</v>
      </c>
      <c r="M20" s="18">
        <v>1</v>
      </c>
      <c r="N20" s="18">
        <v>12</v>
      </c>
      <c r="O20" s="18">
        <v>1</v>
      </c>
      <c r="P20" s="18">
        <v>6</v>
      </c>
      <c r="Q20" s="18">
        <v>96</v>
      </c>
      <c r="R20" s="18">
        <v>59</v>
      </c>
      <c r="S20" s="18">
        <v>1</v>
      </c>
      <c r="T20" s="18">
        <v>24</v>
      </c>
      <c r="U20" s="19">
        <v>141</v>
      </c>
      <c r="V20" s="40">
        <f t="shared" si="0"/>
        <v>1157</v>
      </c>
    </row>
    <row r="21" spans="1:22" ht="18" customHeight="1" x14ac:dyDescent="0.15">
      <c r="A21" s="173" t="s">
        <v>8</v>
      </c>
      <c r="B21" s="4" t="s">
        <v>13</v>
      </c>
      <c r="C21" s="11">
        <v>21</v>
      </c>
      <c r="D21" s="12">
        <v>5</v>
      </c>
      <c r="E21" s="12">
        <v>78</v>
      </c>
      <c r="F21" s="12">
        <v>45</v>
      </c>
      <c r="G21" s="12">
        <v>24</v>
      </c>
      <c r="H21" s="12">
        <v>7</v>
      </c>
      <c r="I21" s="12">
        <v>0</v>
      </c>
      <c r="J21" s="12">
        <v>6</v>
      </c>
      <c r="K21" s="12">
        <v>0</v>
      </c>
      <c r="L21" s="12">
        <v>0</v>
      </c>
      <c r="M21" s="12">
        <v>0</v>
      </c>
      <c r="N21" s="12">
        <v>17</v>
      </c>
      <c r="O21" s="12">
        <v>5</v>
      </c>
      <c r="P21" s="12">
        <v>5</v>
      </c>
      <c r="Q21" s="12">
        <v>0</v>
      </c>
      <c r="R21" s="12">
        <v>6</v>
      </c>
      <c r="S21" s="12">
        <v>2</v>
      </c>
      <c r="T21" s="12">
        <v>5</v>
      </c>
      <c r="U21" s="13">
        <v>50</v>
      </c>
      <c r="V21" s="39">
        <f t="shared" si="0"/>
        <v>276</v>
      </c>
    </row>
    <row r="22" spans="1:22" ht="18" customHeight="1" x14ac:dyDescent="0.15">
      <c r="A22" s="172"/>
      <c r="B22" s="5" t="s">
        <v>14</v>
      </c>
      <c r="C22" s="14">
        <v>35</v>
      </c>
      <c r="D22" s="15">
        <v>11</v>
      </c>
      <c r="E22" s="15">
        <v>84</v>
      </c>
      <c r="F22" s="15">
        <v>63</v>
      </c>
      <c r="G22" s="15">
        <v>24</v>
      </c>
      <c r="H22" s="15">
        <v>9</v>
      </c>
      <c r="I22" s="15">
        <v>0</v>
      </c>
      <c r="J22" s="15">
        <v>6</v>
      </c>
      <c r="K22" s="15">
        <v>0</v>
      </c>
      <c r="L22" s="15">
        <v>0</v>
      </c>
      <c r="M22" s="15">
        <v>0</v>
      </c>
      <c r="N22" s="15">
        <v>34</v>
      </c>
      <c r="O22" s="15">
        <v>7</v>
      </c>
      <c r="P22" s="15">
        <v>7</v>
      </c>
      <c r="Q22" s="15">
        <v>0</v>
      </c>
      <c r="R22" s="15">
        <v>14</v>
      </c>
      <c r="S22" s="15">
        <v>3</v>
      </c>
      <c r="T22" s="15">
        <v>5</v>
      </c>
      <c r="U22" s="16">
        <v>70</v>
      </c>
      <c r="V22" s="41">
        <f t="shared" si="0"/>
        <v>372</v>
      </c>
    </row>
    <row r="23" spans="1:22" ht="18" customHeight="1" x14ac:dyDescent="0.15">
      <c r="A23" s="175" t="s">
        <v>9</v>
      </c>
      <c r="B23" s="7" t="s">
        <v>13</v>
      </c>
      <c r="C23" s="20">
        <v>29</v>
      </c>
      <c r="D23" s="21">
        <v>35</v>
      </c>
      <c r="E23" s="21">
        <v>34</v>
      </c>
      <c r="F23" s="21">
        <v>187</v>
      </c>
      <c r="G23" s="21">
        <v>176</v>
      </c>
      <c r="H23" s="21">
        <v>2</v>
      </c>
      <c r="I23" s="21">
        <v>16</v>
      </c>
      <c r="J23" s="21">
        <v>0</v>
      </c>
      <c r="K23" s="21">
        <v>4</v>
      </c>
      <c r="L23" s="21">
        <v>0</v>
      </c>
      <c r="M23" s="21">
        <v>0</v>
      </c>
      <c r="N23" s="21">
        <v>30</v>
      </c>
      <c r="O23" s="21">
        <v>2</v>
      </c>
      <c r="P23" s="21">
        <v>2</v>
      </c>
      <c r="Q23" s="21">
        <v>5</v>
      </c>
      <c r="R23" s="21">
        <v>4</v>
      </c>
      <c r="S23" s="21">
        <v>5</v>
      </c>
      <c r="T23" s="21">
        <v>5</v>
      </c>
      <c r="U23" s="22">
        <v>98</v>
      </c>
      <c r="V23" s="42">
        <f t="shared" si="0"/>
        <v>634</v>
      </c>
    </row>
    <row r="24" spans="1:22" ht="18" customHeight="1" x14ac:dyDescent="0.15">
      <c r="A24" s="176"/>
      <c r="B24" s="6" t="s">
        <v>14</v>
      </c>
      <c r="C24" s="17">
        <v>44</v>
      </c>
      <c r="D24" s="18">
        <v>44</v>
      </c>
      <c r="E24" s="18">
        <v>55</v>
      </c>
      <c r="F24" s="18">
        <v>214</v>
      </c>
      <c r="G24" s="18">
        <v>189</v>
      </c>
      <c r="H24" s="18">
        <v>2</v>
      </c>
      <c r="I24" s="18">
        <v>20</v>
      </c>
      <c r="J24" s="18">
        <v>0</v>
      </c>
      <c r="K24" s="18">
        <v>8</v>
      </c>
      <c r="L24" s="18">
        <v>0</v>
      </c>
      <c r="M24" s="18">
        <v>0</v>
      </c>
      <c r="N24" s="18">
        <v>52</v>
      </c>
      <c r="O24" s="18">
        <v>4</v>
      </c>
      <c r="P24" s="18">
        <v>3</v>
      </c>
      <c r="Q24" s="18">
        <v>5</v>
      </c>
      <c r="R24" s="18">
        <v>8</v>
      </c>
      <c r="S24" s="18">
        <v>7</v>
      </c>
      <c r="T24" s="18">
        <v>10</v>
      </c>
      <c r="U24" s="19">
        <v>99</v>
      </c>
      <c r="V24" s="40">
        <f t="shared" si="0"/>
        <v>764</v>
      </c>
    </row>
    <row r="25" spans="1:22" ht="18" customHeight="1" x14ac:dyDescent="0.15">
      <c r="A25" s="173" t="s">
        <v>10</v>
      </c>
      <c r="B25" s="4" t="s">
        <v>13</v>
      </c>
      <c r="C25" s="11">
        <v>31</v>
      </c>
      <c r="D25" s="12">
        <v>14</v>
      </c>
      <c r="E25" s="12">
        <v>26</v>
      </c>
      <c r="F25" s="12">
        <v>47</v>
      </c>
      <c r="G25" s="12">
        <v>5</v>
      </c>
      <c r="H25" s="12">
        <v>2</v>
      </c>
      <c r="I25" s="12">
        <v>6</v>
      </c>
      <c r="J25" s="12">
        <v>2</v>
      </c>
      <c r="K25" s="12">
        <v>0</v>
      </c>
      <c r="L25" s="12">
        <v>0</v>
      </c>
      <c r="M25" s="12">
        <v>0</v>
      </c>
      <c r="N25" s="12">
        <v>16</v>
      </c>
      <c r="O25" s="12">
        <v>0</v>
      </c>
      <c r="P25" s="12">
        <v>2</v>
      </c>
      <c r="Q25" s="12">
        <v>3</v>
      </c>
      <c r="R25" s="12">
        <v>2</v>
      </c>
      <c r="S25" s="12">
        <v>0</v>
      </c>
      <c r="T25" s="12">
        <v>3</v>
      </c>
      <c r="U25" s="13">
        <v>55</v>
      </c>
      <c r="V25" s="39">
        <f t="shared" si="0"/>
        <v>214</v>
      </c>
    </row>
    <row r="26" spans="1:22" ht="18" customHeight="1" x14ac:dyDescent="0.15">
      <c r="A26" s="172"/>
      <c r="B26" s="5" t="s">
        <v>14</v>
      </c>
      <c r="C26" s="14">
        <v>54</v>
      </c>
      <c r="D26" s="15">
        <v>17</v>
      </c>
      <c r="E26" s="15">
        <v>34</v>
      </c>
      <c r="F26" s="15">
        <v>54</v>
      </c>
      <c r="G26" s="15">
        <v>5</v>
      </c>
      <c r="H26" s="15">
        <v>2</v>
      </c>
      <c r="I26" s="15">
        <v>8</v>
      </c>
      <c r="J26" s="15">
        <v>26</v>
      </c>
      <c r="K26" s="15">
        <v>0</v>
      </c>
      <c r="L26" s="15">
        <v>0</v>
      </c>
      <c r="M26" s="15">
        <v>0</v>
      </c>
      <c r="N26" s="15">
        <v>43</v>
      </c>
      <c r="O26" s="15">
        <v>0</v>
      </c>
      <c r="P26" s="15">
        <v>2</v>
      </c>
      <c r="Q26" s="15">
        <v>3</v>
      </c>
      <c r="R26" s="15">
        <v>4</v>
      </c>
      <c r="S26" s="15">
        <v>0</v>
      </c>
      <c r="T26" s="15">
        <v>6</v>
      </c>
      <c r="U26" s="16">
        <v>66</v>
      </c>
      <c r="V26" s="41">
        <f t="shared" si="0"/>
        <v>324</v>
      </c>
    </row>
    <row r="27" spans="1:22" ht="18" customHeight="1" x14ac:dyDescent="0.15">
      <c r="A27" s="175" t="s">
        <v>11</v>
      </c>
      <c r="B27" s="7" t="s">
        <v>13</v>
      </c>
      <c r="C27" s="20">
        <v>31</v>
      </c>
      <c r="D27" s="21">
        <v>41</v>
      </c>
      <c r="E27" s="21">
        <v>25</v>
      </c>
      <c r="F27" s="21">
        <v>147</v>
      </c>
      <c r="G27" s="21">
        <v>5</v>
      </c>
      <c r="H27" s="21">
        <v>7</v>
      </c>
      <c r="I27" s="21">
        <v>4</v>
      </c>
      <c r="J27" s="21">
        <v>0</v>
      </c>
      <c r="K27" s="21">
        <v>0</v>
      </c>
      <c r="L27" s="21">
        <v>0</v>
      </c>
      <c r="M27" s="21">
        <v>0</v>
      </c>
      <c r="N27" s="21">
        <v>17</v>
      </c>
      <c r="O27" s="21">
        <v>3</v>
      </c>
      <c r="P27" s="21">
        <v>10</v>
      </c>
      <c r="Q27" s="21">
        <v>0</v>
      </c>
      <c r="R27" s="21">
        <v>10</v>
      </c>
      <c r="S27" s="21">
        <v>8</v>
      </c>
      <c r="T27" s="21">
        <v>4</v>
      </c>
      <c r="U27" s="22">
        <v>85</v>
      </c>
      <c r="V27" s="42">
        <f t="shared" si="0"/>
        <v>397</v>
      </c>
    </row>
    <row r="28" spans="1:22" ht="18" customHeight="1" x14ac:dyDescent="0.15">
      <c r="A28" s="176"/>
      <c r="B28" s="6" t="s">
        <v>14</v>
      </c>
      <c r="C28" s="17">
        <v>40</v>
      </c>
      <c r="D28" s="18">
        <v>51</v>
      </c>
      <c r="E28" s="18">
        <v>32</v>
      </c>
      <c r="F28" s="18">
        <v>174</v>
      </c>
      <c r="G28" s="18">
        <v>10</v>
      </c>
      <c r="H28" s="18">
        <v>8</v>
      </c>
      <c r="I28" s="18">
        <v>4</v>
      </c>
      <c r="J28" s="18">
        <v>0</v>
      </c>
      <c r="K28" s="18">
        <v>0</v>
      </c>
      <c r="L28" s="18">
        <v>0</v>
      </c>
      <c r="M28" s="18">
        <v>0</v>
      </c>
      <c r="N28" s="18">
        <v>22</v>
      </c>
      <c r="O28" s="18">
        <v>4</v>
      </c>
      <c r="P28" s="18">
        <v>19</v>
      </c>
      <c r="Q28" s="18">
        <v>0</v>
      </c>
      <c r="R28" s="18">
        <v>11</v>
      </c>
      <c r="S28" s="18">
        <v>8</v>
      </c>
      <c r="T28" s="18">
        <v>5</v>
      </c>
      <c r="U28" s="19">
        <v>106</v>
      </c>
      <c r="V28" s="40">
        <f t="shared" si="0"/>
        <v>494</v>
      </c>
    </row>
    <row r="29" spans="1:22" ht="18" customHeight="1" x14ac:dyDescent="0.15">
      <c r="A29" s="173" t="s">
        <v>12</v>
      </c>
      <c r="B29" s="4" t="s">
        <v>13</v>
      </c>
      <c r="C29" s="11">
        <v>32</v>
      </c>
      <c r="D29" s="12">
        <v>22</v>
      </c>
      <c r="E29" s="12">
        <v>20</v>
      </c>
      <c r="F29" s="12">
        <v>23</v>
      </c>
      <c r="G29" s="12">
        <v>0</v>
      </c>
      <c r="H29" s="12">
        <v>1</v>
      </c>
      <c r="I29" s="12">
        <v>3</v>
      </c>
      <c r="J29" s="12">
        <v>2</v>
      </c>
      <c r="K29" s="12">
        <v>0</v>
      </c>
      <c r="L29" s="12">
        <v>0</v>
      </c>
      <c r="M29" s="12">
        <v>0</v>
      </c>
      <c r="N29" s="12">
        <v>9</v>
      </c>
      <c r="O29" s="12">
        <v>2</v>
      </c>
      <c r="P29" s="12">
        <v>2</v>
      </c>
      <c r="Q29" s="12">
        <v>1</v>
      </c>
      <c r="R29" s="12">
        <v>8</v>
      </c>
      <c r="S29" s="12">
        <v>3</v>
      </c>
      <c r="T29" s="12">
        <v>7</v>
      </c>
      <c r="U29" s="13">
        <v>61</v>
      </c>
      <c r="V29" s="39">
        <f t="shared" si="0"/>
        <v>196</v>
      </c>
    </row>
    <row r="30" spans="1:22" ht="18" customHeight="1" x14ac:dyDescent="0.15">
      <c r="A30" s="172"/>
      <c r="B30" s="5" t="s">
        <v>14</v>
      </c>
      <c r="C30" s="14">
        <v>49</v>
      </c>
      <c r="D30" s="15">
        <v>31</v>
      </c>
      <c r="E30" s="15">
        <v>34</v>
      </c>
      <c r="F30" s="15">
        <v>33</v>
      </c>
      <c r="G30" s="15">
        <v>0</v>
      </c>
      <c r="H30" s="15">
        <v>2</v>
      </c>
      <c r="I30" s="15">
        <v>3</v>
      </c>
      <c r="J30" s="15">
        <v>2</v>
      </c>
      <c r="K30" s="15">
        <v>0</v>
      </c>
      <c r="L30" s="15">
        <v>0</v>
      </c>
      <c r="M30" s="15">
        <v>0</v>
      </c>
      <c r="N30" s="15">
        <v>13</v>
      </c>
      <c r="O30" s="15">
        <v>4</v>
      </c>
      <c r="P30" s="15">
        <v>12</v>
      </c>
      <c r="Q30" s="15">
        <v>2</v>
      </c>
      <c r="R30" s="15">
        <v>11</v>
      </c>
      <c r="S30" s="15">
        <v>3</v>
      </c>
      <c r="T30" s="15">
        <v>13</v>
      </c>
      <c r="U30" s="16">
        <v>85</v>
      </c>
      <c r="V30" s="41">
        <f t="shared" si="0"/>
        <v>297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988</v>
      </c>
      <c r="D31" s="12">
        <f t="shared" ref="D31:V31" si="1">+D7+D9+D11+D13+D15+D17+D19+D21+D23+D25+D27+D29</f>
        <v>411</v>
      </c>
      <c r="E31" s="12">
        <f t="shared" si="1"/>
        <v>3169</v>
      </c>
      <c r="F31" s="12">
        <f t="shared" si="1"/>
        <v>1115</v>
      </c>
      <c r="G31" s="12">
        <f t="shared" si="1"/>
        <v>436</v>
      </c>
      <c r="H31" s="12">
        <f t="shared" si="1"/>
        <v>97</v>
      </c>
      <c r="I31" s="12">
        <f t="shared" si="1"/>
        <v>154</v>
      </c>
      <c r="J31" s="12">
        <f t="shared" si="1"/>
        <v>14</v>
      </c>
      <c r="K31" s="12">
        <f t="shared" ref="K31:M31" si="2">+K7+K9+K11+K13+K15+K17+K19+K21+K23+K25+K27+K29</f>
        <v>23</v>
      </c>
      <c r="L31" s="12">
        <f t="shared" si="2"/>
        <v>24</v>
      </c>
      <c r="M31" s="12">
        <f t="shared" si="2"/>
        <v>2</v>
      </c>
      <c r="N31" s="12">
        <f t="shared" si="1"/>
        <v>809</v>
      </c>
      <c r="O31" s="12">
        <f t="shared" si="1"/>
        <v>59</v>
      </c>
      <c r="P31" s="12">
        <f t="shared" si="1"/>
        <v>121</v>
      </c>
      <c r="Q31" s="12">
        <f t="shared" si="1"/>
        <v>157</v>
      </c>
      <c r="R31" s="12">
        <f t="shared" si="1"/>
        <v>397</v>
      </c>
      <c r="S31" s="12">
        <f t="shared" si="1"/>
        <v>55</v>
      </c>
      <c r="T31" s="12">
        <f t="shared" si="1"/>
        <v>129</v>
      </c>
      <c r="U31" s="13">
        <f t="shared" si="1"/>
        <v>1145</v>
      </c>
      <c r="V31" s="39">
        <f t="shared" si="1"/>
        <v>9305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1293</v>
      </c>
      <c r="D32" s="15">
        <f t="shared" si="3"/>
        <v>555</v>
      </c>
      <c r="E32" s="15">
        <f t="shared" si="3"/>
        <v>3790</v>
      </c>
      <c r="F32" s="15">
        <f t="shared" si="3"/>
        <v>1480</v>
      </c>
      <c r="G32" s="15">
        <f t="shared" si="3"/>
        <v>534</v>
      </c>
      <c r="H32" s="15">
        <f t="shared" si="3"/>
        <v>115</v>
      </c>
      <c r="I32" s="15">
        <f t="shared" si="3"/>
        <v>197</v>
      </c>
      <c r="J32" s="15">
        <f t="shared" si="3"/>
        <v>39</v>
      </c>
      <c r="K32" s="15">
        <f t="shared" ref="K32:M32" si="4">+K8+K10+K12+K14+K16+K18+K20+K22+K24+K26+K28+K30</f>
        <v>50</v>
      </c>
      <c r="L32" s="15">
        <f t="shared" si="4"/>
        <v>27</v>
      </c>
      <c r="M32" s="15">
        <f t="shared" si="4"/>
        <v>2</v>
      </c>
      <c r="N32" s="15">
        <f t="shared" si="3"/>
        <v>1540</v>
      </c>
      <c r="O32" s="15">
        <f t="shared" si="3"/>
        <v>80</v>
      </c>
      <c r="P32" s="15">
        <f t="shared" si="3"/>
        <v>186</v>
      </c>
      <c r="Q32" s="15">
        <f t="shared" si="3"/>
        <v>198</v>
      </c>
      <c r="R32" s="15">
        <f t="shared" si="3"/>
        <v>555</v>
      </c>
      <c r="S32" s="15">
        <f t="shared" si="3"/>
        <v>68</v>
      </c>
      <c r="T32" s="15">
        <f t="shared" si="3"/>
        <v>177</v>
      </c>
      <c r="U32" s="16">
        <f t="shared" si="3"/>
        <v>1437</v>
      </c>
      <c r="V32" s="41">
        <f t="shared" si="3"/>
        <v>12323</v>
      </c>
    </row>
    <row r="33" spans="1:22" ht="18" customHeight="1" x14ac:dyDescent="0.15">
      <c r="A33" s="177" t="s">
        <v>260</v>
      </c>
      <c r="B33" s="4" t="s">
        <v>13</v>
      </c>
      <c r="C33" s="11">
        <v>354</v>
      </c>
      <c r="D33" s="12">
        <v>259</v>
      </c>
      <c r="E33" s="12">
        <v>3839</v>
      </c>
      <c r="F33" s="12">
        <v>1206</v>
      </c>
      <c r="G33" s="12">
        <v>399</v>
      </c>
      <c r="H33" s="12">
        <v>39</v>
      </c>
      <c r="I33" s="12">
        <v>131</v>
      </c>
      <c r="J33" s="12">
        <v>2</v>
      </c>
      <c r="K33" s="128">
        <v>22</v>
      </c>
      <c r="L33" s="128">
        <v>12</v>
      </c>
      <c r="M33" s="128">
        <v>0</v>
      </c>
      <c r="N33" s="12">
        <v>986</v>
      </c>
      <c r="O33" s="12">
        <v>59</v>
      </c>
      <c r="P33" s="12">
        <v>127</v>
      </c>
      <c r="Q33" s="12">
        <v>94</v>
      </c>
      <c r="R33" s="12">
        <v>440</v>
      </c>
      <c r="S33" s="12">
        <v>65</v>
      </c>
      <c r="T33" s="12">
        <v>141</v>
      </c>
      <c r="U33" s="13">
        <v>536</v>
      </c>
      <c r="V33" s="39">
        <f>SUM(C33:U33)</f>
        <v>8711</v>
      </c>
    </row>
    <row r="34" spans="1:22" ht="18" customHeight="1" x14ac:dyDescent="0.15">
      <c r="A34" s="172"/>
      <c r="B34" s="5" t="s">
        <v>14</v>
      </c>
      <c r="C34" s="14">
        <v>493</v>
      </c>
      <c r="D34" s="15">
        <v>349</v>
      </c>
      <c r="E34" s="15">
        <v>4912</v>
      </c>
      <c r="F34" s="15">
        <v>1468</v>
      </c>
      <c r="G34" s="15">
        <v>424</v>
      </c>
      <c r="H34" s="15">
        <v>43</v>
      </c>
      <c r="I34" s="15">
        <v>156</v>
      </c>
      <c r="J34" s="15">
        <v>4</v>
      </c>
      <c r="K34" s="129">
        <v>28</v>
      </c>
      <c r="L34" s="129">
        <v>28</v>
      </c>
      <c r="M34" s="129">
        <v>0</v>
      </c>
      <c r="N34" s="15">
        <v>1907</v>
      </c>
      <c r="O34" s="15">
        <v>67</v>
      </c>
      <c r="P34" s="15">
        <v>165</v>
      </c>
      <c r="Q34" s="15">
        <v>124</v>
      </c>
      <c r="R34" s="15">
        <v>513</v>
      </c>
      <c r="S34" s="15">
        <v>111</v>
      </c>
      <c r="T34" s="15">
        <v>161</v>
      </c>
      <c r="U34" s="16">
        <v>722</v>
      </c>
      <c r="V34" s="41">
        <f>SUM(C34:U34)</f>
        <v>11675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2.7909604519774009</v>
      </c>
      <c r="D35" s="44">
        <f t="shared" ref="D35:V35" si="5">IF(D33=0,"- ",+D31/D33)</f>
        <v>1.5868725868725868</v>
      </c>
      <c r="E35" s="44">
        <f t="shared" si="5"/>
        <v>0.82547538421463917</v>
      </c>
      <c r="F35" s="44">
        <f t="shared" si="5"/>
        <v>0.92454394693200659</v>
      </c>
      <c r="G35" s="44">
        <f t="shared" si="5"/>
        <v>1.0927318295739348</v>
      </c>
      <c r="H35" s="44">
        <f t="shared" si="5"/>
        <v>2.4871794871794872</v>
      </c>
      <c r="I35" s="44">
        <f t="shared" si="5"/>
        <v>1.1755725190839694</v>
      </c>
      <c r="J35" s="44">
        <f t="shared" si="5"/>
        <v>7</v>
      </c>
      <c r="K35" s="44">
        <f t="shared" ref="K35:M35" si="6">IF(K33=0,"- ",+K31/K33)</f>
        <v>1.0454545454545454</v>
      </c>
      <c r="L35" s="44">
        <f t="shared" si="6"/>
        <v>2</v>
      </c>
      <c r="M35" s="44" t="str">
        <f t="shared" si="6"/>
        <v xml:space="preserve">- </v>
      </c>
      <c r="N35" s="44">
        <f t="shared" si="5"/>
        <v>0.82048681541582147</v>
      </c>
      <c r="O35" s="44">
        <f t="shared" si="5"/>
        <v>1</v>
      </c>
      <c r="P35" s="44">
        <f t="shared" si="5"/>
        <v>0.952755905511811</v>
      </c>
      <c r="Q35" s="44">
        <f t="shared" si="5"/>
        <v>1.6702127659574468</v>
      </c>
      <c r="R35" s="44">
        <f t="shared" si="5"/>
        <v>0.90227272727272723</v>
      </c>
      <c r="S35" s="44">
        <f t="shared" si="5"/>
        <v>0.84615384615384615</v>
      </c>
      <c r="T35" s="44">
        <f t="shared" si="5"/>
        <v>0.91489361702127658</v>
      </c>
      <c r="U35" s="45">
        <f t="shared" si="5"/>
        <v>2.1361940298507465</v>
      </c>
      <c r="V35" s="46">
        <f t="shared" si="5"/>
        <v>1.0681896452760877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2.6227180527383367</v>
      </c>
      <c r="D36" s="48">
        <f t="shared" si="7"/>
        <v>1.5902578796561604</v>
      </c>
      <c r="E36" s="48">
        <f t="shared" si="7"/>
        <v>0.77157980456026054</v>
      </c>
      <c r="F36" s="48">
        <f t="shared" si="7"/>
        <v>1.0081743869209809</v>
      </c>
      <c r="G36" s="48">
        <f t="shared" si="7"/>
        <v>1.2594339622641511</v>
      </c>
      <c r="H36" s="48">
        <f t="shared" si="7"/>
        <v>2.6744186046511627</v>
      </c>
      <c r="I36" s="48">
        <f t="shared" si="7"/>
        <v>1.2628205128205128</v>
      </c>
      <c r="J36" s="48">
        <f t="shared" si="7"/>
        <v>9.75</v>
      </c>
      <c r="K36" s="48">
        <f t="shared" ref="K36:M36" si="8">IF(K34=0,"- ",+K32/K34)</f>
        <v>1.7857142857142858</v>
      </c>
      <c r="L36" s="48">
        <f t="shared" si="8"/>
        <v>0.9642857142857143</v>
      </c>
      <c r="M36" s="48" t="str">
        <f t="shared" si="8"/>
        <v xml:space="preserve">- </v>
      </c>
      <c r="N36" s="48">
        <f t="shared" si="7"/>
        <v>0.80755112742527535</v>
      </c>
      <c r="O36" s="48">
        <f t="shared" si="7"/>
        <v>1.1940298507462686</v>
      </c>
      <c r="P36" s="48">
        <f t="shared" si="7"/>
        <v>1.1272727272727272</v>
      </c>
      <c r="Q36" s="48">
        <f t="shared" si="7"/>
        <v>1.596774193548387</v>
      </c>
      <c r="R36" s="48">
        <f t="shared" si="7"/>
        <v>1.0818713450292399</v>
      </c>
      <c r="S36" s="48">
        <f t="shared" si="7"/>
        <v>0.61261261261261257</v>
      </c>
      <c r="T36" s="48">
        <f t="shared" si="7"/>
        <v>1.0993788819875776</v>
      </c>
      <c r="U36" s="49">
        <f t="shared" si="7"/>
        <v>1.9903047091412742</v>
      </c>
      <c r="V36" s="50">
        <f t="shared" si="7"/>
        <v>1.0555032119914347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174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175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5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20</v>
      </c>
      <c r="S9" s="12"/>
      <c r="T9" s="12"/>
      <c r="U9" s="13"/>
      <c r="V9" s="39">
        <f t="shared" si="0"/>
        <v>25</v>
      </c>
    </row>
    <row r="10" spans="1:22" ht="18" customHeight="1" x14ac:dyDescent="0.15">
      <c r="A10" s="172"/>
      <c r="B10" s="5" t="s">
        <v>14</v>
      </c>
      <c r="C10" s="14">
        <v>5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20</v>
      </c>
      <c r="S10" s="15"/>
      <c r="T10" s="15"/>
      <c r="U10" s="16"/>
      <c r="V10" s="41">
        <f t="shared" si="0"/>
        <v>25</v>
      </c>
    </row>
    <row r="11" spans="1:22" ht="18" customHeight="1" x14ac:dyDescent="0.15">
      <c r="A11" s="175" t="s">
        <v>3</v>
      </c>
      <c r="B11" s="7" t="s">
        <v>13</v>
      </c>
      <c r="C11" s="20"/>
      <c r="D11" s="21">
        <v>5</v>
      </c>
      <c r="E11" s="21">
        <v>10</v>
      </c>
      <c r="F11" s="21"/>
      <c r="G11" s="21"/>
      <c r="H11" s="21"/>
      <c r="I11" s="21"/>
      <c r="J11" s="21"/>
      <c r="K11" s="21"/>
      <c r="L11" s="21"/>
      <c r="M11" s="21">
        <v>4</v>
      </c>
      <c r="N11" s="21"/>
      <c r="O11" s="21"/>
      <c r="P11" s="21"/>
      <c r="Q11" s="21"/>
      <c r="R11" s="21"/>
      <c r="S11" s="21"/>
      <c r="T11" s="21"/>
      <c r="U11" s="22"/>
      <c r="V11" s="42">
        <f t="shared" si="0"/>
        <v>19</v>
      </c>
    </row>
    <row r="12" spans="1:22" ht="18" customHeight="1" x14ac:dyDescent="0.15">
      <c r="A12" s="176"/>
      <c r="B12" s="6" t="s">
        <v>14</v>
      </c>
      <c r="C12" s="17"/>
      <c r="D12" s="18">
        <v>5</v>
      </c>
      <c r="E12" s="18">
        <v>10</v>
      </c>
      <c r="F12" s="18"/>
      <c r="G12" s="18"/>
      <c r="H12" s="18"/>
      <c r="I12" s="18"/>
      <c r="J12" s="18"/>
      <c r="K12" s="18"/>
      <c r="L12" s="18"/>
      <c r="M12" s="18">
        <v>4</v>
      </c>
      <c r="N12" s="18"/>
      <c r="O12" s="18"/>
      <c r="P12" s="18"/>
      <c r="Q12" s="18"/>
      <c r="R12" s="18"/>
      <c r="S12" s="18"/>
      <c r="T12" s="18"/>
      <c r="U12" s="19"/>
      <c r="V12" s="40">
        <f t="shared" si="0"/>
        <v>19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5</v>
      </c>
      <c r="E13" s="12"/>
      <c r="F13" s="12"/>
      <c r="G13" s="12"/>
      <c r="H13" s="12"/>
      <c r="I13" s="12"/>
      <c r="J13" s="12"/>
      <c r="K13" s="12"/>
      <c r="L13" s="12"/>
      <c r="M13" s="12">
        <v>4</v>
      </c>
      <c r="N13" s="12"/>
      <c r="O13" s="12"/>
      <c r="P13" s="12"/>
      <c r="Q13" s="12"/>
      <c r="R13" s="12"/>
      <c r="S13" s="12"/>
      <c r="T13" s="12"/>
      <c r="U13" s="13"/>
      <c r="V13" s="39">
        <f t="shared" si="0"/>
        <v>9</v>
      </c>
    </row>
    <row r="14" spans="1:22" ht="18" customHeight="1" x14ac:dyDescent="0.15">
      <c r="A14" s="172"/>
      <c r="B14" s="5" t="s">
        <v>14</v>
      </c>
      <c r="C14" s="14"/>
      <c r="D14" s="15">
        <v>5</v>
      </c>
      <c r="E14" s="15"/>
      <c r="F14" s="15"/>
      <c r="G14" s="15"/>
      <c r="H14" s="15"/>
      <c r="I14" s="15"/>
      <c r="J14" s="15"/>
      <c r="K14" s="15"/>
      <c r="L14" s="15"/>
      <c r="M14" s="15">
        <v>4</v>
      </c>
      <c r="N14" s="15"/>
      <c r="O14" s="15"/>
      <c r="P14" s="15"/>
      <c r="Q14" s="15"/>
      <c r="R14" s="15"/>
      <c r="S14" s="15"/>
      <c r="T14" s="15"/>
      <c r="U14" s="16"/>
      <c r="V14" s="41">
        <f t="shared" si="0"/>
        <v>9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5</v>
      </c>
      <c r="D31" s="12">
        <f t="shared" ref="D31:V31" si="1">+D7+D9+D11+D13+D15+D17+D19+D21+D23+D25+D27+D29</f>
        <v>10</v>
      </c>
      <c r="E31" s="12">
        <f t="shared" si="1"/>
        <v>10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8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53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5</v>
      </c>
      <c r="D32" s="15">
        <f t="shared" si="3"/>
        <v>10</v>
      </c>
      <c r="E32" s="15">
        <f t="shared" si="3"/>
        <v>10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8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53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176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2</v>
      </c>
      <c r="V9" s="39">
        <f t="shared" si="0"/>
        <v>2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</v>
      </c>
      <c r="V10" s="41">
        <f t="shared" si="0"/>
        <v>2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5</v>
      </c>
    </row>
    <row r="12" spans="1:22" ht="18" customHeight="1" x14ac:dyDescent="0.15">
      <c r="A12" s="176"/>
      <c r="B12" s="6" t="s">
        <v>14</v>
      </c>
      <c r="C12" s="17">
        <v>2</v>
      </c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5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>
        <v>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>
        <v>4</v>
      </c>
      <c r="U13" s="13"/>
      <c r="V13" s="39">
        <f t="shared" si="0"/>
        <v>14</v>
      </c>
    </row>
    <row r="14" spans="1:22" ht="18" customHeight="1" x14ac:dyDescent="0.15">
      <c r="A14" s="172"/>
      <c r="B14" s="5" t="s">
        <v>14</v>
      </c>
      <c r="C14" s="14">
        <v>6</v>
      </c>
      <c r="D14" s="15">
        <v>2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>
        <v>4</v>
      </c>
      <c r="U14" s="16"/>
      <c r="V14" s="41">
        <f t="shared" si="0"/>
        <v>14</v>
      </c>
    </row>
    <row r="15" spans="1:22" ht="18" customHeight="1" x14ac:dyDescent="0.15">
      <c r="A15" s="175" t="s">
        <v>5</v>
      </c>
      <c r="B15" s="7" t="s">
        <v>13</v>
      </c>
      <c r="C15" s="20">
        <v>3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1</v>
      </c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>
        <v>3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1</v>
      </c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3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72"/>
      <c r="B18" s="5" t="s">
        <v>14</v>
      </c>
      <c r="C18" s="14"/>
      <c r="D18" s="15">
        <v>3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3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76"/>
      <c r="B20" s="6" t="s">
        <v>14</v>
      </c>
      <c r="C20" s="17">
        <v>2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4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>
        <v>2</v>
      </c>
      <c r="U27" s="22"/>
      <c r="V27" s="42">
        <f t="shared" si="0"/>
        <v>6</v>
      </c>
    </row>
    <row r="28" spans="1:22" ht="18" customHeight="1" x14ac:dyDescent="0.15">
      <c r="A28" s="176"/>
      <c r="B28" s="6" t="s">
        <v>14</v>
      </c>
      <c r="C28" s="17">
        <v>4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>
        <v>2</v>
      </c>
      <c r="U28" s="19"/>
      <c r="V28" s="40">
        <f t="shared" si="0"/>
        <v>6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17</v>
      </c>
      <c r="D31" s="12">
        <f t="shared" ref="D31:V31" si="1">+D7+D9+D11+D13+D15+D17+D19+D21+D23+D25+D27+D29</f>
        <v>6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7</v>
      </c>
      <c r="U31" s="13">
        <f t="shared" si="1"/>
        <v>2</v>
      </c>
      <c r="V31" s="39">
        <f t="shared" si="1"/>
        <v>36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17</v>
      </c>
      <c r="D32" s="15">
        <f t="shared" si="3"/>
        <v>6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7</v>
      </c>
      <c r="U32" s="16">
        <f t="shared" si="3"/>
        <v>2</v>
      </c>
      <c r="V32" s="41">
        <f t="shared" si="3"/>
        <v>36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1</v>
      </c>
      <c r="E33" s="12">
        <v>0</v>
      </c>
      <c r="F33" s="12">
        <v>0</v>
      </c>
      <c r="G33" s="12">
        <v>0</v>
      </c>
      <c r="H33" s="12">
        <v>0</v>
      </c>
      <c r="I33" s="12">
        <v>1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1</v>
      </c>
      <c r="E34" s="15">
        <v>0</v>
      </c>
      <c r="F34" s="15">
        <v>0</v>
      </c>
      <c r="G34" s="15">
        <v>0</v>
      </c>
      <c r="H34" s="15">
        <v>0</v>
      </c>
      <c r="I34" s="15">
        <v>1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6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18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6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177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1</v>
      </c>
      <c r="U13" s="13">
        <v>1</v>
      </c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1</v>
      </c>
      <c r="U14" s="16">
        <v>1</v>
      </c>
      <c r="V14" s="41">
        <f t="shared" si="0"/>
        <v>2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1</v>
      </c>
      <c r="V17" s="39">
        <f t="shared" si="0"/>
        <v>1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1</v>
      </c>
      <c r="V18" s="41">
        <f t="shared" si="0"/>
        <v>1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1</v>
      </c>
      <c r="U31" s="13">
        <f t="shared" si="1"/>
        <v>2</v>
      </c>
      <c r="V31" s="39">
        <f t="shared" si="1"/>
        <v>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1</v>
      </c>
      <c r="U32" s="16">
        <f t="shared" si="3"/>
        <v>2</v>
      </c>
      <c r="V32" s="41">
        <f t="shared" si="3"/>
        <v>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5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5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15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15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0.6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>
        <v>6</v>
      </c>
      <c r="E7" s="12"/>
      <c r="F7" s="12"/>
      <c r="G7" s="12">
        <v>6</v>
      </c>
      <c r="H7" s="12"/>
      <c r="I7" s="12">
        <v>72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84</v>
      </c>
    </row>
    <row r="8" spans="1:22" ht="18" customHeight="1" x14ac:dyDescent="0.15">
      <c r="A8" s="176"/>
      <c r="B8" s="6" t="s">
        <v>14</v>
      </c>
      <c r="C8" s="14"/>
      <c r="D8" s="18">
        <v>6</v>
      </c>
      <c r="E8" s="18"/>
      <c r="F8" s="18"/>
      <c r="G8" s="18">
        <v>6</v>
      </c>
      <c r="H8" s="18"/>
      <c r="I8" s="18">
        <v>72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84</v>
      </c>
    </row>
    <row r="9" spans="1:22" ht="18" customHeight="1" x14ac:dyDescent="0.15">
      <c r="A9" s="173" t="s">
        <v>2</v>
      </c>
      <c r="B9" s="4" t="s">
        <v>13</v>
      </c>
      <c r="C9" s="11">
        <v>1</v>
      </c>
      <c r="D9" s="12"/>
      <c r="E9" s="12"/>
      <c r="F9" s="12"/>
      <c r="G9" s="12"/>
      <c r="H9" s="12"/>
      <c r="I9" s="12">
        <v>187</v>
      </c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189</v>
      </c>
    </row>
    <row r="10" spans="1:22" ht="18" customHeight="1" x14ac:dyDescent="0.15">
      <c r="A10" s="172"/>
      <c r="B10" s="5" t="s">
        <v>14</v>
      </c>
      <c r="C10" s="14">
        <v>1</v>
      </c>
      <c r="D10" s="15"/>
      <c r="E10" s="15"/>
      <c r="F10" s="15"/>
      <c r="G10" s="15"/>
      <c r="H10" s="15"/>
      <c r="I10" s="15">
        <v>187</v>
      </c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189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>
        <v>1</v>
      </c>
      <c r="E11" s="21"/>
      <c r="F11" s="21"/>
      <c r="G11" s="21"/>
      <c r="H11" s="21"/>
      <c r="I11" s="21">
        <v>110</v>
      </c>
      <c r="J11" s="21"/>
      <c r="K11" s="21"/>
      <c r="L11" s="21"/>
      <c r="M11" s="21"/>
      <c r="N11" s="21"/>
      <c r="O11" s="21"/>
      <c r="P11" s="21"/>
      <c r="Q11" s="21"/>
      <c r="R11" s="21">
        <v>12</v>
      </c>
      <c r="S11" s="21"/>
      <c r="T11" s="21"/>
      <c r="U11" s="22"/>
      <c r="V11" s="42">
        <f t="shared" si="0"/>
        <v>125</v>
      </c>
    </row>
    <row r="12" spans="1:22" ht="18" customHeight="1" x14ac:dyDescent="0.15">
      <c r="A12" s="176"/>
      <c r="B12" s="6" t="s">
        <v>14</v>
      </c>
      <c r="C12" s="17">
        <v>2</v>
      </c>
      <c r="D12" s="18">
        <v>1</v>
      </c>
      <c r="E12" s="18"/>
      <c r="F12" s="18"/>
      <c r="G12" s="18"/>
      <c r="H12" s="18"/>
      <c r="I12" s="18">
        <v>110</v>
      </c>
      <c r="J12" s="18"/>
      <c r="K12" s="18"/>
      <c r="L12" s="18"/>
      <c r="M12" s="18"/>
      <c r="N12" s="18"/>
      <c r="O12" s="18"/>
      <c r="P12" s="18"/>
      <c r="Q12" s="18"/>
      <c r="R12" s="18">
        <v>12</v>
      </c>
      <c r="S12" s="18"/>
      <c r="T12" s="18"/>
      <c r="U12" s="19"/>
      <c r="V12" s="40">
        <f t="shared" si="0"/>
        <v>125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>
        <v>1</v>
      </c>
      <c r="E13" s="12"/>
      <c r="F13" s="12"/>
      <c r="G13" s="12"/>
      <c r="H13" s="12"/>
      <c r="I13" s="12">
        <v>93</v>
      </c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>
        <v>1</v>
      </c>
      <c r="U13" s="13">
        <v>11</v>
      </c>
      <c r="V13" s="39">
        <f t="shared" si="0"/>
        <v>113</v>
      </c>
    </row>
    <row r="14" spans="1:22" ht="18" customHeight="1" x14ac:dyDescent="0.15">
      <c r="A14" s="172"/>
      <c r="B14" s="5" t="s">
        <v>14</v>
      </c>
      <c r="C14" s="14">
        <v>6</v>
      </c>
      <c r="D14" s="15">
        <v>1</v>
      </c>
      <c r="E14" s="15"/>
      <c r="F14" s="15"/>
      <c r="G14" s="15"/>
      <c r="H14" s="15"/>
      <c r="I14" s="15">
        <v>93</v>
      </c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>
        <v>1</v>
      </c>
      <c r="U14" s="16">
        <v>11</v>
      </c>
      <c r="V14" s="41">
        <f t="shared" si="0"/>
        <v>113</v>
      </c>
    </row>
    <row r="15" spans="1:22" ht="18" customHeight="1" x14ac:dyDescent="0.15">
      <c r="A15" s="175" t="s">
        <v>5</v>
      </c>
      <c r="B15" s="7" t="s">
        <v>13</v>
      </c>
      <c r="C15" s="20">
        <v>6</v>
      </c>
      <c r="D15" s="21">
        <v>1</v>
      </c>
      <c r="E15" s="21"/>
      <c r="F15" s="21"/>
      <c r="G15" s="21"/>
      <c r="H15" s="21"/>
      <c r="I15" s="21">
        <v>53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60</v>
      </c>
    </row>
    <row r="16" spans="1:22" ht="18" customHeight="1" x14ac:dyDescent="0.15">
      <c r="A16" s="176"/>
      <c r="B16" s="6" t="s">
        <v>14</v>
      </c>
      <c r="C16" s="17">
        <v>6</v>
      </c>
      <c r="D16" s="18">
        <v>1</v>
      </c>
      <c r="E16" s="18"/>
      <c r="F16" s="18"/>
      <c r="G16" s="18"/>
      <c r="H16" s="18"/>
      <c r="I16" s="18">
        <v>53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60</v>
      </c>
    </row>
    <row r="17" spans="1:22" ht="18" customHeight="1" x14ac:dyDescent="0.15">
      <c r="A17" s="173" t="s">
        <v>6</v>
      </c>
      <c r="B17" s="4" t="s">
        <v>13</v>
      </c>
      <c r="C17" s="11">
        <v>6</v>
      </c>
      <c r="D17" s="12"/>
      <c r="E17" s="12"/>
      <c r="F17" s="12"/>
      <c r="G17" s="12"/>
      <c r="H17" s="12"/>
      <c r="I17" s="12">
        <v>0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6</v>
      </c>
    </row>
    <row r="18" spans="1:22" ht="18" customHeight="1" x14ac:dyDescent="0.15">
      <c r="A18" s="172"/>
      <c r="B18" s="5" t="s">
        <v>14</v>
      </c>
      <c r="C18" s="14">
        <v>6</v>
      </c>
      <c r="D18" s="15"/>
      <c r="E18" s="15"/>
      <c r="F18" s="15"/>
      <c r="G18" s="15"/>
      <c r="H18" s="15"/>
      <c r="I18" s="15">
        <v>0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6</v>
      </c>
    </row>
    <row r="19" spans="1:22" ht="18" customHeight="1" x14ac:dyDescent="0.15">
      <c r="A19" s="175" t="s">
        <v>7</v>
      </c>
      <c r="B19" s="7" t="s">
        <v>13</v>
      </c>
      <c r="C19" s="20">
        <v>9</v>
      </c>
      <c r="D19" s="21"/>
      <c r="E19" s="21"/>
      <c r="F19" s="21"/>
      <c r="G19" s="21"/>
      <c r="H19" s="21"/>
      <c r="I19" s="21">
        <v>148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12</v>
      </c>
      <c r="V19" s="42">
        <f t="shared" si="0"/>
        <v>169</v>
      </c>
    </row>
    <row r="20" spans="1:22" ht="18" customHeight="1" x14ac:dyDescent="0.15">
      <c r="A20" s="176"/>
      <c r="B20" s="6" t="s">
        <v>14</v>
      </c>
      <c r="C20" s="17">
        <v>9</v>
      </c>
      <c r="D20" s="18"/>
      <c r="E20" s="18"/>
      <c r="F20" s="18"/>
      <c r="G20" s="18"/>
      <c r="H20" s="18"/>
      <c r="I20" s="18">
        <v>148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12</v>
      </c>
      <c r="V20" s="40">
        <f t="shared" si="0"/>
        <v>169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>
        <v>23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4</v>
      </c>
      <c r="V21" s="39">
        <f t="shared" si="0"/>
        <v>27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>
        <v>23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4</v>
      </c>
      <c r="V22" s="41">
        <f t="shared" si="0"/>
        <v>27</v>
      </c>
    </row>
    <row r="23" spans="1:22" ht="18" customHeight="1" x14ac:dyDescent="0.15">
      <c r="A23" s="175" t="s">
        <v>9</v>
      </c>
      <c r="B23" s="7" t="s">
        <v>13</v>
      </c>
      <c r="C23" s="20">
        <v>7</v>
      </c>
      <c r="D23" s="21">
        <v>4</v>
      </c>
      <c r="E23" s="21"/>
      <c r="F23" s="21">
        <v>2</v>
      </c>
      <c r="G23" s="21"/>
      <c r="H23" s="21"/>
      <c r="I23" s="21">
        <v>94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107</v>
      </c>
    </row>
    <row r="24" spans="1:22" ht="18" customHeight="1" x14ac:dyDescent="0.15">
      <c r="A24" s="176"/>
      <c r="B24" s="6" t="s">
        <v>14</v>
      </c>
      <c r="C24" s="17">
        <v>7</v>
      </c>
      <c r="D24" s="18">
        <v>4</v>
      </c>
      <c r="E24" s="18"/>
      <c r="F24" s="18">
        <v>2</v>
      </c>
      <c r="G24" s="18"/>
      <c r="H24" s="18"/>
      <c r="I24" s="18">
        <v>94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107</v>
      </c>
    </row>
    <row r="25" spans="1:22" ht="18" customHeight="1" x14ac:dyDescent="0.15">
      <c r="A25" s="173" t="s">
        <v>10</v>
      </c>
      <c r="B25" s="4" t="s">
        <v>13</v>
      </c>
      <c r="C25" s="11">
        <v>1</v>
      </c>
      <c r="D25" s="12"/>
      <c r="E25" s="12"/>
      <c r="F25" s="12"/>
      <c r="G25" s="12"/>
      <c r="H25" s="12"/>
      <c r="I25" s="12">
        <v>15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16</v>
      </c>
    </row>
    <row r="26" spans="1:22" ht="18" customHeight="1" x14ac:dyDescent="0.15">
      <c r="A26" s="172"/>
      <c r="B26" s="5" t="s">
        <v>14</v>
      </c>
      <c r="C26" s="14">
        <v>1</v>
      </c>
      <c r="D26" s="15"/>
      <c r="E26" s="15"/>
      <c r="F26" s="15"/>
      <c r="G26" s="15"/>
      <c r="H26" s="15"/>
      <c r="I26" s="15">
        <v>15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16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>
        <v>126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126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>
        <v>126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126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8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8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>
        <v>8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38</v>
      </c>
      <c r="D31" s="12">
        <f t="shared" ref="D31:V31" si="1">+D7+D9+D11+D13+D15+D17+D19+D21+D23+D25+D27+D29</f>
        <v>13</v>
      </c>
      <c r="E31" s="12">
        <f t="shared" si="1"/>
        <v>0</v>
      </c>
      <c r="F31" s="12">
        <f t="shared" si="1"/>
        <v>2</v>
      </c>
      <c r="G31" s="12">
        <f t="shared" si="1"/>
        <v>6</v>
      </c>
      <c r="H31" s="12">
        <f t="shared" si="1"/>
        <v>0</v>
      </c>
      <c r="I31" s="12">
        <f t="shared" si="1"/>
        <v>929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14</v>
      </c>
      <c r="S31" s="12">
        <f t="shared" si="1"/>
        <v>0</v>
      </c>
      <c r="T31" s="12">
        <f t="shared" si="1"/>
        <v>1</v>
      </c>
      <c r="U31" s="13">
        <f t="shared" si="1"/>
        <v>27</v>
      </c>
      <c r="V31" s="39">
        <f t="shared" si="1"/>
        <v>1030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38</v>
      </c>
      <c r="D32" s="15">
        <f t="shared" si="3"/>
        <v>13</v>
      </c>
      <c r="E32" s="15">
        <f t="shared" si="3"/>
        <v>0</v>
      </c>
      <c r="F32" s="15">
        <f t="shared" si="3"/>
        <v>2</v>
      </c>
      <c r="G32" s="15">
        <f t="shared" si="3"/>
        <v>6</v>
      </c>
      <c r="H32" s="15">
        <f t="shared" si="3"/>
        <v>0</v>
      </c>
      <c r="I32" s="15">
        <f t="shared" si="3"/>
        <v>929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14</v>
      </c>
      <c r="S32" s="15">
        <f t="shared" si="3"/>
        <v>0</v>
      </c>
      <c r="T32" s="15">
        <f t="shared" si="3"/>
        <v>1</v>
      </c>
      <c r="U32" s="16">
        <f t="shared" si="3"/>
        <v>27</v>
      </c>
      <c r="V32" s="41">
        <f t="shared" si="3"/>
        <v>1030</v>
      </c>
    </row>
    <row r="33" spans="1:22" ht="18" customHeight="1" x14ac:dyDescent="0.15">
      <c r="A33" s="177" t="s">
        <v>260</v>
      </c>
      <c r="B33" s="4" t="s">
        <v>13</v>
      </c>
      <c r="C33" s="11">
        <v>26</v>
      </c>
      <c r="D33" s="12">
        <v>6</v>
      </c>
      <c r="E33" s="12">
        <v>35</v>
      </c>
      <c r="F33" s="12">
        <v>0</v>
      </c>
      <c r="G33" s="12">
        <v>14</v>
      </c>
      <c r="H33" s="12">
        <v>1</v>
      </c>
      <c r="I33" s="12">
        <v>1257</v>
      </c>
      <c r="J33" s="12">
        <v>0</v>
      </c>
      <c r="K33" s="128">
        <v>0</v>
      </c>
      <c r="L33" s="128">
        <v>0</v>
      </c>
      <c r="M33" s="128">
        <v>1</v>
      </c>
      <c r="N33" s="12">
        <v>0</v>
      </c>
      <c r="O33" s="12">
        <v>0</v>
      </c>
      <c r="P33" s="12">
        <v>0</v>
      </c>
      <c r="Q33" s="12">
        <v>0</v>
      </c>
      <c r="R33" s="12">
        <v>7</v>
      </c>
      <c r="S33" s="12">
        <v>0</v>
      </c>
      <c r="T33" s="12">
        <v>0</v>
      </c>
      <c r="U33" s="13">
        <v>19</v>
      </c>
      <c r="V33" s="39">
        <f>SUM(C33:U33)</f>
        <v>1366</v>
      </c>
    </row>
    <row r="34" spans="1:22" ht="18" customHeight="1" x14ac:dyDescent="0.15">
      <c r="A34" s="172"/>
      <c r="B34" s="5" t="s">
        <v>14</v>
      </c>
      <c r="C34" s="14">
        <v>26</v>
      </c>
      <c r="D34" s="15">
        <v>6</v>
      </c>
      <c r="E34" s="15">
        <v>35</v>
      </c>
      <c r="F34" s="15">
        <v>0</v>
      </c>
      <c r="G34" s="15">
        <v>14</v>
      </c>
      <c r="H34" s="15">
        <v>1</v>
      </c>
      <c r="I34" s="15">
        <v>1257</v>
      </c>
      <c r="J34" s="15">
        <v>0</v>
      </c>
      <c r="K34" s="129">
        <v>0</v>
      </c>
      <c r="L34" s="129">
        <v>0</v>
      </c>
      <c r="M34" s="129">
        <v>1</v>
      </c>
      <c r="N34" s="15">
        <v>0</v>
      </c>
      <c r="O34" s="15">
        <v>0</v>
      </c>
      <c r="P34" s="15">
        <v>0</v>
      </c>
      <c r="Q34" s="15">
        <v>0</v>
      </c>
      <c r="R34" s="15">
        <v>7</v>
      </c>
      <c r="S34" s="15">
        <v>0</v>
      </c>
      <c r="T34" s="15">
        <v>0</v>
      </c>
      <c r="U34" s="16">
        <v>19</v>
      </c>
      <c r="V34" s="41">
        <f>SUM(C34:U34)</f>
        <v>1366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1.4615384615384615</v>
      </c>
      <c r="D35" s="44">
        <f t="shared" ref="D35:V35" si="5">IF(D33=0,"- ",+D31/D33)</f>
        <v>2.1666666666666665</v>
      </c>
      <c r="E35" s="44">
        <f t="shared" si="5"/>
        <v>0</v>
      </c>
      <c r="F35" s="44" t="str">
        <f t="shared" si="5"/>
        <v xml:space="preserve">- </v>
      </c>
      <c r="G35" s="44">
        <f t="shared" si="5"/>
        <v>0.42857142857142855</v>
      </c>
      <c r="H35" s="44">
        <f t="shared" si="5"/>
        <v>0</v>
      </c>
      <c r="I35" s="44">
        <f t="shared" si="5"/>
        <v>0.73906125696101832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>
        <f t="shared" si="6"/>
        <v>0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1.4210526315789473</v>
      </c>
      <c r="V35" s="46">
        <f t="shared" si="5"/>
        <v>0.75402635431918008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1.4615384615384615</v>
      </c>
      <c r="D36" s="48">
        <f t="shared" si="7"/>
        <v>2.1666666666666665</v>
      </c>
      <c r="E36" s="48">
        <f t="shared" si="7"/>
        <v>0</v>
      </c>
      <c r="F36" s="48" t="str">
        <f t="shared" si="7"/>
        <v xml:space="preserve">- </v>
      </c>
      <c r="G36" s="48">
        <f t="shared" si="7"/>
        <v>0.42857142857142855</v>
      </c>
      <c r="H36" s="48">
        <f t="shared" si="7"/>
        <v>0</v>
      </c>
      <c r="I36" s="48">
        <f t="shared" si="7"/>
        <v>0.73906125696101832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>
        <f t="shared" si="8"/>
        <v>0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2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1.4210526315789473</v>
      </c>
      <c r="V36" s="50">
        <f t="shared" si="7"/>
        <v>0.75402635431918008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178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2</v>
      </c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2</v>
      </c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101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2</v>
      </c>
      <c r="V9" s="39">
        <f t="shared" si="0"/>
        <v>103</v>
      </c>
    </row>
    <row r="10" spans="1:22" ht="18" customHeight="1" x14ac:dyDescent="0.15">
      <c r="A10" s="172"/>
      <c r="B10" s="5" t="s">
        <v>14</v>
      </c>
      <c r="C10" s="14"/>
      <c r="D10" s="15"/>
      <c r="E10" s="15">
        <v>101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</v>
      </c>
      <c r="V10" s="41">
        <f t="shared" si="0"/>
        <v>103</v>
      </c>
    </row>
    <row r="11" spans="1:22" ht="18" customHeight="1" x14ac:dyDescent="0.15">
      <c r="A11" s="175" t="s">
        <v>3</v>
      </c>
      <c r="B11" s="7" t="s">
        <v>13</v>
      </c>
      <c r="C11" s="20">
        <v>1</v>
      </c>
      <c r="D11" s="21"/>
      <c r="E11" s="21">
        <v>18</v>
      </c>
      <c r="F11" s="21">
        <v>1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21</v>
      </c>
    </row>
    <row r="12" spans="1:22" ht="18" customHeight="1" x14ac:dyDescent="0.15">
      <c r="A12" s="176"/>
      <c r="B12" s="6" t="s">
        <v>14</v>
      </c>
      <c r="C12" s="17">
        <v>1</v>
      </c>
      <c r="D12" s="18"/>
      <c r="E12" s="18">
        <v>18</v>
      </c>
      <c r="F12" s="18">
        <v>1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/>
      <c r="U12" s="19"/>
      <c r="V12" s="40">
        <f t="shared" si="0"/>
        <v>21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24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4</v>
      </c>
      <c r="V13" s="39">
        <f t="shared" si="0"/>
        <v>30</v>
      </c>
    </row>
    <row r="14" spans="1:22" ht="18" customHeight="1" x14ac:dyDescent="0.15">
      <c r="A14" s="172"/>
      <c r="B14" s="5" t="s">
        <v>14</v>
      </c>
      <c r="C14" s="14"/>
      <c r="D14" s="15"/>
      <c r="E14" s="15">
        <v>24</v>
      </c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8</v>
      </c>
      <c r="V14" s="41">
        <f t="shared" si="0"/>
        <v>34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31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32</v>
      </c>
    </row>
    <row r="16" spans="1:22" ht="18" customHeight="1" x14ac:dyDescent="0.15">
      <c r="A16" s="176"/>
      <c r="B16" s="6" t="s">
        <v>14</v>
      </c>
      <c r="C16" s="17"/>
      <c r="D16" s="18"/>
      <c r="E16" s="18">
        <v>62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63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>
        <v>16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3</v>
      </c>
      <c r="V17" s="39">
        <f t="shared" si="0"/>
        <v>19</v>
      </c>
    </row>
    <row r="18" spans="1:22" ht="18" customHeight="1" x14ac:dyDescent="0.15">
      <c r="A18" s="172"/>
      <c r="B18" s="5" t="s">
        <v>14</v>
      </c>
      <c r="C18" s="14"/>
      <c r="D18" s="15"/>
      <c r="E18" s="15">
        <v>16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3</v>
      </c>
      <c r="V18" s="41">
        <f t="shared" si="0"/>
        <v>19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43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43</v>
      </c>
    </row>
    <row r="20" spans="1:22" ht="18" customHeight="1" x14ac:dyDescent="0.15">
      <c r="A20" s="176"/>
      <c r="B20" s="6" t="s">
        <v>14</v>
      </c>
      <c r="C20" s="17"/>
      <c r="D20" s="18"/>
      <c r="E20" s="18">
        <v>43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43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233</v>
      </c>
      <c r="F31" s="12">
        <f t="shared" si="1"/>
        <v>3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12</v>
      </c>
      <c r="V31" s="39">
        <f t="shared" si="1"/>
        <v>250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264</v>
      </c>
      <c r="F32" s="15">
        <f t="shared" si="3"/>
        <v>3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16</v>
      </c>
      <c r="V32" s="41">
        <f t="shared" si="3"/>
        <v>285</v>
      </c>
    </row>
    <row r="33" spans="1:22" ht="18" customHeight="1" x14ac:dyDescent="0.15">
      <c r="A33" s="177" t="s">
        <v>260</v>
      </c>
      <c r="B33" s="4" t="s">
        <v>13</v>
      </c>
      <c r="C33" s="11">
        <v>1</v>
      </c>
      <c r="D33" s="12">
        <v>0</v>
      </c>
      <c r="E33" s="12">
        <v>284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5</v>
      </c>
      <c r="V33" s="39">
        <f>SUM(C33:U33)</f>
        <v>291</v>
      </c>
    </row>
    <row r="34" spans="1:22" ht="18" customHeight="1" x14ac:dyDescent="0.15">
      <c r="A34" s="172"/>
      <c r="B34" s="5" t="s">
        <v>14</v>
      </c>
      <c r="C34" s="14">
        <v>1</v>
      </c>
      <c r="D34" s="15">
        <v>0</v>
      </c>
      <c r="E34" s="15">
        <v>318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13</v>
      </c>
      <c r="S34" s="15">
        <v>0</v>
      </c>
      <c r="T34" s="15">
        <v>0</v>
      </c>
      <c r="U34" s="16">
        <v>33</v>
      </c>
      <c r="V34" s="41">
        <f>SUM(C34:U34)</f>
        <v>365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</v>
      </c>
      <c r="D35" s="44" t="str">
        <f t="shared" ref="D35:V35" si="5">IF(D33=0,"- ",+D31/D33)</f>
        <v xml:space="preserve">- </v>
      </c>
      <c r="E35" s="44">
        <f t="shared" si="5"/>
        <v>0.82042253521126762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2.4</v>
      </c>
      <c r="V35" s="46">
        <f t="shared" si="5"/>
        <v>0.85910652920962194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</v>
      </c>
      <c r="D36" s="48" t="str">
        <f t="shared" si="7"/>
        <v xml:space="preserve">- </v>
      </c>
      <c r="E36" s="48">
        <f t="shared" si="7"/>
        <v>0.83018867924528306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7.6923076923076927E-2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0.48484848484848486</v>
      </c>
      <c r="V36" s="50">
        <f t="shared" si="7"/>
        <v>0.78082191780821919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26</v>
      </c>
      <c r="O4" s="23" t="s">
        <v>35</v>
      </c>
      <c r="P4" s="23" t="s">
        <v>36</v>
      </c>
      <c r="Q4" s="24">
        <v>13</v>
      </c>
      <c r="R4" s="23" t="s">
        <v>37</v>
      </c>
      <c r="S4" s="23"/>
      <c r="T4" s="25" t="s">
        <v>33</v>
      </c>
      <c r="U4" s="25"/>
      <c r="V4" s="25" t="s">
        <v>179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1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1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73" t="s">
        <v>2</v>
      </c>
      <c r="B9" s="4" t="s">
        <v>13</v>
      </c>
      <c r="C9" s="11">
        <v>6</v>
      </c>
      <c r="D9" s="12">
        <v>3</v>
      </c>
      <c r="E9" s="12">
        <v>63</v>
      </c>
      <c r="F9" s="12">
        <v>5</v>
      </c>
      <c r="G9" s="12"/>
      <c r="H9" s="12">
        <v>2</v>
      </c>
      <c r="I9" s="12"/>
      <c r="J9" s="12"/>
      <c r="K9" s="12"/>
      <c r="L9" s="12"/>
      <c r="M9" s="12"/>
      <c r="N9" s="12"/>
      <c r="O9" s="12">
        <v>2</v>
      </c>
      <c r="P9" s="12"/>
      <c r="Q9" s="12"/>
      <c r="R9" s="12">
        <v>4</v>
      </c>
      <c r="S9" s="12">
        <v>2</v>
      </c>
      <c r="T9" s="12">
        <v>1</v>
      </c>
      <c r="U9" s="13">
        <v>2</v>
      </c>
      <c r="V9" s="39">
        <f t="shared" si="0"/>
        <v>90</v>
      </c>
    </row>
    <row r="10" spans="1:22" ht="18" customHeight="1" x14ac:dyDescent="0.15">
      <c r="A10" s="172"/>
      <c r="B10" s="5" t="s">
        <v>14</v>
      </c>
      <c r="C10" s="14">
        <v>8</v>
      </c>
      <c r="D10" s="15">
        <v>9</v>
      </c>
      <c r="E10" s="15">
        <v>65</v>
      </c>
      <c r="F10" s="15">
        <v>5</v>
      </c>
      <c r="G10" s="15"/>
      <c r="H10" s="15">
        <v>2</v>
      </c>
      <c r="I10" s="15"/>
      <c r="J10" s="15"/>
      <c r="K10" s="15"/>
      <c r="L10" s="15"/>
      <c r="M10" s="15"/>
      <c r="N10" s="15"/>
      <c r="O10" s="15">
        <v>2</v>
      </c>
      <c r="P10" s="15"/>
      <c r="Q10" s="15"/>
      <c r="R10" s="15">
        <v>7</v>
      </c>
      <c r="S10" s="15">
        <v>4</v>
      </c>
      <c r="T10" s="15">
        <v>2</v>
      </c>
      <c r="U10" s="16">
        <v>6</v>
      </c>
      <c r="V10" s="41">
        <f t="shared" si="0"/>
        <v>110</v>
      </c>
    </row>
    <row r="11" spans="1:22" ht="18" customHeight="1" x14ac:dyDescent="0.15">
      <c r="A11" s="175" t="s">
        <v>3</v>
      </c>
      <c r="B11" s="7" t="s">
        <v>13</v>
      </c>
      <c r="C11" s="20">
        <v>3</v>
      </c>
      <c r="D11" s="21">
        <v>15</v>
      </c>
      <c r="E11" s="21">
        <v>82</v>
      </c>
      <c r="F11" s="21">
        <v>35</v>
      </c>
      <c r="G11" s="21">
        <v>5</v>
      </c>
      <c r="H11" s="21">
        <v>10</v>
      </c>
      <c r="I11" s="21"/>
      <c r="J11" s="21">
        <v>1</v>
      </c>
      <c r="K11" s="21"/>
      <c r="L11" s="21"/>
      <c r="M11" s="21">
        <v>1</v>
      </c>
      <c r="N11" s="21"/>
      <c r="O11" s="21">
        <v>5</v>
      </c>
      <c r="P11" s="21">
        <v>3</v>
      </c>
      <c r="Q11" s="21">
        <v>1</v>
      </c>
      <c r="R11" s="21">
        <v>5</v>
      </c>
      <c r="S11" s="21"/>
      <c r="T11" s="21">
        <v>7</v>
      </c>
      <c r="U11" s="22">
        <v>1</v>
      </c>
      <c r="V11" s="42">
        <f t="shared" si="0"/>
        <v>174</v>
      </c>
    </row>
    <row r="12" spans="1:22" ht="18" customHeight="1" x14ac:dyDescent="0.15">
      <c r="A12" s="176"/>
      <c r="B12" s="6" t="s">
        <v>14</v>
      </c>
      <c r="C12" s="17">
        <v>5</v>
      </c>
      <c r="D12" s="18">
        <v>17</v>
      </c>
      <c r="E12" s="18">
        <v>93</v>
      </c>
      <c r="F12" s="18">
        <v>40</v>
      </c>
      <c r="G12" s="18">
        <v>13</v>
      </c>
      <c r="H12" s="18">
        <v>11</v>
      </c>
      <c r="I12" s="18"/>
      <c r="J12" s="18">
        <v>2</v>
      </c>
      <c r="K12" s="18"/>
      <c r="L12" s="18"/>
      <c r="M12" s="18">
        <v>1</v>
      </c>
      <c r="N12" s="18"/>
      <c r="O12" s="18">
        <v>5</v>
      </c>
      <c r="P12" s="18">
        <v>3</v>
      </c>
      <c r="Q12" s="18">
        <v>1</v>
      </c>
      <c r="R12" s="18">
        <v>6</v>
      </c>
      <c r="S12" s="18"/>
      <c r="T12" s="18">
        <v>7</v>
      </c>
      <c r="U12" s="19">
        <v>1</v>
      </c>
      <c r="V12" s="40">
        <f t="shared" si="0"/>
        <v>205</v>
      </c>
    </row>
    <row r="13" spans="1:22" ht="18" customHeight="1" x14ac:dyDescent="0.15">
      <c r="A13" s="173" t="s">
        <v>4</v>
      </c>
      <c r="B13" s="4" t="s">
        <v>13</v>
      </c>
      <c r="C13" s="11">
        <v>15</v>
      </c>
      <c r="D13" s="12">
        <v>40</v>
      </c>
      <c r="E13" s="12">
        <v>148</v>
      </c>
      <c r="F13" s="12">
        <v>23</v>
      </c>
      <c r="G13" s="12">
        <v>3</v>
      </c>
      <c r="H13" s="12">
        <v>2</v>
      </c>
      <c r="I13" s="12">
        <v>8</v>
      </c>
      <c r="J13" s="12">
        <v>1</v>
      </c>
      <c r="K13" s="12"/>
      <c r="L13" s="12"/>
      <c r="M13" s="12"/>
      <c r="N13" s="12">
        <v>4</v>
      </c>
      <c r="O13" s="12">
        <v>7</v>
      </c>
      <c r="P13" s="12">
        <v>11</v>
      </c>
      <c r="Q13" s="12">
        <v>2</v>
      </c>
      <c r="R13" s="12">
        <v>10</v>
      </c>
      <c r="S13" s="12">
        <v>6</v>
      </c>
      <c r="T13" s="12">
        <v>38</v>
      </c>
      <c r="U13" s="13">
        <v>24</v>
      </c>
      <c r="V13" s="39">
        <f t="shared" si="0"/>
        <v>342</v>
      </c>
    </row>
    <row r="14" spans="1:22" ht="18" customHeight="1" x14ac:dyDescent="0.15">
      <c r="A14" s="172"/>
      <c r="B14" s="5" t="s">
        <v>14</v>
      </c>
      <c r="C14" s="14">
        <v>25</v>
      </c>
      <c r="D14" s="15">
        <v>50</v>
      </c>
      <c r="E14" s="15">
        <v>155</v>
      </c>
      <c r="F14" s="15">
        <v>25</v>
      </c>
      <c r="G14" s="15">
        <v>3</v>
      </c>
      <c r="H14" s="15">
        <v>2</v>
      </c>
      <c r="I14" s="15">
        <v>8</v>
      </c>
      <c r="J14" s="15">
        <v>1</v>
      </c>
      <c r="K14" s="15"/>
      <c r="L14" s="15"/>
      <c r="M14" s="15"/>
      <c r="N14" s="15">
        <v>4</v>
      </c>
      <c r="O14" s="15">
        <v>8</v>
      </c>
      <c r="P14" s="15">
        <v>13</v>
      </c>
      <c r="Q14" s="15">
        <v>2</v>
      </c>
      <c r="R14" s="15">
        <v>12</v>
      </c>
      <c r="S14" s="15">
        <v>8</v>
      </c>
      <c r="T14" s="15">
        <v>38</v>
      </c>
      <c r="U14" s="16">
        <v>28</v>
      </c>
      <c r="V14" s="41">
        <f t="shared" si="0"/>
        <v>382</v>
      </c>
    </row>
    <row r="15" spans="1:22" ht="18" customHeight="1" x14ac:dyDescent="0.15">
      <c r="A15" s="175" t="s">
        <v>5</v>
      </c>
      <c r="B15" s="7" t="s">
        <v>13</v>
      </c>
      <c r="C15" s="20">
        <v>12</v>
      </c>
      <c r="D15" s="21">
        <v>14</v>
      </c>
      <c r="E15" s="21">
        <v>44</v>
      </c>
      <c r="F15" s="21">
        <v>15</v>
      </c>
      <c r="G15" s="21">
        <v>4</v>
      </c>
      <c r="H15" s="21"/>
      <c r="I15" s="21">
        <v>6</v>
      </c>
      <c r="J15" s="21">
        <v>1</v>
      </c>
      <c r="K15" s="21"/>
      <c r="L15" s="21"/>
      <c r="M15" s="21">
        <v>1</v>
      </c>
      <c r="N15" s="21">
        <v>2</v>
      </c>
      <c r="O15" s="21">
        <v>11</v>
      </c>
      <c r="P15" s="21">
        <v>16</v>
      </c>
      <c r="Q15" s="21">
        <v>11</v>
      </c>
      <c r="R15" s="21">
        <v>29</v>
      </c>
      <c r="S15" s="21">
        <v>1</v>
      </c>
      <c r="T15" s="21">
        <v>3</v>
      </c>
      <c r="U15" s="22">
        <v>32</v>
      </c>
      <c r="V15" s="42">
        <f t="shared" si="0"/>
        <v>202</v>
      </c>
    </row>
    <row r="16" spans="1:22" ht="18" customHeight="1" x14ac:dyDescent="0.15">
      <c r="A16" s="176"/>
      <c r="B16" s="6" t="s">
        <v>14</v>
      </c>
      <c r="C16" s="17">
        <v>16</v>
      </c>
      <c r="D16" s="18">
        <v>19</v>
      </c>
      <c r="E16" s="18">
        <v>46</v>
      </c>
      <c r="F16" s="18">
        <v>17</v>
      </c>
      <c r="G16" s="18">
        <v>4</v>
      </c>
      <c r="H16" s="18"/>
      <c r="I16" s="18">
        <v>12</v>
      </c>
      <c r="J16" s="18">
        <v>1</v>
      </c>
      <c r="K16" s="18"/>
      <c r="L16" s="18"/>
      <c r="M16" s="18">
        <v>1</v>
      </c>
      <c r="N16" s="18">
        <v>12</v>
      </c>
      <c r="O16" s="18">
        <v>15</v>
      </c>
      <c r="P16" s="18">
        <v>25</v>
      </c>
      <c r="Q16" s="18">
        <v>17</v>
      </c>
      <c r="R16" s="18">
        <v>34</v>
      </c>
      <c r="S16" s="18">
        <v>1</v>
      </c>
      <c r="T16" s="18">
        <v>9</v>
      </c>
      <c r="U16" s="19">
        <v>66</v>
      </c>
      <c r="V16" s="40">
        <f t="shared" si="0"/>
        <v>295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2</v>
      </c>
      <c r="E17" s="12">
        <v>50</v>
      </c>
      <c r="F17" s="12">
        <v>8</v>
      </c>
      <c r="G17" s="12">
        <v>3</v>
      </c>
      <c r="H17" s="12">
        <v>1</v>
      </c>
      <c r="I17" s="12">
        <v>1</v>
      </c>
      <c r="J17" s="12">
        <v>1</v>
      </c>
      <c r="K17" s="12"/>
      <c r="L17" s="12"/>
      <c r="M17" s="12">
        <v>1</v>
      </c>
      <c r="N17" s="12"/>
      <c r="O17" s="12">
        <v>3</v>
      </c>
      <c r="P17" s="12">
        <v>10</v>
      </c>
      <c r="Q17" s="12"/>
      <c r="R17" s="12">
        <v>2</v>
      </c>
      <c r="S17" s="12">
        <v>2</v>
      </c>
      <c r="T17" s="12">
        <v>1</v>
      </c>
      <c r="U17" s="13">
        <v>9</v>
      </c>
      <c r="V17" s="39">
        <f t="shared" si="0"/>
        <v>94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2</v>
      </c>
      <c r="E18" s="15">
        <v>50</v>
      </c>
      <c r="F18" s="15">
        <v>8</v>
      </c>
      <c r="G18" s="15">
        <v>3</v>
      </c>
      <c r="H18" s="15">
        <v>2</v>
      </c>
      <c r="I18" s="15">
        <v>1</v>
      </c>
      <c r="J18" s="15">
        <v>1</v>
      </c>
      <c r="K18" s="15"/>
      <c r="L18" s="15"/>
      <c r="M18" s="15">
        <v>1</v>
      </c>
      <c r="N18" s="15"/>
      <c r="O18" s="15">
        <v>3</v>
      </c>
      <c r="P18" s="15">
        <v>18</v>
      </c>
      <c r="Q18" s="15"/>
      <c r="R18" s="15">
        <v>4</v>
      </c>
      <c r="S18" s="15">
        <v>2</v>
      </c>
      <c r="T18" s="15">
        <v>1</v>
      </c>
      <c r="U18" s="16">
        <v>11</v>
      </c>
      <c r="V18" s="41">
        <f t="shared" si="0"/>
        <v>107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21</v>
      </c>
      <c r="F19" s="21">
        <v>4</v>
      </c>
      <c r="G19" s="21"/>
      <c r="H19" s="21">
        <v>2</v>
      </c>
      <c r="I19" s="21"/>
      <c r="J19" s="21"/>
      <c r="K19" s="21"/>
      <c r="L19" s="21"/>
      <c r="M19" s="21"/>
      <c r="N19" s="21"/>
      <c r="O19" s="21"/>
      <c r="P19" s="21"/>
      <c r="Q19" s="21">
        <v>1</v>
      </c>
      <c r="R19" s="21"/>
      <c r="S19" s="21"/>
      <c r="T19" s="21"/>
      <c r="U19" s="22"/>
      <c r="V19" s="42">
        <f t="shared" si="0"/>
        <v>28</v>
      </c>
    </row>
    <row r="20" spans="1:22" ht="18" customHeight="1" x14ac:dyDescent="0.15">
      <c r="A20" s="176"/>
      <c r="B20" s="6" t="s">
        <v>14</v>
      </c>
      <c r="C20" s="17"/>
      <c r="D20" s="18"/>
      <c r="E20" s="18">
        <v>21</v>
      </c>
      <c r="F20" s="18">
        <v>8</v>
      </c>
      <c r="G20" s="18"/>
      <c r="H20" s="18">
        <v>4</v>
      </c>
      <c r="I20" s="18"/>
      <c r="J20" s="18"/>
      <c r="K20" s="18"/>
      <c r="L20" s="18"/>
      <c r="M20" s="18"/>
      <c r="N20" s="18"/>
      <c r="O20" s="18"/>
      <c r="P20" s="18"/>
      <c r="Q20" s="18">
        <v>1</v>
      </c>
      <c r="R20" s="18"/>
      <c r="S20" s="18"/>
      <c r="T20" s="18"/>
      <c r="U20" s="19"/>
      <c r="V20" s="40">
        <f t="shared" si="0"/>
        <v>34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</v>
      </c>
      <c r="V22" s="41">
        <f t="shared" si="0"/>
        <v>1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>
        <v>1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</v>
      </c>
    </row>
    <row r="30" spans="1:22" ht="18" customHeight="1" x14ac:dyDescent="0.15">
      <c r="A30" s="172"/>
      <c r="B30" s="5" t="s">
        <v>14</v>
      </c>
      <c r="C30" s="14"/>
      <c r="D30" s="15"/>
      <c r="E30" s="15">
        <v>2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36</v>
      </c>
      <c r="D31" s="12">
        <f t="shared" ref="D31:V31" si="1">+D7+D9+D11+D13+D15+D17+D19+D21+D23+D25+D27+D29</f>
        <v>74</v>
      </c>
      <c r="E31" s="12">
        <f t="shared" si="1"/>
        <v>409</v>
      </c>
      <c r="F31" s="12">
        <f t="shared" si="1"/>
        <v>91</v>
      </c>
      <c r="G31" s="12">
        <f t="shared" si="1"/>
        <v>15</v>
      </c>
      <c r="H31" s="12">
        <f t="shared" si="1"/>
        <v>17</v>
      </c>
      <c r="I31" s="12">
        <f t="shared" si="1"/>
        <v>15</v>
      </c>
      <c r="J31" s="12">
        <f t="shared" si="1"/>
        <v>4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3</v>
      </c>
      <c r="N31" s="12">
        <f t="shared" si="1"/>
        <v>6</v>
      </c>
      <c r="O31" s="12">
        <f t="shared" si="1"/>
        <v>28</v>
      </c>
      <c r="P31" s="12">
        <f t="shared" si="1"/>
        <v>40</v>
      </c>
      <c r="Q31" s="12">
        <f t="shared" si="1"/>
        <v>15</v>
      </c>
      <c r="R31" s="12">
        <f t="shared" si="1"/>
        <v>50</v>
      </c>
      <c r="S31" s="12">
        <f t="shared" si="1"/>
        <v>11</v>
      </c>
      <c r="T31" s="12">
        <f t="shared" si="1"/>
        <v>50</v>
      </c>
      <c r="U31" s="13">
        <f t="shared" si="1"/>
        <v>69</v>
      </c>
      <c r="V31" s="39">
        <f t="shared" si="1"/>
        <v>933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54</v>
      </c>
      <c r="D32" s="15">
        <f t="shared" si="3"/>
        <v>97</v>
      </c>
      <c r="E32" s="15">
        <f t="shared" si="3"/>
        <v>432</v>
      </c>
      <c r="F32" s="15">
        <f t="shared" si="3"/>
        <v>104</v>
      </c>
      <c r="G32" s="15">
        <f t="shared" si="3"/>
        <v>23</v>
      </c>
      <c r="H32" s="15">
        <f t="shared" si="3"/>
        <v>21</v>
      </c>
      <c r="I32" s="15">
        <f t="shared" si="3"/>
        <v>21</v>
      </c>
      <c r="J32" s="15">
        <f t="shared" si="3"/>
        <v>5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3</v>
      </c>
      <c r="N32" s="15">
        <f t="shared" si="3"/>
        <v>16</v>
      </c>
      <c r="O32" s="15">
        <f t="shared" si="3"/>
        <v>33</v>
      </c>
      <c r="P32" s="15">
        <f t="shared" si="3"/>
        <v>59</v>
      </c>
      <c r="Q32" s="15">
        <f t="shared" si="3"/>
        <v>21</v>
      </c>
      <c r="R32" s="15">
        <f t="shared" si="3"/>
        <v>63</v>
      </c>
      <c r="S32" s="15">
        <f t="shared" si="3"/>
        <v>15</v>
      </c>
      <c r="T32" s="15">
        <f t="shared" si="3"/>
        <v>57</v>
      </c>
      <c r="U32" s="16">
        <f t="shared" si="3"/>
        <v>113</v>
      </c>
      <c r="V32" s="41">
        <f t="shared" si="3"/>
        <v>1137</v>
      </c>
    </row>
    <row r="33" spans="1:22" ht="18" customHeight="1" x14ac:dyDescent="0.15">
      <c r="A33" s="177" t="s">
        <v>260</v>
      </c>
      <c r="B33" s="4" t="s">
        <v>13</v>
      </c>
      <c r="C33" s="11">
        <v>32</v>
      </c>
      <c r="D33" s="12">
        <v>37</v>
      </c>
      <c r="E33" s="12">
        <v>164</v>
      </c>
      <c r="F33" s="12">
        <v>9</v>
      </c>
      <c r="G33" s="12">
        <v>11</v>
      </c>
      <c r="H33" s="12">
        <v>0</v>
      </c>
      <c r="I33" s="12">
        <v>9</v>
      </c>
      <c r="J33" s="12">
        <v>0</v>
      </c>
      <c r="K33" s="128">
        <v>1</v>
      </c>
      <c r="L33" s="128">
        <v>0</v>
      </c>
      <c r="M33" s="128">
        <v>0</v>
      </c>
      <c r="N33" s="12">
        <v>0</v>
      </c>
      <c r="O33" s="12">
        <v>7</v>
      </c>
      <c r="P33" s="12">
        <v>13</v>
      </c>
      <c r="Q33" s="12">
        <v>18</v>
      </c>
      <c r="R33" s="12">
        <v>24</v>
      </c>
      <c r="S33" s="12">
        <v>10</v>
      </c>
      <c r="T33" s="12">
        <v>7</v>
      </c>
      <c r="U33" s="13">
        <v>13</v>
      </c>
      <c r="V33" s="39">
        <f>SUM(C33:U33)</f>
        <v>355</v>
      </c>
    </row>
    <row r="34" spans="1:22" ht="18" customHeight="1" x14ac:dyDescent="0.15">
      <c r="A34" s="172"/>
      <c r="B34" s="5" t="s">
        <v>14</v>
      </c>
      <c r="C34" s="14">
        <v>37</v>
      </c>
      <c r="D34" s="15">
        <v>55</v>
      </c>
      <c r="E34" s="15">
        <v>170</v>
      </c>
      <c r="F34" s="15">
        <v>14</v>
      </c>
      <c r="G34" s="15">
        <v>11</v>
      </c>
      <c r="H34" s="15">
        <v>0</v>
      </c>
      <c r="I34" s="15">
        <v>11</v>
      </c>
      <c r="J34" s="15">
        <v>0</v>
      </c>
      <c r="K34" s="129">
        <v>2</v>
      </c>
      <c r="L34" s="129">
        <v>0</v>
      </c>
      <c r="M34" s="129">
        <v>0</v>
      </c>
      <c r="N34" s="15">
        <v>0</v>
      </c>
      <c r="O34" s="15">
        <v>9</v>
      </c>
      <c r="P34" s="15">
        <v>17</v>
      </c>
      <c r="Q34" s="15">
        <v>23</v>
      </c>
      <c r="R34" s="15">
        <v>38</v>
      </c>
      <c r="S34" s="15">
        <v>11</v>
      </c>
      <c r="T34" s="15">
        <v>11</v>
      </c>
      <c r="U34" s="16">
        <v>23</v>
      </c>
      <c r="V34" s="41">
        <f>SUM(C34:U34)</f>
        <v>432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1.125</v>
      </c>
      <c r="D35" s="44">
        <f t="shared" ref="D35:V35" si="5">IF(D33=0,"- ",+D31/D33)</f>
        <v>2</v>
      </c>
      <c r="E35" s="44">
        <f t="shared" si="5"/>
        <v>2.4939024390243905</v>
      </c>
      <c r="F35" s="44">
        <f t="shared" si="5"/>
        <v>10.111111111111111</v>
      </c>
      <c r="G35" s="44">
        <f t="shared" si="5"/>
        <v>1.3636363636363635</v>
      </c>
      <c r="H35" s="44" t="str">
        <f t="shared" si="5"/>
        <v xml:space="preserve">- </v>
      </c>
      <c r="I35" s="44">
        <f t="shared" si="5"/>
        <v>1.6666666666666667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4</v>
      </c>
      <c r="P35" s="44">
        <f t="shared" si="5"/>
        <v>3.0769230769230771</v>
      </c>
      <c r="Q35" s="44">
        <f t="shared" si="5"/>
        <v>0.83333333333333337</v>
      </c>
      <c r="R35" s="44">
        <f t="shared" si="5"/>
        <v>2.0833333333333335</v>
      </c>
      <c r="S35" s="44">
        <f t="shared" si="5"/>
        <v>1.1000000000000001</v>
      </c>
      <c r="T35" s="44">
        <f t="shared" si="5"/>
        <v>7.1428571428571432</v>
      </c>
      <c r="U35" s="45">
        <f t="shared" si="5"/>
        <v>5.3076923076923075</v>
      </c>
      <c r="V35" s="46">
        <f t="shared" si="5"/>
        <v>2.6281690140845071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1.4594594594594594</v>
      </c>
      <c r="D36" s="48">
        <f t="shared" si="7"/>
        <v>1.7636363636363637</v>
      </c>
      <c r="E36" s="48">
        <f t="shared" si="7"/>
        <v>2.5411764705882351</v>
      </c>
      <c r="F36" s="48">
        <f t="shared" si="7"/>
        <v>7.4285714285714288</v>
      </c>
      <c r="G36" s="48">
        <f t="shared" si="7"/>
        <v>2.0909090909090908</v>
      </c>
      <c r="H36" s="48" t="str">
        <f t="shared" si="7"/>
        <v xml:space="preserve">- </v>
      </c>
      <c r="I36" s="48">
        <f t="shared" si="7"/>
        <v>1.9090909090909092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3.6666666666666665</v>
      </c>
      <c r="P36" s="48">
        <f t="shared" si="7"/>
        <v>3.4705882352941178</v>
      </c>
      <c r="Q36" s="48">
        <f t="shared" si="7"/>
        <v>0.91304347826086951</v>
      </c>
      <c r="R36" s="48">
        <f t="shared" si="7"/>
        <v>1.6578947368421053</v>
      </c>
      <c r="S36" s="48">
        <f t="shared" si="7"/>
        <v>1.3636363636363635</v>
      </c>
      <c r="T36" s="48">
        <f t="shared" si="7"/>
        <v>5.1818181818181817</v>
      </c>
      <c r="U36" s="49">
        <f t="shared" si="7"/>
        <v>4.9130434782608692</v>
      </c>
      <c r="V36" s="50">
        <f t="shared" si="7"/>
        <v>2.6319444444444446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180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</v>
      </c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>
        <v>3</v>
      </c>
      <c r="D11" s="21"/>
      <c r="E11" s="21"/>
      <c r="F11" s="21">
        <v>10</v>
      </c>
      <c r="G11" s="21"/>
      <c r="H11" s="21"/>
      <c r="I11" s="21">
        <v>6</v>
      </c>
      <c r="J11" s="21"/>
      <c r="K11" s="21"/>
      <c r="L11" s="21"/>
      <c r="M11" s="21"/>
      <c r="N11" s="21"/>
      <c r="O11" s="21">
        <v>3</v>
      </c>
      <c r="P11" s="21"/>
      <c r="Q11" s="21"/>
      <c r="R11" s="21">
        <v>2</v>
      </c>
      <c r="S11" s="21"/>
      <c r="T11" s="21"/>
      <c r="U11" s="22">
        <v>5</v>
      </c>
      <c r="V11" s="42">
        <f t="shared" si="0"/>
        <v>29</v>
      </c>
    </row>
    <row r="12" spans="1:22" ht="18" customHeight="1" x14ac:dyDescent="0.15">
      <c r="A12" s="176"/>
      <c r="B12" s="6" t="s">
        <v>14</v>
      </c>
      <c r="C12" s="17">
        <v>3</v>
      </c>
      <c r="D12" s="18"/>
      <c r="E12" s="18"/>
      <c r="F12" s="18">
        <v>10</v>
      </c>
      <c r="G12" s="18"/>
      <c r="H12" s="18"/>
      <c r="I12" s="18">
        <v>6</v>
      </c>
      <c r="J12" s="18"/>
      <c r="K12" s="18"/>
      <c r="L12" s="18"/>
      <c r="M12" s="18"/>
      <c r="N12" s="18"/>
      <c r="O12" s="18">
        <v>3</v>
      </c>
      <c r="P12" s="18"/>
      <c r="Q12" s="18"/>
      <c r="R12" s="18">
        <v>2</v>
      </c>
      <c r="S12" s="18"/>
      <c r="T12" s="18"/>
      <c r="U12" s="19">
        <v>5</v>
      </c>
      <c r="V12" s="40">
        <f t="shared" si="0"/>
        <v>29</v>
      </c>
    </row>
    <row r="13" spans="1:22" ht="18" customHeight="1" x14ac:dyDescent="0.15">
      <c r="A13" s="173" t="s">
        <v>4</v>
      </c>
      <c r="B13" s="4" t="s">
        <v>13</v>
      </c>
      <c r="C13" s="11">
        <v>10</v>
      </c>
      <c r="D13" s="12">
        <v>19</v>
      </c>
      <c r="E13" s="12">
        <v>16</v>
      </c>
      <c r="F13" s="12">
        <v>9</v>
      </c>
      <c r="G13" s="12"/>
      <c r="H13" s="12"/>
      <c r="I13" s="12"/>
      <c r="J13" s="12">
        <v>2</v>
      </c>
      <c r="K13" s="12"/>
      <c r="L13" s="12"/>
      <c r="M13" s="12"/>
      <c r="N13" s="12"/>
      <c r="O13" s="12"/>
      <c r="P13" s="12">
        <v>5</v>
      </c>
      <c r="Q13" s="12"/>
      <c r="R13" s="12">
        <v>1</v>
      </c>
      <c r="S13" s="12">
        <v>2</v>
      </c>
      <c r="T13" s="12">
        <v>2</v>
      </c>
      <c r="U13" s="13">
        <v>11</v>
      </c>
      <c r="V13" s="39">
        <f t="shared" si="0"/>
        <v>77</v>
      </c>
    </row>
    <row r="14" spans="1:22" ht="18" customHeight="1" x14ac:dyDescent="0.15">
      <c r="A14" s="172"/>
      <c r="B14" s="5" t="s">
        <v>14</v>
      </c>
      <c r="C14" s="14">
        <v>10</v>
      </c>
      <c r="D14" s="15">
        <v>19</v>
      </c>
      <c r="E14" s="15">
        <v>16</v>
      </c>
      <c r="F14" s="15">
        <v>9</v>
      </c>
      <c r="G14" s="15"/>
      <c r="H14" s="15"/>
      <c r="I14" s="15"/>
      <c r="J14" s="15">
        <v>2</v>
      </c>
      <c r="K14" s="15"/>
      <c r="L14" s="15"/>
      <c r="M14" s="15"/>
      <c r="N14" s="15"/>
      <c r="O14" s="15"/>
      <c r="P14" s="15">
        <v>5</v>
      </c>
      <c r="Q14" s="15"/>
      <c r="R14" s="15">
        <v>1</v>
      </c>
      <c r="S14" s="15">
        <v>2</v>
      </c>
      <c r="T14" s="15">
        <v>2</v>
      </c>
      <c r="U14" s="16">
        <v>11</v>
      </c>
      <c r="V14" s="41">
        <f t="shared" si="0"/>
        <v>77</v>
      </c>
    </row>
    <row r="15" spans="1:22" ht="18" customHeight="1" x14ac:dyDescent="0.15">
      <c r="A15" s="175" t="s">
        <v>5</v>
      </c>
      <c r="B15" s="7" t="s">
        <v>13</v>
      </c>
      <c r="C15" s="20">
        <v>23</v>
      </c>
      <c r="D15" s="21"/>
      <c r="E15" s="21">
        <v>2</v>
      </c>
      <c r="F15" s="21">
        <v>7</v>
      </c>
      <c r="G15" s="21">
        <v>4</v>
      </c>
      <c r="H15" s="21">
        <v>2</v>
      </c>
      <c r="I15" s="21"/>
      <c r="J15" s="21"/>
      <c r="K15" s="21"/>
      <c r="L15" s="21"/>
      <c r="M15" s="21"/>
      <c r="N15" s="21"/>
      <c r="O15" s="21"/>
      <c r="P15" s="21">
        <v>13</v>
      </c>
      <c r="Q15" s="21">
        <v>6</v>
      </c>
      <c r="R15" s="21">
        <v>12</v>
      </c>
      <c r="S15" s="21">
        <v>2</v>
      </c>
      <c r="T15" s="21">
        <v>5</v>
      </c>
      <c r="U15" s="22">
        <v>29</v>
      </c>
      <c r="V15" s="42">
        <f t="shared" si="0"/>
        <v>105</v>
      </c>
    </row>
    <row r="16" spans="1:22" ht="18" customHeight="1" x14ac:dyDescent="0.15">
      <c r="A16" s="176"/>
      <c r="B16" s="6" t="s">
        <v>14</v>
      </c>
      <c r="C16" s="17">
        <v>23</v>
      </c>
      <c r="D16" s="18"/>
      <c r="E16" s="18">
        <v>2</v>
      </c>
      <c r="F16" s="18">
        <v>7</v>
      </c>
      <c r="G16" s="18">
        <v>4</v>
      </c>
      <c r="H16" s="18">
        <v>2</v>
      </c>
      <c r="I16" s="18"/>
      <c r="J16" s="18"/>
      <c r="K16" s="18"/>
      <c r="L16" s="18"/>
      <c r="M16" s="18"/>
      <c r="N16" s="18"/>
      <c r="O16" s="18"/>
      <c r="P16" s="18">
        <v>13</v>
      </c>
      <c r="Q16" s="18">
        <v>6</v>
      </c>
      <c r="R16" s="18">
        <v>12</v>
      </c>
      <c r="S16" s="18">
        <v>2</v>
      </c>
      <c r="T16" s="18">
        <v>5</v>
      </c>
      <c r="U16" s="19">
        <v>29</v>
      </c>
      <c r="V16" s="40">
        <f t="shared" si="0"/>
        <v>105</v>
      </c>
    </row>
    <row r="17" spans="1:22" ht="18" customHeight="1" x14ac:dyDescent="0.15">
      <c r="A17" s="173" t="s">
        <v>6</v>
      </c>
      <c r="B17" s="4" t="s">
        <v>13</v>
      </c>
      <c r="C17" s="11">
        <v>6</v>
      </c>
      <c r="D17" s="12"/>
      <c r="E17" s="12">
        <v>2</v>
      </c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>
        <v>3</v>
      </c>
      <c r="P17" s="12"/>
      <c r="Q17" s="12">
        <v>13</v>
      </c>
      <c r="R17" s="12">
        <v>2</v>
      </c>
      <c r="S17" s="12">
        <v>4</v>
      </c>
      <c r="T17" s="12"/>
      <c r="U17" s="13">
        <v>10</v>
      </c>
      <c r="V17" s="39">
        <f t="shared" si="0"/>
        <v>42</v>
      </c>
    </row>
    <row r="18" spans="1:22" ht="18" customHeight="1" x14ac:dyDescent="0.15">
      <c r="A18" s="172"/>
      <c r="B18" s="5" t="s">
        <v>14</v>
      </c>
      <c r="C18" s="14">
        <v>6</v>
      </c>
      <c r="D18" s="15"/>
      <c r="E18" s="15">
        <v>2</v>
      </c>
      <c r="F18" s="15">
        <v>2</v>
      </c>
      <c r="G18" s="15"/>
      <c r="H18" s="15"/>
      <c r="I18" s="15"/>
      <c r="J18" s="15"/>
      <c r="K18" s="15"/>
      <c r="L18" s="15"/>
      <c r="M18" s="15"/>
      <c r="N18" s="15"/>
      <c r="O18" s="15">
        <v>3</v>
      </c>
      <c r="P18" s="15"/>
      <c r="Q18" s="15">
        <v>13</v>
      </c>
      <c r="R18" s="15">
        <v>2</v>
      </c>
      <c r="S18" s="15">
        <v>4</v>
      </c>
      <c r="T18" s="15"/>
      <c r="U18" s="16">
        <v>10</v>
      </c>
      <c r="V18" s="41">
        <f t="shared" si="0"/>
        <v>42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4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5</v>
      </c>
    </row>
    <row r="20" spans="1:22" ht="18" customHeight="1" x14ac:dyDescent="0.15">
      <c r="A20" s="176"/>
      <c r="B20" s="6" t="s">
        <v>14</v>
      </c>
      <c r="C20" s="17"/>
      <c r="D20" s="18"/>
      <c r="E20" s="18">
        <v>4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5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42</v>
      </c>
      <c r="D31" s="12">
        <f t="shared" ref="D31:V31" si="1">+D7+D9+D11+D13+D15+D17+D19+D21+D23+D25+D27+D29</f>
        <v>19</v>
      </c>
      <c r="E31" s="12">
        <f t="shared" si="1"/>
        <v>24</v>
      </c>
      <c r="F31" s="12">
        <f t="shared" si="1"/>
        <v>28</v>
      </c>
      <c r="G31" s="12">
        <f t="shared" si="1"/>
        <v>4</v>
      </c>
      <c r="H31" s="12">
        <f t="shared" si="1"/>
        <v>2</v>
      </c>
      <c r="I31" s="12">
        <f t="shared" si="1"/>
        <v>6</v>
      </c>
      <c r="J31" s="12">
        <f t="shared" si="1"/>
        <v>2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6</v>
      </c>
      <c r="P31" s="12">
        <f t="shared" si="1"/>
        <v>18</v>
      </c>
      <c r="Q31" s="12">
        <f t="shared" si="1"/>
        <v>19</v>
      </c>
      <c r="R31" s="12">
        <f t="shared" si="1"/>
        <v>17</v>
      </c>
      <c r="S31" s="12">
        <f t="shared" si="1"/>
        <v>8</v>
      </c>
      <c r="T31" s="12">
        <f t="shared" si="1"/>
        <v>7</v>
      </c>
      <c r="U31" s="13">
        <f t="shared" si="1"/>
        <v>57</v>
      </c>
      <c r="V31" s="39">
        <f t="shared" si="1"/>
        <v>259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42</v>
      </c>
      <c r="D32" s="15">
        <f t="shared" si="3"/>
        <v>19</v>
      </c>
      <c r="E32" s="15">
        <f t="shared" si="3"/>
        <v>24</v>
      </c>
      <c r="F32" s="15">
        <f t="shared" si="3"/>
        <v>28</v>
      </c>
      <c r="G32" s="15">
        <f t="shared" si="3"/>
        <v>4</v>
      </c>
      <c r="H32" s="15">
        <f t="shared" si="3"/>
        <v>2</v>
      </c>
      <c r="I32" s="15">
        <f t="shared" si="3"/>
        <v>6</v>
      </c>
      <c r="J32" s="15">
        <f t="shared" si="3"/>
        <v>2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6</v>
      </c>
      <c r="P32" s="15">
        <f t="shared" si="3"/>
        <v>18</v>
      </c>
      <c r="Q32" s="15">
        <f t="shared" si="3"/>
        <v>19</v>
      </c>
      <c r="R32" s="15">
        <f t="shared" si="3"/>
        <v>17</v>
      </c>
      <c r="S32" s="15">
        <f t="shared" si="3"/>
        <v>8</v>
      </c>
      <c r="T32" s="15">
        <f t="shared" si="3"/>
        <v>7</v>
      </c>
      <c r="U32" s="16">
        <f t="shared" si="3"/>
        <v>57</v>
      </c>
      <c r="V32" s="41">
        <f t="shared" si="3"/>
        <v>259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5</v>
      </c>
      <c r="E33" s="12">
        <v>8</v>
      </c>
      <c r="F33" s="12">
        <v>49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1</v>
      </c>
      <c r="O33" s="12">
        <v>0</v>
      </c>
      <c r="P33" s="12">
        <v>4</v>
      </c>
      <c r="Q33" s="12">
        <v>0</v>
      </c>
      <c r="R33" s="12">
        <v>0</v>
      </c>
      <c r="S33" s="12">
        <v>8</v>
      </c>
      <c r="T33" s="12">
        <v>5</v>
      </c>
      <c r="U33" s="13">
        <v>17</v>
      </c>
      <c r="V33" s="39">
        <f>SUM(C33:U33)</f>
        <v>99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5</v>
      </c>
      <c r="E34" s="15">
        <v>8</v>
      </c>
      <c r="F34" s="15">
        <v>49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1</v>
      </c>
      <c r="O34" s="15">
        <v>0</v>
      </c>
      <c r="P34" s="15">
        <v>4</v>
      </c>
      <c r="Q34" s="15">
        <v>0</v>
      </c>
      <c r="R34" s="15">
        <v>0</v>
      </c>
      <c r="S34" s="15">
        <v>8</v>
      </c>
      <c r="T34" s="15">
        <v>5</v>
      </c>
      <c r="U34" s="16">
        <v>17</v>
      </c>
      <c r="V34" s="41">
        <f>SUM(C34:U34)</f>
        <v>99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21</v>
      </c>
      <c r="D35" s="44">
        <f t="shared" ref="D35:V35" si="5">IF(D33=0,"- ",+D31/D33)</f>
        <v>3.8</v>
      </c>
      <c r="E35" s="44">
        <f t="shared" si="5"/>
        <v>3</v>
      </c>
      <c r="F35" s="44">
        <f t="shared" si="5"/>
        <v>0.5714285714285714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4.5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1</v>
      </c>
      <c r="T35" s="44">
        <f t="shared" si="5"/>
        <v>1.4</v>
      </c>
      <c r="U35" s="45">
        <f t="shared" si="5"/>
        <v>3.3529411764705883</v>
      </c>
      <c r="V35" s="46">
        <f t="shared" si="5"/>
        <v>2.6161616161616164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21</v>
      </c>
      <c r="D36" s="48">
        <f t="shared" si="7"/>
        <v>3.8</v>
      </c>
      <c r="E36" s="48">
        <f t="shared" si="7"/>
        <v>3</v>
      </c>
      <c r="F36" s="48">
        <f t="shared" si="7"/>
        <v>0.5714285714285714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4.5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1</v>
      </c>
      <c r="T36" s="48">
        <f t="shared" si="7"/>
        <v>1.4</v>
      </c>
      <c r="U36" s="49">
        <f t="shared" si="7"/>
        <v>3.3529411764705883</v>
      </c>
      <c r="V36" s="50">
        <f t="shared" si="7"/>
        <v>2.6161616161616164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24</v>
      </c>
      <c r="O4" s="23" t="s">
        <v>35</v>
      </c>
      <c r="P4" s="23" t="s">
        <v>36</v>
      </c>
      <c r="Q4" s="24">
        <v>24</v>
      </c>
      <c r="R4" s="23" t="s">
        <v>37</v>
      </c>
      <c r="S4" s="23"/>
      <c r="T4" s="25" t="s">
        <v>33</v>
      </c>
      <c r="U4" s="25"/>
      <c r="V4" s="26" t="s">
        <v>181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</v>
      </c>
      <c r="D7" s="12">
        <v>0</v>
      </c>
      <c r="E7" s="12">
        <v>4</v>
      </c>
      <c r="F7" s="12">
        <v>2</v>
      </c>
      <c r="G7" s="12">
        <v>1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5</v>
      </c>
      <c r="U7" s="13">
        <v>0</v>
      </c>
      <c r="V7" s="39">
        <f>SUM(C7:U7)</f>
        <v>14</v>
      </c>
    </row>
    <row r="8" spans="1:22" ht="18" customHeight="1" x14ac:dyDescent="0.15">
      <c r="A8" s="176"/>
      <c r="B8" s="6" t="s">
        <v>14</v>
      </c>
      <c r="C8" s="14">
        <v>2</v>
      </c>
      <c r="D8" s="18">
        <v>0</v>
      </c>
      <c r="E8" s="18">
        <v>4</v>
      </c>
      <c r="F8" s="18">
        <v>2</v>
      </c>
      <c r="G8" s="18">
        <v>1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12</v>
      </c>
      <c r="U8" s="19">
        <v>0</v>
      </c>
      <c r="V8" s="40">
        <f t="shared" ref="V8:V30" si="0">SUM(C8:U8)</f>
        <v>21</v>
      </c>
    </row>
    <row r="9" spans="1:22" ht="18" customHeight="1" x14ac:dyDescent="0.15">
      <c r="A9" s="173" t="s">
        <v>2</v>
      </c>
      <c r="B9" s="4" t="s">
        <v>13</v>
      </c>
      <c r="C9" s="11">
        <v>3</v>
      </c>
      <c r="D9" s="12">
        <v>5</v>
      </c>
      <c r="E9" s="12">
        <v>106</v>
      </c>
      <c r="F9" s="12">
        <v>9</v>
      </c>
      <c r="G9" s="12">
        <v>2</v>
      </c>
      <c r="H9" s="12">
        <v>4</v>
      </c>
      <c r="I9" s="12">
        <v>1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4</v>
      </c>
      <c r="R9" s="12">
        <v>2</v>
      </c>
      <c r="S9" s="12">
        <v>0</v>
      </c>
      <c r="T9" s="12">
        <v>0</v>
      </c>
      <c r="U9" s="13">
        <v>5</v>
      </c>
      <c r="V9" s="39">
        <f t="shared" si="0"/>
        <v>141</v>
      </c>
    </row>
    <row r="10" spans="1:22" ht="18" customHeight="1" x14ac:dyDescent="0.15">
      <c r="A10" s="172"/>
      <c r="B10" s="5" t="s">
        <v>14</v>
      </c>
      <c r="C10" s="14">
        <v>3</v>
      </c>
      <c r="D10" s="15">
        <v>5</v>
      </c>
      <c r="E10" s="15">
        <v>110</v>
      </c>
      <c r="F10" s="15">
        <v>13</v>
      </c>
      <c r="G10" s="15">
        <v>4</v>
      </c>
      <c r="H10" s="15">
        <v>4</v>
      </c>
      <c r="I10" s="15">
        <v>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4</v>
      </c>
      <c r="R10" s="15">
        <v>3</v>
      </c>
      <c r="S10" s="15">
        <v>0</v>
      </c>
      <c r="T10" s="15">
        <v>0</v>
      </c>
      <c r="U10" s="16">
        <v>12</v>
      </c>
      <c r="V10" s="41">
        <f t="shared" si="0"/>
        <v>159</v>
      </c>
    </row>
    <row r="11" spans="1:22" ht="18" customHeight="1" x14ac:dyDescent="0.15">
      <c r="A11" s="175" t="s">
        <v>3</v>
      </c>
      <c r="B11" s="7" t="s">
        <v>13</v>
      </c>
      <c r="C11" s="20">
        <v>17</v>
      </c>
      <c r="D11" s="21">
        <v>36</v>
      </c>
      <c r="E11" s="21">
        <v>39</v>
      </c>
      <c r="F11" s="21">
        <v>25</v>
      </c>
      <c r="G11" s="21">
        <v>8</v>
      </c>
      <c r="H11" s="21">
        <v>0</v>
      </c>
      <c r="I11" s="21">
        <v>4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2</v>
      </c>
      <c r="P11" s="21">
        <v>3</v>
      </c>
      <c r="Q11" s="21">
        <v>2</v>
      </c>
      <c r="R11" s="21">
        <v>15</v>
      </c>
      <c r="S11" s="21">
        <v>4</v>
      </c>
      <c r="T11" s="21">
        <v>10</v>
      </c>
      <c r="U11" s="22">
        <v>23</v>
      </c>
      <c r="V11" s="42">
        <f t="shared" si="0"/>
        <v>188</v>
      </c>
    </row>
    <row r="12" spans="1:22" ht="18" customHeight="1" x14ac:dyDescent="0.15">
      <c r="A12" s="176"/>
      <c r="B12" s="6" t="s">
        <v>14</v>
      </c>
      <c r="C12" s="17">
        <v>17</v>
      </c>
      <c r="D12" s="18">
        <v>36</v>
      </c>
      <c r="E12" s="18">
        <v>48</v>
      </c>
      <c r="F12" s="18">
        <v>29</v>
      </c>
      <c r="G12" s="18">
        <v>11</v>
      </c>
      <c r="H12" s="18">
        <v>0</v>
      </c>
      <c r="I12" s="18">
        <v>4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5</v>
      </c>
      <c r="P12" s="18">
        <v>5</v>
      </c>
      <c r="Q12" s="18">
        <v>3</v>
      </c>
      <c r="R12" s="18">
        <v>15</v>
      </c>
      <c r="S12" s="18">
        <v>4</v>
      </c>
      <c r="T12" s="18">
        <v>14</v>
      </c>
      <c r="U12" s="19">
        <v>30</v>
      </c>
      <c r="V12" s="40">
        <f t="shared" si="0"/>
        <v>221</v>
      </c>
    </row>
    <row r="13" spans="1:22" ht="18" customHeight="1" x14ac:dyDescent="0.15">
      <c r="A13" s="173" t="s">
        <v>4</v>
      </c>
      <c r="B13" s="4" t="s">
        <v>13</v>
      </c>
      <c r="C13" s="11">
        <v>55</v>
      </c>
      <c r="D13" s="12">
        <v>10</v>
      </c>
      <c r="E13" s="12">
        <v>57</v>
      </c>
      <c r="F13" s="12">
        <v>27</v>
      </c>
      <c r="G13" s="12">
        <v>17</v>
      </c>
      <c r="H13" s="12">
        <v>3</v>
      </c>
      <c r="I13" s="12">
        <v>13</v>
      </c>
      <c r="J13" s="12">
        <v>0</v>
      </c>
      <c r="K13" s="12">
        <v>0</v>
      </c>
      <c r="L13" s="12">
        <v>0</v>
      </c>
      <c r="M13" s="12">
        <v>0</v>
      </c>
      <c r="N13" s="12">
        <v>1</v>
      </c>
      <c r="O13" s="12">
        <v>19</v>
      </c>
      <c r="P13" s="12">
        <v>7</v>
      </c>
      <c r="Q13" s="12">
        <v>3</v>
      </c>
      <c r="R13" s="12">
        <v>17</v>
      </c>
      <c r="S13" s="12">
        <v>1</v>
      </c>
      <c r="T13" s="12">
        <v>7</v>
      </c>
      <c r="U13" s="13">
        <v>51</v>
      </c>
      <c r="V13" s="39">
        <f t="shared" si="0"/>
        <v>288</v>
      </c>
    </row>
    <row r="14" spans="1:22" ht="18" customHeight="1" x14ac:dyDescent="0.15">
      <c r="A14" s="172"/>
      <c r="B14" s="5" t="s">
        <v>14</v>
      </c>
      <c r="C14" s="14">
        <v>58</v>
      </c>
      <c r="D14" s="15">
        <v>10</v>
      </c>
      <c r="E14" s="15">
        <v>68</v>
      </c>
      <c r="F14" s="15">
        <v>29</v>
      </c>
      <c r="G14" s="15">
        <v>27</v>
      </c>
      <c r="H14" s="15">
        <v>3</v>
      </c>
      <c r="I14" s="15">
        <v>13</v>
      </c>
      <c r="J14" s="15">
        <v>0</v>
      </c>
      <c r="K14" s="15">
        <v>0</v>
      </c>
      <c r="L14" s="15">
        <v>0</v>
      </c>
      <c r="M14" s="15">
        <v>0</v>
      </c>
      <c r="N14" s="15">
        <v>3</v>
      </c>
      <c r="O14" s="15">
        <v>24</v>
      </c>
      <c r="P14" s="15">
        <v>8</v>
      </c>
      <c r="Q14" s="15">
        <v>3</v>
      </c>
      <c r="R14" s="15">
        <v>21</v>
      </c>
      <c r="S14" s="15">
        <v>1</v>
      </c>
      <c r="T14" s="15">
        <v>11</v>
      </c>
      <c r="U14" s="16">
        <v>61</v>
      </c>
      <c r="V14" s="41">
        <f t="shared" si="0"/>
        <v>340</v>
      </c>
    </row>
    <row r="15" spans="1:22" ht="18" customHeight="1" x14ac:dyDescent="0.15">
      <c r="A15" s="175" t="s">
        <v>5</v>
      </c>
      <c r="B15" s="7" t="s">
        <v>13</v>
      </c>
      <c r="C15" s="20">
        <v>17</v>
      </c>
      <c r="D15" s="21">
        <v>21</v>
      </c>
      <c r="E15" s="21">
        <v>118</v>
      </c>
      <c r="F15" s="21">
        <v>36</v>
      </c>
      <c r="G15" s="21">
        <v>7</v>
      </c>
      <c r="H15" s="21">
        <v>3</v>
      </c>
      <c r="I15" s="21">
        <v>2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12</v>
      </c>
      <c r="P15" s="21">
        <v>20</v>
      </c>
      <c r="Q15" s="21">
        <v>22</v>
      </c>
      <c r="R15" s="21">
        <v>12</v>
      </c>
      <c r="S15" s="21">
        <v>11</v>
      </c>
      <c r="T15" s="21">
        <v>12</v>
      </c>
      <c r="U15" s="22">
        <v>54</v>
      </c>
      <c r="V15" s="42">
        <f t="shared" si="0"/>
        <v>347</v>
      </c>
    </row>
    <row r="16" spans="1:22" ht="18" customHeight="1" x14ac:dyDescent="0.15">
      <c r="A16" s="176"/>
      <c r="B16" s="6" t="s">
        <v>14</v>
      </c>
      <c r="C16" s="17">
        <v>17</v>
      </c>
      <c r="D16" s="18">
        <v>26</v>
      </c>
      <c r="E16" s="18">
        <v>135</v>
      </c>
      <c r="F16" s="18">
        <v>40</v>
      </c>
      <c r="G16" s="18">
        <v>12</v>
      </c>
      <c r="H16" s="18">
        <v>3</v>
      </c>
      <c r="I16" s="18">
        <v>6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20</v>
      </c>
      <c r="P16" s="18">
        <v>36</v>
      </c>
      <c r="Q16" s="18">
        <v>31</v>
      </c>
      <c r="R16" s="18">
        <v>20</v>
      </c>
      <c r="S16" s="18">
        <v>16</v>
      </c>
      <c r="T16" s="18">
        <v>22</v>
      </c>
      <c r="U16" s="19">
        <v>97</v>
      </c>
      <c r="V16" s="40">
        <f t="shared" si="0"/>
        <v>481</v>
      </c>
    </row>
    <row r="17" spans="1:22" ht="18" customHeight="1" x14ac:dyDescent="0.15">
      <c r="A17" s="173" t="s">
        <v>6</v>
      </c>
      <c r="B17" s="4" t="s">
        <v>13</v>
      </c>
      <c r="C17" s="11">
        <v>3</v>
      </c>
      <c r="D17" s="12">
        <v>26</v>
      </c>
      <c r="E17" s="12">
        <v>95</v>
      </c>
      <c r="F17" s="12">
        <v>10</v>
      </c>
      <c r="G17" s="12">
        <v>5</v>
      </c>
      <c r="H17" s="12">
        <v>2</v>
      </c>
      <c r="I17" s="12">
        <v>2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3</v>
      </c>
      <c r="P17" s="12">
        <v>0</v>
      </c>
      <c r="Q17" s="12">
        <v>6</v>
      </c>
      <c r="R17" s="12">
        <v>9</v>
      </c>
      <c r="S17" s="12">
        <v>4</v>
      </c>
      <c r="T17" s="12">
        <v>4</v>
      </c>
      <c r="U17" s="13">
        <v>14</v>
      </c>
      <c r="V17" s="39">
        <f t="shared" si="0"/>
        <v>183</v>
      </c>
    </row>
    <row r="18" spans="1:22" ht="18" customHeight="1" x14ac:dyDescent="0.15">
      <c r="A18" s="172"/>
      <c r="B18" s="5" t="s">
        <v>14</v>
      </c>
      <c r="C18" s="14">
        <v>3</v>
      </c>
      <c r="D18" s="15">
        <v>26</v>
      </c>
      <c r="E18" s="15">
        <v>118</v>
      </c>
      <c r="F18" s="15">
        <v>12</v>
      </c>
      <c r="G18" s="15">
        <v>5</v>
      </c>
      <c r="H18" s="15">
        <v>3</v>
      </c>
      <c r="I18" s="15">
        <v>2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5</v>
      </c>
      <c r="P18" s="15">
        <v>0</v>
      </c>
      <c r="Q18" s="15">
        <v>7</v>
      </c>
      <c r="R18" s="15">
        <v>9</v>
      </c>
      <c r="S18" s="15">
        <v>4</v>
      </c>
      <c r="T18" s="15">
        <v>7</v>
      </c>
      <c r="U18" s="16">
        <v>24</v>
      </c>
      <c r="V18" s="41">
        <f t="shared" si="0"/>
        <v>225</v>
      </c>
    </row>
    <row r="19" spans="1:22" ht="18" customHeight="1" x14ac:dyDescent="0.15">
      <c r="A19" s="175" t="s">
        <v>7</v>
      </c>
      <c r="B19" s="7" t="s">
        <v>13</v>
      </c>
      <c r="C19" s="20">
        <v>3</v>
      </c>
      <c r="D19" s="21">
        <v>0</v>
      </c>
      <c r="E19" s="21">
        <v>4</v>
      </c>
      <c r="F19" s="21">
        <v>3</v>
      </c>
      <c r="G19" s="21">
        <v>0</v>
      </c>
      <c r="H19" s="21">
        <v>5</v>
      </c>
      <c r="I19" s="21">
        <v>2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1</v>
      </c>
      <c r="P19" s="21">
        <v>0</v>
      </c>
      <c r="Q19" s="21">
        <v>0</v>
      </c>
      <c r="R19" s="21">
        <v>1</v>
      </c>
      <c r="S19" s="21">
        <v>0</v>
      </c>
      <c r="T19" s="21">
        <v>0</v>
      </c>
      <c r="U19" s="22">
        <v>0</v>
      </c>
      <c r="V19" s="42">
        <f t="shared" si="0"/>
        <v>19</v>
      </c>
    </row>
    <row r="20" spans="1:22" ht="18" customHeight="1" x14ac:dyDescent="0.15">
      <c r="A20" s="176"/>
      <c r="B20" s="6" t="s">
        <v>14</v>
      </c>
      <c r="C20" s="17">
        <v>3</v>
      </c>
      <c r="D20" s="18">
        <v>0</v>
      </c>
      <c r="E20" s="18">
        <v>4</v>
      </c>
      <c r="F20" s="18">
        <v>3</v>
      </c>
      <c r="G20" s="18">
        <v>0</v>
      </c>
      <c r="H20" s="18">
        <v>6</v>
      </c>
      <c r="I20" s="18">
        <v>2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1</v>
      </c>
      <c r="P20" s="18">
        <v>0</v>
      </c>
      <c r="Q20" s="18">
        <v>0</v>
      </c>
      <c r="R20" s="18">
        <v>1</v>
      </c>
      <c r="S20" s="18">
        <v>0</v>
      </c>
      <c r="T20" s="18">
        <v>0</v>
      </c>
      <c r="U20" s="19">
        <v>0</v>
      </c>
      <c r="V20" s="40">
        <f t="shared" si="0"/>
        <v>20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7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2</v>
      </c>
      <c r="T21" s="12">
        <v>2</v>
      </c>
      <c r="U21" s="13">
        <v>0</v>
      </c>
      <c r="V21" s="39">
        <f t="shared" si="0"/>
        <v>11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14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4</v>
      </c>
      <c r="T22" s="15">
        <v>4</v>
      </c>
      <c r="U22" s="16">
        <v>0</v>
      </c>
      <c r="V22" s="41">
        <f t="shared" si="0"/>
        <v>22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2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1</v>
      </c>
      <c r="T23" s="21">
        <v>0</v>
      </c>
      <c r="U23" s="22">
        <v>0</v>
      </c>
      <c r="V23" s="42">
        <f t="shared" si="0"/>
        <v>3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2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3</v>
      </c>
      <c r="T24" s="18">
        <v>0</v>
      </c>
      <c r="U24" s="19">
        <v>0</v>
      </c>
      <c r="V24" s="40">
        <f t="shared" si="0"/>
        <v>5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1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1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1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1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2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2</v>
      </c>
      <c r="Q27" s="21">
        <v>4</v>
      </c>
      <c r="R27" s="21">
        <v>0</v>
      </c>
      <c r="S27" s="21">
        <v>0</v>
      </c>
      <c r="T27" s="21">
        <v>1</v>
      </c>
      <c r="U27" s="22">
        <v>13</v>
      </c>
      <c r="V27" s="42">
        <f t="shared" si="0"/>
        <v>22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8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12</v>
      </c>
      <c r="Q28" s="18">
        <v>28</v>
      </c>
      <c r="R28" s="18">
        <v>0</v>
      </c>
      <c r="S28" s="18">
        <v>0</v>
      </c>
      <c r="T28" s="18">
        <v>6</v>
      </c>
      <c r="U28" s="19">
        <v>44</v>
      </c>
      <c r="V28" s="40">
        <f t="shared" si="0"/>
        <v>98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4</v>
      </c>
      <c r="Q29" s="12">
        <v>2</v>
      </c>
      <c r="R29" s="12">
        <v>0</v>
      </c>
      <c r="S29" s="12">
        <v>2</v>
      </c>
      <c r="T29" s="12">
        <v>3</v>
      </c>
      <c r="U29" s="13">
        <v>1</v>
      </c>
      <c r="V29" s="39">
        <f t="shared" si="0"/>
        <v>12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11</v>
      </c>
      <c r="Q30" s="15">
        <v>8</v>
      </c>
      <c r="R30" s="15">
        <v>0</v>
      </c>
      <c r="S30" s="15">
        <v>2</v>
      </c>
      <c r="T30" s="15">
        <v>14</v>
      </c>
      <c r="U30" s="16">
        <v>4</v>
      </c>
      <c r="V30" s="41">
        <f t="shared" si="0"/>
        <v>39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100</v>
      </c>
      <c r="D31" s="12">
        <f t="shared" ref="D31:V31" si="1">+D7+D9+D11+D13+D15+D17+D19+D21+D23+D25+D27+D29</f>
        <v>98</v>
      </c>
      <c r="E31" s="12">
        <f t="shared" si="1"/>
        <v>426</v>
      </c>
      <c r="F31" s="12">
        <f t="shared" si="1"/>
        <v>112</v>
      </c>
      <c r="G31" s="12">
        <f t="shared" si="1"/>
        <v>40</v>
      </c>
      <c r="H31" s="12">
        <f t="shared" si="1"/>
        <v>17</v>
      </c>
      <c r="I31" s="12">
        <f t="shared" si="1"/>
        <v>33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37</v>
      </c>
      <c r="P31" s="12">
        <f t="shared" si="1"/>
        <v>36</v>
      </c>
      <c r="Q31" s="12">
        <f t="shared" si="1"/>
        <v>43</v>
      </c>
      <c r="R31" s="12">
        <f t="shared" si="1"/>
        <v>56</v>
      </c>
      <c r="S31" s="12">
        <f t="shared" si="1"/>
        <v>25</v>
      </c>
      <c r="T31" s="12">
        <f t="shared" si="1"/>
        <v>44</v>
      </c>
      <c r="U31" s="13">
        <f t="shared" si="1"/>
        <v>161</v>
      </c>
      <c r="V31" s="39">
        <f t="shared" si="1"/>
        <v>1229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103</v>
      </c>
      <c r="D32" s="15">
        <f t="shared" si="3"/>
        <v>103</v>
      </c>
      <c r="E32" s="15">
        <f t="shared" si="3"/>
        <v>496</v>
      </c>
      <c r="F32" s="15">
        <f t="shared" si="3"/>
        <v>128</v>
      </c>
      <c r="G32" s="15">
        <f t="shared" si="3"/>
        <v>60</v>
      </c>
      <c r="H32" s="15">
        <f t="shared" si="3"/>
        <v>19</v>
      </c>
      <c r="I32" s="15">
        <f t="shared" si="3"/>
        <v>44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3</v>
      </c>
      <c r="O32" s="15">
        <f t="shared" si="3"/>
        <v>55</v>
      </c>
      <c r="P32" s="15">
        <f t="shared" si="3"/>
        <v>72</v>
      </c>
      <c r="Q32" s="15">
        <f t="shared" si="3"/>
        <v>84</v>
      </c>
      <c r="R32" s="15">
        <f t="shared" si="3"/>
        <v>69</v>
      </c>
      <c r="S32" s="15">
        <f t="shared" si="3"/>
        <v>34</v>
      </c>
      <c r="T32" s="15">
        <f t="shared" si="3"/>
        <v>90</v>
      </c>
      <c r="U32" s="16">
        <f t="shared" si="3"/>
        <v>272</v>
      </c>
      <c r="V32" s="41">
        <f t="shared" si="3"/>
        <v>1632</v>
      </c>
    </row>
    <row r="33" spans="1:22" ht="18" customHeight="1" x14ac:dyDescent="0.15">
      <c r="A33" s="177" t="s">
        <v>260</v>
      </c>
      <c r="B33" s="4" t="s">
        <v>13</v>
      </c>
      <c r="C33" s="11">
        <v>44</v>
      </c>
      <c r="D33" s="12">
        <v>47</v>
      </c>
      <c r="E33" s="12">
        <v>503</v>
      </c>
      <c r="F33" s="12">
        <v>143</v>
      </c>
      <c r="G33" s="12">
        <v>15</v>
      </c>
      <c r="H33" s="12">
        <v>3</v>
      </c>
      <c r="I33" s="12">
        <v>11</v>
      </c>
      <c r="J33" s="12">
        <v>1</v>
      </c>
      <c r="K33" s="128">
        <v>0</v>
      </c>
      <c r="L33" s="128">
        <v>0</v>
      </c>
      <c r="M33" s="128">
        <v>0</v>
      </c>
      <c r="N33" s="12">
        <v>2</v>
      </c>
      <c r="O33" s="12">
        <v>19</v>
      </c>
      <c r="P33" s="12">
        <v>24</v>
      </c>
      <c r="Q33" s="12">
        <v>22</v>
      </c>
      <c r="R33" s="12">
        <v>51</v>
      </c>
      <c r="S33" s="12">
        <v>33</v>
      </c>
      <c r="T33" s="12">
        <v>34</v>
      </c>
      <c r="U33" s="13">
        <v>111</v>
      </c>
      <c r="V33" s="39">
        <f>SUM(C33:U33)</f>
        <v>1063</v>
      </c>
    </row>
    <row r="34" spans="1:22" ht="18" customHeight="1" x14ac:dyDescent="0.15">
      <c r="A34" s="172"/>
      <c r="B34" s="5" t="s">
        <v>14</v>
      </c>
      <c r="C34" s="14">
        <v>65</v>
      </c>
      <c r="D34" s="15">
        <v>51</v>
      </c>
      <c r="E34" s="15">
        <v>534</v>
      </c>
      <c r="F34" s="15">
        <v>150</v>
      </c>
      <c r="G34" s="15">
        <v>16</v>
      </c>
      <c r="H34" s="15">
        <v>3</v>
      </c>
      <c r="I34" s="15">
        <v>11</v>
      </c>
      <c r="J34" s="15">
        <v>1</v>
      </c>
      <c r="K34" s="129">
        <v>0</v>
      </c>
      <c r="L34" s="129">
        <v>0</v>
      </c>
      <c r="M34" s="129">
        <v>0</v>
      </c>
      <c r="N34" s="15">
        <v>2</v>
      </c>
      <c r="O34" s="15">
        <v>38</v>
      </c>
      <c r="P34" s="15">
        <v>43</v>
      </c>
      <c r="Q34" s="15">
        <v>67</v>
      </c>
      <c r="R34" s="15">
        <v>71</v>
      </c>
      <c r="S34" s="15">
        <v>76</v>
      </c>
      <c r="T34" s="15">
        <v>70</v>
      </c>
      <c r="U34" s="16">
        <v>172</v>
      </c>
      <c r="V34" s="41">
        <f>SUM(C34:U34)</f>
        <v>1370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2.2727272727272729</v>
      </c>
      <c r="D35" s="44">
        <f t="shared" ref="D35:V35" si="5">IF(D33=0,"- ",+D31/D33)</f>
        <v>2.0851063829787235</v>
      </c>
      <c r="E35" s="44">
        <f t="shared" si="5"/>
        <v>0.84691848906560641</v>
      </c>
      <c r="F35" s="44">
        <f t="shared" si="5"/>
        <v>0.78321678321678323</v>
      </c>
      <c r="G35" s="44">
        <f t="shared" si="5"/>
        <v>2.6666666666666665</v>
      </c>
      <c r="H35" s="44">
        <f t="shared" si="5"/>
        <v>5.666666666666667</v>
      </c>
      <c r="I35" s="44">
        <f t="shared" si="5"/>
        <v>3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0.5</v>
      </c>
      <c r="O35" s="44">
        <f t="shared" si="5"/>
        <v>1.9473684210526316</v>
      </c>
      <c r="P35" s="44">
        <f t="shared" si="5"/>
        <v>1.5</v>
      </c>
      <c r="Q35" s="44">
        <f t="shared" si="5"/>
        <v>1.9545454545454546</v>
      </c>
      <c r="R35" s="44">
        <f t="shared" si="5"/>
        <v>1.0980392156862746</v>
      </c>
      <c r="S35" s="44">
        <f t="shared" si="5"/>
        <v>0.75757575757575757</v>
      </c>
      <c r="T35" s="44">
        <f t="shared" si="5"/>
        <v>1.2941176470588236</v>
      </c>
      <c r="U35" s="45">
        <f t="shared" si="5"/>
        <v>1.4504504504504505</v>
      </c>
      <c r="V35" s="46">
        <f t="shared" si="5"/>
        <v>1.1561618062088428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1.5846153846153845</v>
      </c>
      <c r="D36" s="48">
        <f t="shared" si="7"/>
        <v>2.0196078431372548</v>
      </c>
      <c r="E36" s="48">
        <f t="shared" si="7"/>
        <v>0.92883895131086147</v>
      </c>
      <c r="F36" s="48">
        <f t="shared" si="7"/>
        <v>0.85333333333333339</v>
      </c>
      <c r="G36" s="48">
        <f t="shared" si="7"/>
        <v>3.75</v>
      </c>
      <c r="H36" s="48">
        <f t="shared" si="7"/>
        <v>6.333333333333333</v>
      </c>
      <c r="I36" s="48">
        <f t="shared" si="7"/>
        <v>4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1.5</v>
      </c>
      <c r="O36" s="48">
        <f t="shared" si="7"/>
        <v>1.4473684210526316</v>
      </c>
      <c r="P36" s="48">
        <f t="shared" si="7"/>
        <v>1.6744186046511629</v>
      </c>
      <c r="Q36" s="48">
        <f t="shared" si="7"/>
        <v>1.2537313432835822</v>
      </c>
      <c r="R36" s="48">
        <f t="shared" si="7"/>
        <v>0.971830985915493</v>
      </c>
      <c r="S36" s="48">
        <f t="shared" si="7"/>
        <v>0.44736842105263158</v>
      </c>
      <c r="T36" s="48">
        <f t="shared" si="7"/>
        <v>1.2857142857142858</v>
      </c>
      <c r="U36" s="49">
        <f t="shared" si="7"/>
        <v>1.5813953488372092</v>
      </c>
      <c r="V36" s="50">
        <f t="shared" si="7"/>
        <v>1.1912408759124087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indexed="48"/>
    <pageSetUpPr fitToPage="1"/>
  </sheetPr>
  <dimension ref="A1:V36"/>
  <sheetViews>
    <sheetView view="pageBreakPreview" topLeftCell="A13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+オホーツク総合振興局計!N4</f>
        <v>161</v>
      </c>
      <c r="O4" s="23" t="s">
        <v>35</v>
      </c>
      <c r="P4" s="23" t="s">
        <v>36</v>
      </c>
      <c r="Q4" s="24">
        <f>+オホーツク総合振興局計!Q4</f>
        <v>148</v>
      </c>
      <c r="R4" s="23" t="s">
        <v>37</v>
      </c>
      <c r="S4" s="23"/>
      <c r="T4" s="25" t="s">
        <v>33</v>
      </c>
      <c r="U4" s="25"/>
      <c r="V4" s="26" t="s">
        <v>182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+オホーツク総合振興局計!C7</f>
        <v>288</v>
      </c>
      <c r="D7" s="12">
        <f>+オホーツク総合振興局計!D7</f>
        <v>29</v>
      </c>
      <c r="E7" s="12">
        <f>+オホーツク総合振興局計!E7</f>
        <v>257</v>
      </c>
      <c r="F7" s="12">
        <f>+オホーツク総合振興局計!F7</f>
        <v>473</v>
      </c>
      <c r="G7" s="12">
        <f>+オホーツク総合振興局計!G7</f>
        <v>78</v>
      </c>
      <c r="H7" s="12">
        <f>+オホーツク総合振興局計!H7</f>
        <v>8</v>
      </c>
      <c r="I7" s="12">
        <f>+オホーツク総合振興局計!I7</f>
        <v>38</v>
      </c>
      <c r="J7" s="12">
        <f>+オホーツク総合振興局計!J7</f>
        <v>0</v>
      </c>
      <c r="K7" s="12">
        <f>+オホーツク総合振興局計!K7</f>
        <v>0</v>
      </c>
      <c r="L7" s="12">
        <f>+オホーツク総合振興局計!L7</f>
        <v>25</v>
      </c>
      <c r="M7" s="12">
        <f>+オホーツク総合振興局計!M7</f>
        <v>8</v>
      </c>
      <c r="N7" s="12">
        <f>+オホーツク総合振興局計!N7</f>
        <v>2</v>
      </c>
      <c r="O7" s="12">
        <f>+オホーツク総合振興局計!O7</f>
        <v>9</v>
      </c>
      <c r="P7" s="12">
        <f>+オホーツク総合振興局計!P7</f>
        <v>22</v>
      </c>
      <c r="Q7" s="12">
        <f>+オホーツク総合振興局計!Q7</f>
        <v>6</v>
      </c>
      <c r="R7" s="12">
        <f>+オホーツク総合振興局計!R7</f>
        <v>25</v>
      </c>
      <c r="S7" s="12">
        <f>+オホーツク総合振興局計!S7</f>
        <v>9</v>
      </c>
      <c r="T7" s="12">
        <f>+オホーツク総合振興局計!T7</f>
        <v>26</v>
      </c>
      <c r="U7" s="13">
        <f>+オホーツク総合振興局計!U7</f>
        <v>87</v>
      </c>
      <c r="V7" s="39">
        <f>+オホーツク総合振興局計!V7</f>
        <v>1390</v>
      </c>
    </row>
    <row r="8" spans="1:22" ht="18" customHeight="1" x14ac:dyDescent="0.15">
      <c r="A8" s="176"/>
      <c r="B8" s="6" t="s">
        <v>14</v>
      </c>
      <c r="C8" s="14">
        <f>+オホーツク総合振興局計!C8</f>
        <v>312</v>
      </c>
      <c r="D8" s="18">
        <f>+オホーツク総合振興局計!D8</f>
        <v>30</v>
      </c>
      <c r="E8" s="18">
        <f>+オホーツク総合振興局計!E8</f>
        <v>264</v>
      </c>
      <c r="F8" s="18">
        <f>+オホーツク総合振興局計!F8</f>
        <v>521</v>
      </c>
      <c r="G8" s="18">
        <f>+オホーツク総合振興局計!G8</f>
        <v>82</v>
      </c>
      <c r="H8" s="18">
        <f>+オホーツク総合振興局計!H8</f>
        <v>8</v>
      </c>
      <c r="I8" s="18">
        <f>+オホーツク総合振興局計!I8</f>
        <v>45</v>
      </c>
      <c r="J8" s="18">
        <f>+オホーツク総合振興局計!J8</f>
        <v>0</v>
      </c>
      <c r="K8" s="18">
        <f>+オホーツク総合振興局計!K8</f>
        <v>0</v>
      </c>
      <c r="L8" s="18">
        <f>+オホーツク総合振興局計!L8</f>
        <v>25</v>
      </c>
      <c r="M8" s="18">
        <f>+オホーツク総合振興局計!M8</f>
        <v>8</v>
      </c>
      <c r="N8" s="18">
        <f>+オホーツク総合振興局計!N8</f>
        <v>2</v>
      </c>
      <c r="O8" s="18">
        <f>+オホーツク総合振興局計!O8</f>
        <v>10</v>
      </c>
      <c r="P8" s="18">
        <f>+オホーツク総合振興局計!P8</f>
        <v>28</v>
      </c>
      <c r="Q8" s="18">
        <f>+オホーツク総合振興局計!Q8</f>
        <v>6</v>
      </c>
      <c r="R8" s="18">
        <f>+オホーツク総合振興局計!R8</f>
        <v>31</v>
      </c>
      <c r="S8" s="18">
        <f>+オホーツク総合振興局計!S8</f>
        <v>11</v>
      </c>
      <c r="T8" s="18">
        <f>+オホーツク総合振興局計!T8</f>
        <v>28</v>
      </c>
      <c r="U8" s="19">
        <f>+オホーツク総合振興局計!U8</f>
        <v>109</v>
      </c>
      <c r="V8" s="40">
        <f>+オホーツク総合振興局計!V8</f>
        <v>1520</v>
      </c>
    </row>
    <row r="9" spans="1:22" ht="18" customHeight="1" x14ac:dyDescent="0.15">
      <c r="A9" s="173" t="s">
        <v>2</v>
      </c>
      <c r="B9" s="4" t="s">
        <v>13</v>
      </c>
      <c r="C9" s="11">
        <f>+オホーツク総合振興局計!C9</f>
        <v>947</v>
      </c>
      <c r="D9" s="12">
        <f>+オホーツク総合振興局計!D9</f>
        <v>134</v>
      </c>
      <c r="E9" s="12">
        <f>+オホーツク総合振興局計!E9</f>
        <v>2416</v>
      </c>
      <c r="F9" s="12">
        <f>+オホーツク総合振興局計!F9</f>
        <v>2190</v>
      </c>
      <c r="G9" s="12">
        <f>+オホーツク総合振興局計!G9</f>
        <v>1419</v>
      </c>
      <c r="H9" s="12">
        <f>+オホーツク総合振興局計!H9</f>
        <v>300</v>
      </c>
      <c r="I9" s="12">
        <f>+オホーツク総合振興局計!I9</f>
        <v>1313</v>
      </c>
      <c r="J9" s="12">
        <f>+オホーツク総合振興局計!J9</f>
        <v>0</v>
      </c>
      <c r="K9" s="12">
        <f>+オホーツク総合振興局計!K9</f>
        <v>10</v>
      </c>
      <c r="L9" s="12">
        <f>+オホーツク総合振興局計!L9</f>
        <v>1</v>
      </c>
      <c r="M9" s="12">
        <f>+オホーツク総合振興局計!M9</f>
        <v>2</v>
      </c>
      <c r="N9" s="12">
        <f>+オホーツク総合振興局計!N9</f>
        <v>3</v>
      </c>
      <c r="O9" s="12">
        <f>+オホーツク総合振興局計!O9</f>
        <v>34</v>
      </c>
      <c r="P9" s="12">
        <f>+オホーツク総合振興局計!P9</f>
        <v>42</v>
      </c>
      <c r="Q9" s="12">
        <f>+オホーツク総合振興局計!Q9</f>
        <v>45</v>
      </c>
      <c r="R9" s="12">
        <f>+オホーツク総合振興局計!R9</f>
        <v>133</v>
      </c>
      <c r="S9" s="12">
        <f>+オホーツク総合振興局計!S9</f>
        <v>15</v>
      </c>
      <c r="T9" s="12">
        <f>+オホーツク総合振興局計!T9</f>
        <v>84</v>
      </c>
      <c r="U9" s="13">
        <f>+オホーツク総合振興局計!U9</f>
        <v>287</v>
      </c>
      <c r="V9" s="39">
        <f>+オホーツク総合振興局計!V9</f>
        <v>9375</v>
      </c>
    </row>
    <row r="10" spans="1:22" ht="18" customHeight="1" x14ac:dyDescent="0.15">
      <c r="A10" s="172"/>
      <c r="B10" s="5" t="s">
        <v>14</v>
      </c>
      <c r="C10" s="14">
        <f>+オホーツク総合振興局計!C10</f>
        <v>1089</v>
      </c>
      <c r="D10" s="15">
        <f>+オホーツク総合振興局計!D10</f>
        <v>184</v>
      </c>
      <c r="E10" s="15">
        <f>+オホーツク総合振興局計!E10</f>
        <v>2665</v>
      </c>
      <c r="F10" s="15">
        <f>+オホーツク総合振興局計!F10</f>
        <v>2515</v>
      </c>
      <c r="G10" s="15">
        <f>+オホーツク総合振興局計!G10</f>
        <v>1617</v>
      </c>
      <c r="H10" s="15">
        <f>+オホーツク総合振興局計!H10</f>
        <v>306</v>
      </c>
      <c r="I10" s="15">
        <f>+オホーツク総合振興局計!I10</f>
        <v>1410</v>
      </c>
      <c r="J10" s="15">
        <f>+オホーツク総合振興局計!J10</f>
        <v>0</v>
      </c>
      <c r="K10" s="15">
        <f>+オホーツク総合振興局計!K10</f>
        <v>10</v>
      </c>
      <c r="L10" s="15">
        <f>+オホーツク総合振興局計!L10</f>
        <v>1</v>
      </c>
      <c r="M10" s="15">
        <f>+オホーツク総合振興局計!M10</f>
        <v>2</v>
      </c>
      <c r="N10" s="15">
        <f>+オホーツク総合振興局計!N10</f>
        <v>3</v>
      </c>
      <c r="O10" s="15">
        <f>+オホーツク総合振興局計!O10</f>
        <v>44</v>
      </c>
      <c r="P10" s="15">
        <f>+オホーツク総合振興局計!P10</f>
        <v>48</v>
      </c>
      <c r="Q10" s="15">
        <f>+オホーツク総合振興局計!Q10</f>
        <v>49</v>
      </c>
      <c r="R10" s="15">
        <f>+オホーツク総合振興局計!R10</f>
        <v>149</v>
      </c>
      <c r="S10" s="15">
        <f>+オホーツク総合振興局計!S10</f>
        <v>17</v>
      </c>
      <c r="T10" s="15">
        <f>+オホーツク総合振興局計!T10</f>
        <v>103</v>
      </c>
      <c r="U10" s="16">
        <f>+オホーツク総合振興局計!U10</f>
        <v>328</v>
      </c>
      <c r="V10" s="41">
        <f>+オホーツク総合振興局計!V10</f>
        <v>10540</v>
      </c>
    </row>
    <row r="11" spans="1:22" ht="18" customHeight="1" x14ac:dyDescent="0.15">
      <c r="A11" s="175" t="s">
        <v>3</v>
      </c>
      <c r="B11" s="7" t="s">
        <v>13</v>
      </c>
      <c r="C11" s="20">
        <f>+オホーツク総合振興局計!C11</f>
        <v>714</v>
      </c>
      <c r="D11" s="21">
        <f>+オホーツク総合振興局計!D11</f>
        <v>233</v>
      </c>
      <c r="E11" s="21">
        <f>+オホーツク総合振興局計!E11</f>
        <v>2180</v>
      </c>
      <c r="F11" s="21">
        <f>+オホーツク総合振興局計!F11</f>
        <v>1700</v>
      </c>
      <c r="G11" s="21">
        <f>+オホーツク総合振興局計!G11</f>
        <v>1729</v>
      </c>
      <c r="H11" s="21">
        <f>+オホーツク総合振興局計!H11</f>
        <v>475</v>
      </c>
      <c r="I11" s="21">
        <f>+オホーツク総合振興局計!I11</f>
        <v>290</v>
      </c>
      <c r="J11" s="21">
        <f>+オホーツク総合振興局計!J11</f>
        <v>1</v>
      </c>
      <c r="K11" s="21">
        <f>+オホーツク総合振興局計!K11</f>
        <v>4</v>
      </c>
      <c r="L11" s="21">
        <f>+オホーツク総合振興局計!L11</f>
        <v>1</v>
      </c>
      <c r="M11" s="21">
        <f>+オホーツク総合振興局計!M11</f>
        <v>6</v>
      </c>
      <c r="N11" s="21">
        <f>+オホーツク総合振興局計!N11</f>
        <v>8</v>
      </c>
      <c r="O11" s="21">
        <f>+オホーツク総合振興局計!O11</f>
        <v>31</v>
      </c>
      <c r="P11" s="21">
        <f>+オホーツク総合振興局計!P11</f>
        <v>32</v>
      </c>
      <c r="Q11" s="21">
        <f>+オホーツク総合振興局計!Q11</f>
        <v>58</v>
      </c>
      <c r="R11" s="21">
        <f>+オホーツク総合振興局計!R11</f>
        <v>259</v>
      </c>
      <c r="S11" s="21">
        <f>+オホーツク総合振興局計!S11</f>
        <v>14</v>
      </c>
      <c r="T11" s="21">
        <f>+オホーツク総合振興局計!T11</f>
        <v>137</v>
      </c>
      <c r="U11" s="22">
        <f>+オホーツク総合振興局計!U11</f>
        <v>205</v>
      </c>
      <c r="V11" s="42">
        <f>+オホーツク総合振興局計!V11</f>
        <v>8077</v>
      </c>
    </row>
    <row r="12" spans="1:22" ht="18" customHeight="1" x14ac:dyDescent="0.15">
      <c r="A12" s="176"/>
      <c r="B12" s="6" t="s">
        <v>14</v>
      </c>
      <c r="C12" s="17">
        <f>+オホーツク総合振興局計!C12</f>
        <v>807</v>
      </c>
      <c r="D12" s="18">
        <f>+オホーツク総合振興局計!D12</f>
        <v>320</v>
      </c>
      <c r="E12" s="18">
        <f>+オホーツク総合振興局計!E12</f>
        <v>2463</v>
      </c>
      <c r="F12" s="18">
        <f>+オホーツク総合振興局計!F12</f>
        <v>1961</v>
      </c>
      <c r="G12" s="18">
        <f>+オホーツク総合振興局計!G12</f>
        <v>1973</v>
      </c>
      <c r="H12" s="18">
        <f>+オホーツク総合振興局計!H12</f>
        <v>495</v>
      </c>
      <c r="I12" s="18">
        <f>+オホーツク総合振興局計!I12</f>
        <v>336</v>
      </c>
      <c r="J12" s="18">
        <f>+オホーツク総合振興局計!J12</f>
        <v>1</v>
      </c>
      <c r="K12" s="18">
        <f>+オホーツク総合振興局計!K12</f>
        <v>4</v>
      </c>
      <c r="L12" s="18">
        <f>+オホーツク総合振興局計!L12</f>
        <v>1</v>
      </c>
      <c r="M12" s="18">
        <f>+オホーツク総合振興局計!M12</f>
        <v>6</v>
      </c>
      <c r="N12" s="18">
        <f>+オホーツク総合振興局計!N12</f>
        <v>8</v>
      </c>
      <c r="O12" s="18">
        <f>+オホーツク総合振興局計!O12</f>
        <v>37</v>
      </c>
      <c r="P12" s="18">
        <f>+オホーツク総合振興局計!P12</f>
        <v>39</v>
      </c>
      <c r="Q12" s="18">
        <f>+オホーツク総合振興局計!Q12</f>
        <v>73</v>
      </c>
      <c r="R12" s="18">
        <f>+オホーツク総合振興局計!R12</f>
        <v>296</v>
      </c>
      <c r="S12" s="18">
        <f>+オホーツク総合振興局計!S12</f>
        <v>17</v>
      </c>
      <c r="T12" s="18">
        <f>+オホーツク総合振興局計!T12</f>
        <v>175</v>
      </c>
      <c r="U12" s="19">
        <f>+オホーツク総合振興局計!U12</f>
        <v>249</v>
      </c>
      <c r="V12" s="40">
        <f>+オホーツク総合振興局計!V12</f>
        <v>9261</v>
      </c>
    </row>
    <row r="13" spans="1:22" ht="18" customHeight="1" x14ac:dyDescent="0.15">
      <c r="A13" s="173" t="s">
        <v>4</v>
      </c>
      <c r="B13" s="4" t="s">
        <v>13</v>
      </c>
      <c r="C13" s="11">
        <f>+オホーツク総合振興局計!C13</f>
        <v>2108</v>
      </c>
      <c r="D13" s="12">
        <f>+オホーツク総合振興局計!D13</f>
        <v>638</v>
      </c>
      <c r="E13" s="12">
        <f>+オホーツク総合振興局計!E13</f>
        <v>5103</v>
      </c>
      <c r="F13" s="12">
        <f>+オホーツク総合振興局計!F13</f>
        <v>2206</v>
      </c>
      <c r="G13" s="12">
        <f>+オホーツク総合振興局計!G13</f>
        <v>1047</v>
      </c>
      <c r="H13" s="12">
        <f>+オホーツク総合振興局計!H13</f>
        <v>373</v>
      </c>
      <c r="I13" s="12">
        <f>+オホーツク総合振興局計!I13</f>
        <v>408</v>
      </c>
      <c r="J13" s="12">
        <f>+オホーツク総合振興局計!J13</f>
        <v>2</v>
      </c>
      <c r="K13" s="12">
        <f>+オホーツク総合振興局計!K13</f>
        <v>136</v>
      </c>
      <c r="L13" s="12">
        <f>+オホーツク総合振興局計!L13</f>
        <v>7</v>
      </c>
      <c r="M13" s="12">
        <f>+オホーツク総合振興局計!M13</f>
        <v>1</v>
      </c>
      <c r="N13" s="12">
        <f>+オホーツク総合振興局計!N13</f>
        <v>10</v>
      </c>
      <c r="O13" s="12">
        <f>+オホーツク総合振興局計!O13</f>
        <v>98</v>
      </c>
      <c r="P13" s="12">
        <f>+オホーツク総合振興局計!P13</f>
        <v>164</v>
      </c>
      <c r="Q13" s="12">
        <f>+オホーツク総合振興局計!Q13</f>
        <v>70</v>
      </c>
      <c r="R13" s="12">
        <f>+オホーツク総合振興局計!R13</f>
        <v>404</v>
      </c>
      <c r="S13" s="12">
        <f>+オホーツク総合振興局計!S13</f>
        <v>53</v>
      </c>
      <c r="T13" s="12">
        <f>+オホーツク総合振興局計!T13</f>
        <v>131</v>
      </c>
      <c r="U13" s="13">
        <f>+オホーツク総合振興局計!U13</f>
        <v>480</v>
      </c>
      <c r="V13" s="39">
        <f>+オホーツク総合振興局計!V13</f>
        <v>13439</v>
      </c>
    </row>
    <row r="14" spans="1:22" ht="18" customHeight="1" x14ac:dyDescent="0.15">
      <c r="A14" s="172"/>
      <c r="B14" s="5" t="s">
        <v>14</v>
      </c>
      <c r="C14" s="14">
        <f>+オホーツク総合振興局計!C14</f>
        <v>2369</v>
      </c>
      <c r="D14" s="15">
        <f>+オホーツク総合振興局計!D14</f>
        <v>865</v>
      </c>
      <c r="E14" s="15">
        <f>+オホーツク総合振興局計!E14</f>
        <v>5658</v>
      </c>
      <c r="F14" s="15">
        <f>+オホーツク総合振興局計!F14</f>
        <v>2519</v>
      </c>
      <c r="G14" s="15">
        <f>+オホーツク総合振興局計!G14</f>
        <v>1158</v>
      </c>
      <c r="H14" s="15">
        <f>+オホーツク総合振興局計!H14</f>
        <v>377</v>
      </c>
      <c r="I14" s="15">
        <f>+オホーツク総合振興局計!I14</f>
        <v>432</v>
      </c>
      <c r="J14" s="15">
        <f>+オホーツク総合振興局計!J14</f>
        <v>2</v>
      </c>
      <c r="K14" s="15">
        <f>+オホーツク総合振興局計!K14</f>
        <v>136</v>
      </c>
      <c r="L14" s="15">
        <f>+オホーツク総合振興局計!L14</f>
        <v>11</v>
      </c>
      <c r="M14" s="15">
        <f>+オホーツク総合振興局計!M14</f>
        <v>2</v>
      </c>
      <c r="N14" s="15">
        <f>+オホーツク総合振興局計!N14</f>
        <v>10</v>
      </c>
      <c r="O14" s="15">
        <f>+オホーツク総合振興局計!O14</f>
        <v>111</v>
      </c>
      <c r="P14" s="15">
        <f>+オホーツク総合振興局計!P14</f>
        <v>220</v>
      </c>
      <c r="Q14" s="15">
        <f>+オホーツク総合振興局計!Q14</f>
        <v>109</v>
      </c>
      <c r="R14" s="15">
        <f>+オホーツク総合振興局計!R14</f>
        <v>465</v>
      </c>
      <c r="S14" s="15">
        <f>+オホーツク総合振興局計!S14</f>
        <v>62</v>
      </c>
      <c r="T14" s="15">
        <f>+オホーツク総合振興局計!T14</f>
        <v>156</v>
      </c>
      <c r="U14" s="16">
        <f>+オホーツク総合振興局計!U14</f>
        <v>597</v>
      </c>
      <c r="V14" s="41">
        <f>+オホーツク総合振興局計!V14</f>
        <v>15259</v>
      </c>
    </row>
    <row r="15" spans="1:22" ht="18" customHeight="1" x14ac:dyDescent="0.15">
      <c r="A15" s="175" t="s">
        <v>5</v>
      </c>
      <c r="B15" s="7" t="s">
        <v>13</v>
      </c>
      <c r="C15" s="20">
        <f>+オホーツク総合振興局計!C15</f>
        <v>1515</v>
      </c>
      <c r="D15" s="21">
        <f>+オホーツク総合振興局計!D15</f>
        <v>653</v>
      </c>
      <c r="E15" s="21">
        <f>+オホーツク総合振興局計!E15</f>
        <v>2652</v>
      </c>
      <c r="F15" s="21">
        <f>+オホーツク総合振興局計!F15</f>
        <v>1574</v>
      </c>
      <c r="G15" s="21">
        <f>+オホーツク総合振興局計!G15</f>
        <v>418</v>
      </c>
      <c r="H15" s="21">
        <f>+オホーツク総合振興局計!H15</f>
        <v>65</v>
      </c>
      <c r="I15" s="21">
        <f>+オホーツク総合振興局計!I15</f>
        <v>72</v>
      </c>
      <c r="J15" s="21">
        <f>+オホーツク総合振興局計!J15</f>
        <v>2</v>
      </c>
      <c r="K15" s="21">
        <f>+オホーツク総合振興局計!K15</f>
        <v>1</v>
      </c>
      <c r="L15" s="21">
        <f>+オホーツク総合振興局計!L15</f>
        <v>3</v>
      </c>
      <c r="M15" s="21">
        <f>+オホーツク総合振興局計!M15</f>
        <v>6</v>
      </c>
      <c r="N15" s="21">
        <f>+オホーツク総合振興局計!N15</f>
        <v>4</v>
      </c>
      <c r="O15" s="21">
        <f>+オホーツク総合振興局計!O15</f>
        <v>82</v>
      </c>
      <c r="P15" s="21">
        <f>+オホーツク総合振興局計!P15</f>
        <v>128</v>
      </c>
      <c r="Q15" s="21">
        <f>+オホーツク総合振興局計!Q15</f>
        <v>81</v>
      </c>
      <c r="R15" s="21">
        <f>+オホーツク総合振興局計!R15</f>
        <v>171</v>
      </c>
      <c r="S15" s="21">
        <f>+オホーツク総合振興局計!S15</f>
        <v>11</v>
      </c>
      <c r="T15" s="21">
        <f>+オホーツク総合振興局計!T15</f>
        <v>99</v>
      </c>
      <c r="U15" s="22">
        <f>+オホーツク総合振興局計!U15</f>
        <v>483</v>
      </c>
      <c r="V15" s="42">
        <f>+オホーツク総合振興局計!V15</f>
        <v>8020</v>
      </c>
    </row>
    <row r="16" spans="1:22" ht="18" customHeight="1" x14ac:dyDescent="0.15">
      <c r="A16" s="176"/>
      <c r="B16" s="6" t="s">
        <v>14</v>
      </c>
      <c r="C16" s="17">
        <f>+オホーツク総合振興局計!C16</f>
        <v>1714</v>
      </c>
      <c r="D16" s="18">
        <f>+オホーツク総合振興局計!D16</f>
        <v>815</v>
      </c>
      <c r="E16" s="18">
        <f>+オホーツク総合振興局計!E16</f>
        <v>2957</v>
      </c>
      <c r="F16" s="18">
        <f>+オホーツク総合振興局計!F16</f>
        <v>1787</v>
      </c>
      <c r="G16" s="18">
        <f>+オホーツク総合振興局計!G16</f>
        <v>465</v>
      </c>
      <c r="H16" s="18">
        <f>+オホーツク総合振興局計!H16</f>
        <v>73</v>
      </c>
      <c r="I16" s="18">
        <f>+オホーツク総合振興局計!I16</f>
        <v>80</v>
      </c>
      <c r="J16" s="18">
        <f>+オホーツク総合振興局計!J16</f>
        <v>2</v>
      </c>
      <c r="K16" s="18">
        <f>+オホーツク総合振興局計!K16</f>
        <v>1</v>
      </c>
      <c r="L16" s="18">
        <f>+オホーツク総合振興局計!L16</f>
        <v>8</v>
      </c>
      <c r="M16" s="18">
        <f>+オホーツク総合振興局計!M16</f>
        <v>6</v>
      </c>
      <c r="N16" s="18">
        <f>+オホーツク総合振興局計!N16</f>
        <v>4</v>
      </c>
      <c r="O16" s="18">
        <f>+オホーツク総合振興局計!O16</f>
        <v>95</v>
      </c>
      <c r="P16" s="18">
        <f>+オホーツク総合振興局計!P16</f>
        <v>161</v>
      </c>
      <c r="Q16" s="18">
        <f>+オホーツク総合振興局計!Q16</f>
        <v>115</v>
      </c>
      <c r="R16" s="18">
        <f>+オホーツク総合振興局計!R16</f>
        <v>203</v>
      </c>
      <c r="S16" s="18">
        <f>+オホーツク総合振興局計!S16</f>
        <v>13</v>
      </c>
      <c r="T16" s="18">
        <f>+オホーツク総合振興局計!T16</f>
        <v>113</v>
      </c>
      <c r="U16" s="19">
        <f>+オホーツク総合振興局計!U16</f>
        <v>714</v>
      </c>
      <c r="V16" s="40">
        <f>+オホーツク総合振興局計!V16</f>
        <v>9326</v>
      </c>
    </row>
    <row r="17" spans="1:22" ht="18" customHeight="1" x14ac:dyDescent="0.15">
      <c r="A17" s="173" t="s">
        <v>6</v>
      </c>
      <c r="B17" s="4" t="s">
        <v>13</v>
      </c>
      <c r="C17" s="11">
        <f>+オホーツク総合振興局計!C17</f>
        <v>1058</v>
      </c>
      <c r="D17" s="12">
        <f>+オホーツク総合振興局計!D17</f>
        <v>248</v>
      </c>
      <c r="E17" s="12">
        <f>+オホーツク総合振興局計!E17</f>
        <v>2638</v>
      </c>
      <c r="F17" s="12">
        <f>+オホーツク総合振興局計!F17</f>
        <v>1655</v>
      </c>
      <c r="G17" s="12">
        <f>+オホーツク総合振興局計!G17</f>
        <v>660</v>
      </c>
      <c r="H17" s="12">
        <f>+オホーツク総合振興局計!H17</f>
        <v>240</v>
      </c>
      <c r="I17" s="12">
        <f>+オホーツク総合振興局計!I17</f>
        <v>119</v>
      </c>
      <c r="J17" s="12">
        <f>+オホーツク総合振興局計!J17</f>
        <v>0</v>
      </c>
      <c r="K17" s="12">
        <f>+オホーツク総合振興局計!K17</f>
        <v>3</v>
      </c>
      <c r="L17" s="12">
        <f>+オホーツク総合振興局計!L17</f>
        <v>0</v>
      </c>
      <c r="M17" s="12">
        <f>+オホーツク総合振興局計!M17</f>
        <v>3</v>
      </c>
      <c r="N17" s="12">
        <f>+オホーツク総合振興局計!N17</f>
        <v>9</v>
      </c>
      <c r="O17" s="12">
        <f>+オホーツク総合振興局計!O17</f>
        <v>60</v>
      </c>
      <c r="P17" s="12">
        <f>+オホーツク総合振興局計!P17</f>
        <v>62</v>
      </c>
      <c r="Q17" s="12">
        <f>+オホーツク総合振興局計!Q17</f>
        <v>38</v>
      </c>
      <c r="R17" s="12">
        <f>+オホーツク総合振興局計!R17</f>
        <v>112</v>
      </c>
      <c r="S17" s="12">
        <f>+オホーツク総合振興局計!S17</f>
        <v>32</v>
      </c>
      <c r="T17" s="12">
        <f>+オホーツク総合振興局計!T17</f>
        <v>72</v>
      </c>
      <c r="U17" s="13">
        <f>+オホーツク総合振興局計!U17</f>
        <v>807</v>
      </c>
      <c r="V17" s="39">
        <f>+オホーツク総合振興局計!V17</f>
        <v>7816</v>
      </c>
    </row>
    <row r="18" spans="1:22" ht="18" customHeight="1" x14ac:dyDescent="0.15">
      <c r="A18" s="172"/>
      <c r="B18" s="5" t="s">
        <v>14</v>
      </c>
      <c r="C18" s="14">
        <f>+オホーツク総合振興局計!C18</f>
        <v>1208</v>
      </c>
      <c r="D18" s="15">
        <f>+オホーツク総合振興局計!D18</f>
        <v>332</v>
      </c>
      <c r="E18" s="15">
        <f>+オホーツク総合振興局計!E18</f>
        <v>2886</v>
      </c>
      <c r="F18" s="15">
        <f>+オホーツク総合振興局計!F18</f>
        <v>1891</v>
      </c>
      <c r="G18" s="15">
        <f>+オホーツク総合振興局計!G18</f>
        <v>737</v>
      </c>
      <c r="H18" s="15">
        <f>+オホーツク総合振興局計!H18</f>
        <v>258</v>
      </c>
      <c r="I18" s="15">
        <f>+オホーツク総合振興局計!I18</f>
        <v>141</v>
      </c>
      <c r="J18" s="15">
        <f>+オホーツク総合振興局計!J18</f>
        <v>0</v>
      </c>
      <c r="K18" s="15">
        <f>+オホーツク総合振興局計!K18</f>
        <v>6</v>
      </c>
      <c r="L18" s="15">
        <f>+オホーツク総合振興局計!L18</f>
        <v>0</v>
      </c>
      <c r="M18" s="15">
        <f>+オホーツク総合振興局計!M18</f>
        <v>3</v>
      </c>
      <c r="N18" s="15">
        <f>+オホーツク総合振興局計!N18</f>
        <v>11</v>
      </c>
      <c r="O18" s="15">
        <f>+オホーツク総合振興局計!O18</f>
        <v>65</v>
      </c>
      <c r="P18" s="15">
        <f>+オホーツク総合振興局計!P18</f>
        <v>88</v>
      </c>
      <c r="Q18" s="15">
        <f>+オホーツク総合振興局計!Q18</f>
        <v>45</v>
      </c>
      <c r="R18" s="15">
        <f>+オホーツク総合振興局計!R18</f>
        <v>135</v>
      </c>
      <c r="S18" s="15">
        <f>+オホーツク総合振興局計!S18</f>
        <v>37</v>
      </c>
      <c r="T18" s="15">
        <f>+オホーツク総合振興局計!T18</f>
        <v>95</v>
      </c>
      <c r="U18" s="16">
        <f>+オホーツク総合振興局計!U18</f>
        <v>993</v>
      </c>
      <c r="V18" s="41">
        <f>+オホーツク総合振興局計!V18</f>
        <v>8931</v>
      </c>
    </row>
    <row r="19" spans="1:22" ht="18" customHeight="1" x14ac:dyDescent="0.15">
      <c r="A19" s="175" t="s">
        <v>7</v>
      </c>
      <c r="B19" s="7" t="s">
        <v>13</v>
      </c>
      <c r="C19" s="20">
        <f>+オホーツク総合振興局計!C19</f>
        <v>1831</v>
      </c>
      <c r="D19" s="21">
        <f>+オホーツク総合振興局計!D19</f>
        <v>100</v>
      </c>
      <c r="E19" s="21">
        <f>+オホーツク総合振興局計!E19</f>
        <v>5639</v>
      </c>
      <c r="F19" s="21">
        <f>+オホーツク総合振興局計!F19</f>
        <v>2583</v>
      </c>
      <c r="G19" s="21">
        <f>+オホーツク総合振興局計!G19</f>
        <v>1201</v>
      </c>
      <c r="H19" s="21">
        <f>+オホーツク総合振興局計!H19</f>
        <v>549</v>
      </c>
      <c r="I19" s="21">
        <f>+オホーツク総合振興局計!I19</f>
        <v>196</v>
      </c>
      <c r="J19" s="21">
        <f>+オホーツク総合振興局計!J19</f>
        <v>2</v>
      </c>
      <c r="K19" s="21">
        <f>+オホーツク総合振興局計!K19</f>
        <v>11</v>
      </c>
      <c r="L19" s="21">
        <f>+オホーツク総合振興局計!L19</f>
        <v>6</v>
      </c>
      <c r="M19" s="21">
        <f>+オホーツク総合振興局計!M19</f>
        <v>2</v>
      </c>
      <c r="N19" s="21">
        <f>+オホーツク総合振興局計!N19</f>
        <v>16</v>
      </c>
      <c r="O19" s="21">
        <f>+オホーツク総合振興局計!O19</f>
        <v>42</v>
      </c>
      <c r="P19" s="21">
        <f>+オホーツク総合振興局計!P19</f>
        <v>25</v>
      </c>
      <c r="Q19" s="21">
        <f>+オホーツク総合振興局計!Q19</f>
        <v>45</v>
      </c>
      <c r="R19" s="21">
        <f>+オホーツク総合振興局計!R19</f>
        <v>552</v>
      </c>
      <c r="S19" s="21">
        <f>+オホーツク総合振興局計!S19</f>
        <v>6</v>
      </c>
      <c r="T19" s="21">
        <f>+オホーツク総合振興局計!T19</f>
        <v>149</v>
      </c>
      <c r="U19" s="22">
        <f>+オホーツク総合振興局計!U19</f>
        <v>322</v>
      </c>
      <c r="V19" s="42">
        <f>+オホーツク総合振興局計!V19</f>
        <v>13277</v>
      </c>
    </row>
    <row r="20" spans="1:22" ht="18" customHeight="1" x14ac:dyDescent="0.15">
      <c r="A20" s="176"/>
      <c r="B20" s="6" t="s">
        <v>14</v>
      </c>
      <c r="C20" s="17">
        <f>+オホーツク総合振興局計!C20</f>
        <v>1923</v>
      </c>
      <c r="D20" s="18">
        <f>+オホーツク総合振興局計!D20</f>
        <v>108</v>
      </c>
      <c r="E20" s="18">
        <f>+オホーツク総合振興局計!E20</f>
        <v>5740</v>
      </c>
      <c r="F20" s="18">
        <f>+オホーツク総合振興局計!F20</f>
        <v>2710</v>
      </c>
      <c r="G20" s="18">
        <f>+オホーツク総合振興局計!G20</f>
        <v>1236</v>
      </c>
      <c r="H20" s="18">
        <f>+オホーツク総合振興局計!H20</f>
        <v>555</v>
      </c>
      <c r="I20" s="18">
        <f>+オホーツク総合振興局計!I20</f>
        <v>208</v>
      </c>
      <c r="J20" s="18">
        <f>+オホーツク総合振興局計!J20</f>
        <v>17</v>
      </c>
      <c r="K20" s="18">
        <f>+オホーツク総合振興局計!K20</f>
        <v>25</v>
      </c>
      <c r="L20" s="18">
        <f>+オホーツク総合振興局計!L20</f>
        <v>6</v>
      </c>
      <c r="M20" s="18">
        <f>+オホーツク総合振興局計!M20</f>
        <v>2</v>
      </c>
      <c r="N20" s="18">
        <f>+オホーツク総合振興局計!N20</f>
        <v>46</v>
      </c>
      <c r="O20" s="18">
        <f>+オホーツク総合振興局計!O20</f>
        <v>43</v>
      </c>
      <c r="P20" s="18">
        <f>+オホーツク総合振興局計!P20</f>
        <v>26</v>
      </c>
      <c r="Q20" s="18">
        <f>+オホーツク総合振興局計!Q20</f>
        <v>159</v>
      </c>
      <c r="R20" s="18">
        <f>+オホーツク総合振興局計!R20</f>
        <v>628</v>
      </c>
      <c r="S20" s="18">
        <f>+オホーツク総合振興局計!S20</f>
        <v>6</v>
      </c>
      <c r="T20" s="18">
        <f>+オホーツク総合振興局計!T20</f>
        <v>156</v>
      </c>
      <c r="U20" s="19">
        <f>+オホーツク総合振興局計!U20</f>
        <v>347</v>
      </c>
      <c r="V20" s="40">
        <f>+オホーツク総合振興局計!V20</f>
        <v>13941</v>
      </c>
    </row>
    <row r="21" spans="1:22" ht="18" customHeight="1" x14ac:dyDescent="0.15">
      <c r="A21" s="173" t="s">
        <v>8</v>
      </c>
      <c r="B21" s="4" t="s">
        <v>13</v>
      </c>
      <c r="C21" s="11">
        <f>+オホーツク総合振興局計!C21</f>
        <v>566</v>
      </c>
      <c r="D21" s="12">
        <f>+オホーツク総合振興局計!D21</f>
        <v>204</v>
      </c>
      <c r="E21" s="12">
        <f>+オホーツク総合振興局計!E21</f>
        <v>935</v>
      </c>
      <c r="F21" s="12">
        <f>+オホーツク総合振興局計!F21</f>
        <v>489</v>
      </c>
      <c r="G21" s="12">
        <f>+オホーツク総合振興局計!G21</f>
        <v>227</v>
      </c>
      <c r="H21" s="12">
        <f>+オホーツク総合振興局計!H21</f>
        <v>89</v>
      </c>
      <c r="I21" s="12">
        <f>+オホーツク総合振興局計!I21</f>
        <v>33</v>
      </c>
      <c r="J21" s="12">
        <f>+オホーツク総合振興局計!J21</f>
        <v>5</v>
      </c>
      <c r="K21" s="12">
        <f>+オホーツク総合振興局計!K21</f>
        <v>14</v>
      </c>
      <c r="L21" s="12">
        <f>+オホーツク総合振興局計!L21</f>
        <v>12</v>
      </c>
      <c r="M21" s="12">
        <f>+オホーツク総合振興局計!M21</f>
        <v>12</v>
      </c>
      <c r="N21" s="12">
        <f>+オホーツク総合振興局計!N21</f>
        <v>12</v>
      </c>
      <c r="O21" s="12">
        <f>+オホーツク総合振興局計!O21</f>
        <v>21</v>
      </c>
      <c r="P21" s="12">
        <f>+オホーツク総合振興局計!P21</f>
        <v>4</v>
      </c>
      <c r="Q21" s="12">
        <f>+オホーツク総合振興局計!Q21</f>
        <v>9</v>
      </c>
      <c r="R21" s="12">
        <f>+オホーツク総合振興局計!R21</f>
        <v>13</v>
      </c>
      <c r="S21" s="12">
        <f>+オホーツク総合振興局計!S21</f>
        <v>12</v>
      </c>
      <c r="T21" s="12">
        <f>+オホーツク総合振興局計!T21</f>
        <v>27</v>
      </c>
      <c r="U21" s="13">
        <f>+オホーツク総合振興局計!U21</f>
        <v>104</v>
      </c>
      <c r="V21" s="39">
        <f>+オホーツク総合振興局計!V21</f>
        <v>2788</v>
      </c>
    </row>
    <row r="22" spans="1:22" ht="18" customHeight="1" x14ac:dyDescent="0.15">
      <c r="A22" s="172"/>
      <c r="B22" s="5" t="s">
        <v>14</v>
      </c>
      <c r="C22" s="14">
        <f>+オホーツク総合振興局計!C22</f>
        <v>595</v>
      </c>
      <c r="D22" s="15">
        <f>+オホーツク総合振興局計!D22</f>
        <v>208</v>
      </c>
      <c r="E22" s="15">
        <f>+オホーツク総合振興局計!E22</f>
        <v>979</v>
      </c>
      <c r="F22" s="15">
        <f>+オホーツク総合振興局計!F22</f>
        <v>547</v>
      </c>
      <c r="G22" s="15">
        <f>+オホーツク総合振興局計!G22</f>
        <v>286</v>
      </c>
      <c r="H22" s="15">
        <f>+オホーツク総合振興局計!H22</f>
        <v>134</v>
      </c>
      <c r="I22" s="15">
        <f>+オホーツク総合振興局計!I22</f>
        <v>81</v>
      </c>
      <c r="J22" s="15">
        <f>+オホーツク総合振興局計!J22</f>
        <v>24</v>
      </c>
      <c r="K22" s="15">
        <f>+オホーツク総合振興局計!K22</f>
        <v>62</v>
      </c>
      <c r="L22" s="15">
        <f>+オホーツク総合振興局計!L22</f>
        <v>57</v>
      </c>
      <c r="M22" s="15">
        <f>+オホーツク総合振興局計!M22</f>
        <v>60</v>
      </c>
      <c r="N22" s="15">
        <f>+オホーツク総合振興局計!N22</f>
        <v>24</v>
      </c>
      <c r="O22" s="15">
        <f>+オホーツク総合振興局計!O22</f>
        <v>29</v>
      </c>
      <c r="P22" s="15">
        <f>+オホーツク総合振興局計!P22</f>
        <v>4</v>
      </c>
      <c r="Q22" s="15">
        <f>+オホーツク総合振興局計!Q22</f>
        <v>13</v>
      </c>
      <c r="R22" s="15">
        <f>+オホーツク総合振興局計!R22</f>
        <v>20</v>
      </c>
      <c r="S22" s="15">
        <f>+オホーツク総合振興局計!S22</f>
        <v>13</v>
      </c>
      <c r="T22" s="15">
        <f>+オホーツク総合振興局計!T22</f>
        <v>29</v>
      </c>
      <c r="U22" s="16">
        <f>+オホーツク総合振興局計!U22</f>
        <v>420</v>
      </c>
      <c r="V22" s="41">
        <f>+オホーツク総合振興局計!V22</f>
        <v>3585</v>
      </c>
    </row>
    <row r="23" spans="1:22" ht="18" customHeight="1" x14ac:dyDescent="0.15">
      <c r="A23" s="175" t="s">
        <v>9</v>
      </c>
      <c r="B23" s="7" t="s">
        <v>13</v>
      </c>
      <c r="C23" s="20">
        <f>+オホーツク総合振興局計!C23</f>
        <v>575</v>
      </c>
      <c r="D23" s="21">
        <f>+オホーツク総合振興局計!D23</f>
        <v>82</v>
      </c>
      <c r="E23" s="21">
        <f>+オホーツク総合振興局計!E23</f>
        <v>567</v>
      </c>
      <c r="F23" s="21">
        <f>+オホーツク総合振興局計!F23</f>
        <v>1447</v>
      </c>
      <c r="G23" s="21">
        <f>+オホーツク総合振興局計!G23</f>
        <v>1794</v>
      </c>
      <c r="H23" s="21">
        <f>+オホーツク総合振興局計!H23</f>
        <v>49</v>
      </c>
      <c r="I23" s="21">
        <f>+オホーツク総合振興局計!I23</f>
        <v>51</v>
      </c>
      <c r="J23" s="21">
        <f>+オホーツク総合振興局計!J23</f>
        <v>2</v>
      </c>
      <c r="K23" s="21">
        <f>+オホーツク総合振興局計!K23</f>
        <v>17</v>
      </c>
      <c r="L23" s="21">
        <f>+オホーツク総合振興局計!L23</f>
        <v>0</v>
      </c>
      <c r="M23" s="21">
        <f>+オホーツク総合振興局計!M23</f>
        <v>3</v>
      </c>
      <c r="N23" s="21">
        <f>+オホーツク総合振興局計!N23</f>
        <v>2</v>
      </c>
      <c r="O23" s="21">
        <f>+オホーツク総合振興局計!O23</f>
        <v>13</v>
      </c>
      <c r="P23" s="21">
        <f>+オホーツク総合振興局計!P23</f>
        <v>9</v>
      </c>
      <c r="Q23" s="21">
        <f>+オホーツク総合振興局計!Q23</f>
        <v>7</v>
      </c>
      <c r="R23" s="21">
        <f>+オホーツク総合振興局計!R23</f>
        <v>51</v>
      </c>
      <c r="S23" s="21">
        <f>+オホーツク総合振興局計!S23</f>
        <v>6</v>
      </c>
      <c r="T23" s="21">
        <f>+オホーツク総合振興局計!T23</f>
        <v>32</v>
      </c>
      <c r="U23" s="22">
        <f>+オホーツク総合振興局計!U23</f>
        <v>45</v>
      </c>
      <c r="V23" s="42">
        <f>+オホーツク総合振興局計!V23</f>
        <v>4752</v>
      </c>
    </row>
    <row r="24" spans="1:22" ht="18" customHeight="1" x14ac:dyDescent="0.15">
      <c r="A24" s="176"/>
      <c r="B24" s="6" t="s">
        <v>14</v>
      </c>
      <c r="C24" s="17">
        <f>+オホーツク総合振興局計!C24</f>
        <v>603</v>
      </c>
      <c r="D24" s="18">
        <f>+オホーツク総合振興局計!D24</f>
        <v>82</v>
      </c>
      <c r="E24" s="18">
        <f>+オホーツク総合振興局計!E24</f>
        <v>582</v>
      </c>
      <c r="F24" s="18">
        <f>+オホーツク総合振興局計!F24</f>
        <v>1607</v>
      </c>
      <c r="G24" s="18">
        <f>+オホーツク総合振興局計!G24</f>
        <v>1823</v>
      </c>
      <c r="H24" s="18">
        <f>+オホーツク総合振興局計!H24</f>
        <v>58</v>
      </c>
      <c r="I24" s="18">
        <f>+オホーツク総合振興局計!I24</f>
        <v>51</v>
      </c>
      <c r="J24" s="18">
        <f>+オホーツク総合振興局計!J24</f>
        <v>2</v>
      </c>
      <c r="K24" s="18">
        <f>+オホーツク総合振興局計!K24</f>
        <v>21</v>
      </c>
      <c r="L24" s="18">
        <f>+オホーツク総合振興局計!L24</f>
        <v>0</v>
      </c>
      <c r="M24" s="18">
        <f>+オホーツク総合振興局計!M24</f>
        <v>4</v>
      </c>
      <c r="N24" s="18">
        <f>+オホーツク総合振興局計!N24</f>
        <v>2</v>
      </c>
      <c r="O24" s="18">
        <f>+オホーツク総合振興局計!O24</f>
        <v>13</v>
      </c>
      <c r="P24" s="18">
        <f>+オホーツク総合振興局計!P24</f>
        <v>9</v>
      </c>
      <c r="Q24" s="18">
        <f>+オホーツク総合振興局計!Q24</f>
        <v>7</v>
      </c>
      <c r="R24" s="18">
        <f>+オホーツク総合振興局計!R24</f>
        <v>57</v>
      </c>
      <c r="S24" s="18">
        <f>+オホーツク総合振興局計!S24</f>
        <v>6</v>
      </c>
      <c r="T24" s="18">
        <f>+オホーツク総合振興局計!T24</f>
        <v>36</v>
      </c>
      <c r="U24" s="19">
        <f>+オホーツク総合振興局計!U24</f>
        <v>45</v>
      </c>
      <c r="V24" s="40">
        <f>+オホーツク総合振興局計!V24</f>
        <v>5008</v>
      </c>
    </row>
    <row r="25" spans="1:22" ht="18" customHeight="1" x14ac:dyDescent="0.15">
      <c r="A25" s="173" t="s">
        <v>10</v>
      </c>
      <c r="B25" s="4" t="s">
        <v>13</v>
      </c>
      <c r="C25" s="11">
        <f>+オホーツク総合振興局計!C25</f>
        <v>2134</v>
      </c>
      <c r="D25" s="12">
        <f>+オホーツク総合振興局計!D25</f>
        <v>325</v>
      </c>
      <c r="E25" s="12">
        <f>+オホーツク総合振興局計!E25</f>
        <v>2367</v>
      </c>
      <c r="F25" s="12">
        <f>+オホーツク総合振興局計!F25</f>
        <v>2246</v>
      </c>
      <c r="G25" s="12">
        <f>+オホーツク総合振興局計!G25</f>
        <v>255</v>
      </c>
      <c r="H25" s="12">
        <f>+オホーツク総合振興局計!H25</f>
        <v>78</v>
      </c>
      <c r="I25" s="12">
        <f>+オホーツク総合振興局計!I25</f>
        <v>261</v>
      </c>
      <c r="J25" s="12">
        <f>+オホーツク総合振興局計!J25</f>
        <v>5</v>
      </c>
      <c r="K25" s="12">
        <f>+オホーツク総合振興局計!K25</f>
        <v>17</v>
      </c>
      <c r="L25" s="12">
        <f>+オホーツク総合振興局計!L25</f>
        <v>0</v>
      </c>
      <c r="M25" s="12">
        <f>+オホーツク総合振興局計!M25</f>
        <v>8</v>
      </c>
      <c r="N25" s="12">
        <f>+オホーツク総合振興局計!N25</f>
        <v>0</v>
      </c>
      <c r="O25" s="12">
        <f>+オホーツク総合振興局計!O25</f>
        <v>7</v>
      </c>
      <c r="P25" s="12">
        <f>+オホーツク総合振興局計!P25</f>
        <v>14</v>
      </c>
      <c r="Q25" s="12">
        <f>+オホーツク総合振興局計!Q25</f>
        <v>31</v>
      </c>
      <c r="R25" s="12">
        <f>+オホーツク総合振興局計!R25</f>
        <v>44</v>
      </c>
      <c r="S25" s="12">
        <f>+オホーツク総合振興局計!S25</f>
        <v>10</v>
      </c>
      <c r="T25" s="12">
        <f>+オホーツク総合振興局計!T25</f>
        <v>32</v>
      </c>
      <c r="U25" s="13">
        <f>+オホーツク総合振興局計!U25</f>
        <v>62</v>
      </c>
      <c r="V25" s="39">
        <f>+オホーツク総合振興局計!V25</f>
        <v>7896</v>
      </c>
    </row>
    <row r="26" spans="1:22" ht="18" customHeight="1" x14ac:dyDescent="0.15">
      <c r="A26" s="172"/>
      <c r="B26" s="5" t="s">
        <v>14</v>
      </c>
      <c r="C26" s="14">
        <f>+オホーツク総合振興局計!C26</f>
        <v>2297</v>
      </c>
      <c r="D26" s="15">
        <f>+オホーツク総合振興局計!D26</f>
        <v>346</v>
      </c>
      <c r="E26" s="15">
        <f>+オホーツク総合振興局計!E26</f>
        <v>2472</v>
      </c>
      <c r="F26" s="15">
        <f>+オホーツク総合振興局計!F26</f>
        <v>2453</v>
      </c>
      <c r="G26" s="15">
        <f>+オホーツク総合振興局計!G26</f>
        <v>273</v>
      </c>
      <c r="H26" s="15">
        <f>+オホーツク総合振興局計!H26</f>
        <v>84</v>
      </c>
      <c r="I26" s="15">
        <f>+オホーツク総合振興局計!I26</f>
        <v>266</v>
      </c>
      <c r="J26" s="15">
        <f>+オホーツク総合振興局計!J26</f>
        <v>35</v>
      </c>
      <c r="K26" s="15">
        <f>+オホーツク総合振興局計!K26</f>
        <v>17</v>
      </c>
      <c r="L26" s="15">
        <f>+オホーツク総合振興局計!L26</f>
        <v>0</v>
      </c>
      <c r="M26" s="15">
        <f>+オホーツク総合振興局計!M26</f>
        <v>8</v>
      </c>
      <c r="N26" s="15">
        <f>+オホーツク総合振興局計!N26</f>
        <v>0</v>
      </c>
      <c r="O26" s="15">
        <f>+オホーツク総合振興局計!O26</f>
        <v>11</v>
      </c>
      <c r="P26" s="15">
        <f>+オホーツク総合振興局計!P26</f>
        <v>15</v>
      </c>
      <c r="Q26" s="15">
        <f>+オホーツク総合振興局計!Q26</f>
        <v>53</v>
      </c>
      <c r="R26" s="15">
        <f>+オホーツク総合振興局計!R26</f>
        <v>62</v>
      </c>
      <c r="S26" s="15">
        <f>+オホーツク総合振興局計!S26</f>
        <v>19</v>
      </c>
      <c r="T26" s="15">
        <f>+オホーツク総合振興局計!T26</f>
        <v>42</v>
      </c>
      <c r="U26" s="16">
        <f>+オホーツク総合振興局計!U26</f>
        <v>77</v>
      </c>
      <c r="V26" s="41">
        <f>+オホーツク総合振興局計!V26</f>
        <v>8530</v>
      </c>
    </row>
    <row r="27" spans="1:22" ht="18" customHeight="1" x14ac:dyDescent="0.15">
      <c r="A27" s="175" t="s">
        <v>11</v>
      </c>
      <c r="B27" s="7" t="s">
        <v>13</v>
      </c>
      <c r="C27" s="20">
        <f>+オホーツク総合振興局計!C27</f>
        <v>5702</v>
      </c>
      <c r="D27" s="21">
        <f>+オホーツク総合振興局計!D27</f>
        <v>865</v>
      </c>
      <c r="E27" s="21">
        <f>+オホーツク総合振興局計!E27</f>
        <v>8098</v>
      </c>
      <c r="F27" s="21">
        <f>+オホーツク総合振興局計!F27</f>
        <v>6164</v>
      </c>
      <c r="G27" s="21">
        <f>+オホーツク総合振興局計!G27</f>
        <v>746</v>
      </c>
      <c r="H27" s="21">
        <f>+オホーツク総合振興局計!H27</f>
        <v>747</v>
      </c>
      <c r="I27" s="21">
        <f>+オホーツク総合振興局計!I27</f>
        <v>1177</v>
      </c>
      <c r="J27" s="21">
        <f>+オホーツク総合振興局計!J27</f>
        <v>6</v>
      </c>
      <c r="K27" s="21">
        <f>+オホーツク総合振興局計!K27</f>
        <v>119</v>
      </c>
      <c r="L27" s="21">
        <f>+オホーツク総合振興局計!L27</f>
        <v>44</v>
      </c>
      <c r="M27" s="21">
        <f>+オホーツク総合振興局計!M27</f>
        <v>4</v>
      </c>
      <c r="N27" s="21">
        <f>+オホーツク総合振興局計!N27</f>
        <v>23</v>
      </c>
      <c r="O27" s="21">
        <f>+オホーツク総合振興局計!O27</f>
        <v>106</v>
      </c>
      <c r="P27" s="21">
        <f>+オホーツク総合振興局計!P27</f>
        <v>30</v>
      </c>
      <c r="Q27" s="21">
        <f>+オホーツク総合振興局計!Q27</f>
        <v>43</v>
      </c>
      <c r="R27" s="21">
        <f>+オホーツク総合振興局計!R27</f>
        <v>422</v>
      </c>
      <c r="S27" s="21">
        <f>+オホーツク総合振興局計!S27</f>
        <v>15</v>
      </c>
      <c r="T27" s="21">
        <f>+オホーツク総合振興局計!T27</f>
        <v>147</v>
      </c>
      <c r="U27" s="22">
        <f>+オホーツク総合振興局計!U27</f>
        <v>692</v>
      </c>
      <c r="V27" s="42">
        <f>+オホーツク総合振興局計!V27</f>
        <v>25150</v>
      </c>
    </row>
    <row r="28" spans="1:22" ht="18" customHeight="1" x14ac:dyDescent="0.15">
      <c r="A28" s="176"/>
      <c r="B28" s="6" t="s">
        <v>14</v>
      </c>
      <c r="C28" s="17">
        <f>+オホーツク総合振興局計!C28</f>
        <v>5995</v>
      </c>
      <c r="D28" s="18">
        <f>+オホーツク総合振興局計!D28</f>
        <v>1017</v>
      </c>
      <c r="E28" s="18">
        <f>+オホーツク総合振興局計!E28</f>
        <v>8484</v>
      </c>
      <c r="F28" s="18">
        <f>+オホーツク総合振興局計!F28</f>
        <v>6611</v>
      </c>
      <c r="G28" s="18">
        <f>+オホーツク総合振興局計!G28</f>
        <v>778</v>
      </c>
      <c r="H28" s="18">
        <f>+オホーツク総合振興局計!H28</f>
        <v>783</v>
      </c>
      <c r="I28" s="18">
        <f>+オホーツク総合振興局計!I28</f>
        <v>1241</v>
      </c>
      <c r="J28" s="18">
        <f>+オホーツク総合振興局計!J28</f>
        <v>18</v>
      </c>
      <c r="K28" s="18">
        <f>+オホーツク総合振興局計!K28</f>
        <v>125</v>
      </c>
      <c r="L28" s="18">
        <f>+オホーツク総合振興局計!L28</f>
        <v>44</v>
      </c>
      <c r="M28" s="18">
        <f>+オホーツク総合振興局計!M28</f>
        <v>4</v>
      </c>
      <c r="N28" s="18">
        <f>+オホーツク総合振興局計!N28</f>
        <v>23</v>
      </c>
      <c r="O28" s="18">
        <f>+オホーツク総合振興局計!O28</f>
        <v>127</v>
      </c>
      <c r="P28" s="18">
        <f>+オホーツク総合振興局計!P28</f>
        <v>37</v>
      </c>
      <c r="Q28" s="18">
        <f>+オホーツク総合振興局計!Q28</f>
        <v>52</v>
      </c>
      <c r="R28" s="18">
        <f>+オホーツク総合振興局計!R28</f>
        <v>441</v>
      </c>
      <c r="S28" s="18">
        <f>+オホーツク総合振興局計!S28</f>
        <v>17</v>
      </c>
      <c r="T28" s="18">
        <f>+オホーツク総合振興局計!T28</f>
        <v>188</v>
      </c>
      <c r="U28" s="19">
        <f>+オホーツク総合振興局計!U28</f>
        <v>715</v>
      </c>
      <c r="V28" s="40">
        <f>+オホーツク総合振興局計!V28</f>
        <v>26700</v>
      </c>
    </row>
    <row r="29" spans="1:22" ht="18" customHeight="1" x14ac:dyDescent="0.15">
      <c r="A29" s="173" t="s">
        <v>12</v>
      </c>
      <c r="B29" s="4" t="s">
        <v>13</v>
      </c>
      <c r="C29" s="11">
        <f>+オホーツク総合振興局計!C29</f>
        <v>555</v>
      </c>
      <c r="D29" s="12">
        <f>+オホーツク総合振興局計!D29</f>
        <v>95</v>
      </c>
      <c r="E29" s="12">
        <f>+オホーツク総合振興局計!E29</f>
        <v>3019</v>
      </c>
      <c r="F29" s="12">
        <f>+オホーツク総合振興局計!F29</f>
        <v>1402</v>
      </c>
      <c r="G29" s="12">
        <f>+オホーツク総合振興局計!G29</f>
        <v>379</v>
      </c>
      <c r="H29" s="12">
        <f>+オホーツク総合振興局計!H29</f>
        <v>139</v>
      </c>
      <c r="I29" s="12">
        <f>+オホーツク総合振興局計!I29</f>
        <v>287</v>
      </c>
      <c r="J29" s="12">
        <f>+オホーツク総合振興局計!J29</f>
        <v>4</v>
      </c>
      <c r="K29" s="12">
        <f>+オホーツク総合振興局計!K29</f>
        <v>46</v>
      </c>
      <c r="L29" s="12">
        <f>+オホーツク総合振興局計!L29</f>
        <v>28</v>
      </c>
      <c r="M29" s="12">
        <f>+オホーツク総合振興局計!M29</f>
        <v>0</v>
      </c>
      <c r="N29" s="12">
        <f>+オホーツク総合振興局計!N29</f>
        <v>8</v>
      </c>
      <c r="O29" s="12">
        <f>+オホーツク総合振興局計!O29</f>
        <v>24</v>
      </c>
      <c r="P29" s="12">
        <f>+オホーツク総合振興局計!P29</f>
        <v>5</v>
      </c>
      <c r="Q29" s="12">
        <f>+オホーツク総合振興局計!Q29</f>
        <v>1</v>
      </c>
      <c r="R29" s="12">
        <f>+オホーツク総合振興局計!R29</f>
        <v>41</v>
      </c>
      <c r="S29" s="12">
        <f>+オホーツク総合振興局計!S29</f>
        <v>10</v>
      </c>
      <c r="T29" s="12">
        <f>+オホーツク総合振興局計!T29</f>
        <v>35</v>
      </c>
      <c r="U29" s="13">
        <f>+オホーツク総合振興局計!U29</f>
        <v>124</v>
      </c>
      <c r="V29" s="39">
        <f>+オホーツク総合振興局計!V29</f>
        <v>6202</v>
      </c>
    </row>
    <row r="30" spans="1:22" ht="18" customHeight="1" x14ac:dyDescent="0.15">
      <c r="A30" s="172"/>
      <c r="B30" s="5" t="s">
        <v>14</v>
      </c>
      <c r="C30" s="14">
        <f>+オホーツク総合振興局計!C30</f>
        <v>644</v>
      </c>
      <c r="D30" s="15">
        <f>+オホーツク総合振興局計!D30</f>
        <v>100</v>
      </c>
      <c r="E30" s="15">
        <f>+オホーツク総合振興局計!E30</f>
        <v>3108</v>
      </c>
      <c r="F30" s="15">
        <f>+オホーツク総合振興局計!F30</f>
        <v>1541</v>
      </c>
      <c r="G30" s="15">
        <f>+オホーツク総合振興局計!G30</f>
        <v>415</v>
      </c>
      <c r="H30" s="15">
        <f>+オホーツク総合振興局計!H30</f>
        <v>155</v>
      </c>
      <c r="I30" s="15">
        <f>+オホーツク総合振興局計!I30</f>
        <v>296</v>
      </c>
      <c r="J30" s="15">
        <f>+オホーツク総合振興局計!J30</f>
        <v>10</v>
      </c>
      <c r="K30" s="15">
        <f>+オホーツク総合振興局計!K30</f>
        <v>46</v>
      </c>
      <c r="L30" s="15">
        <f>+オホーツク総合振興局計!L30</f>
        <v>28</v>
      </c>
      <c r="M30" s="15">
        <f>+オホーツク総合振興局計!M30</f>
        <v>0</v>
      </c>
      <c r="N30" s="15">
        <f>+オホーツク総合振興局計!N30</f>
        <v>8</v>
      </c>
      <c r="O30" s="15">
        <f>+オホーツク総合振興局計!O30</f>
        <v>33</v>
      </c>
      <c r="P30" s="15">
        <f>+オホーツク総合振興局計!P30</f>
        <v>5</v>
      </c>
      <c r="Q30" s="15">
        <f>+オホーツク総合振興局計!Q30</f>
        <v>1</v>
      </c>
      <c r="R30" s="15">
        <f>+オホーツク総合振興局計!R30</f>
        <v>52</v>
      </c>
      <c r="S30" s="15">
        <f>+オホーツク総合振興局計!S30</f>
        <v>14</v>
      </c>
      <c r="T30" s="15">
        <f>+オホーツク総合振興局計!T30</f>
        <v>49</v>
      </c>
      <c r="U30" s="16">
        <f>+オホーツク総合振興局計!U30</f>
        <v>134</v>
      </c>
      <c r="V30" s="41">
        <f>+オホーツク総合振興局計!V30</f>
        <v>6639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17993</v>
      </c>
      <c r="D31" s="12">
        <f t="shared" ref="D31:U31" si="0">+D7+D9+D11+D13+D15+D17+D19+D21+D23+D25+D27+D29</f>
        <v>3606</v>
      </c>
      <c r="E31" s="12">
        <f t="shared" si="0"/>
        <v>35871</v>
      </c>
      <c r="F31" s="12">
        <f t="shared" si="0"/>
        <v>24129</v>
      </c>
      <c r="G31" s="12">
        <f t="shared" si="0"/>
        <v>9953</v>
      </c>
      <c r="H31" s="12">
        <f t="shared" si="0"/>
        <v>3112</v>
      </c>
      <c r="I31" s="12">
        <f t="shared" si="0"/>
        <v>4245</v>
      </c>
      <c r="J31" s="12">
        <f t="shared" si="0"/>
        <v>29</v>
      </c>
      <c r="K31" s="12">
        <f t="shared" ref="K31:M31" si="1">+K7+K9+K11+K13+K15+K17+K19+K21+K23+K25+K27+K29</f>
        <v>378</v>
      </c>
      <c r="L31" s="12">
        <f t="shared" si="1"/>
        <v>127</v>
      </c>
      <c r="M31" s="12">
        <f t="shared" si="1"/>
        <v>55</v>
      </c>
      <c r="N31" s="12">
        <f t="shared" si="0"/>
        <v>97</v>
      </c>
      <c r="O31" s="12">
        <f t="shared" si="0"/>
        <v>527</v>
      </c>
      <c r="P31" s="12">
        <f t="shared" si="0"/>
        <v>537</v>
      </c>
      <c r="Q31" s="12">
        <f t="shared" si="0"/>
        <v>434</v>
      </c>
      <c r="R31" s="12">
        <f t="shared" si="0"/>
        <v>2227</v>
      </c>
      <c r="S31" s="12">
        <f t="shared" si="0"/>
        <v>193</v>
      </c>
      <c r="T31" s="12">
        <f t="shared" si="0"/>
        <v>971</v>
      </c>
      <c r="U31" s="13">
        <f t="shared" si="0"/>
        <v>3698</v>
      </c>
      <c r="V31" s="39">
        <f>+オホーツク総合振興局計!V31</f>
        <v>108182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19556</v>
      </c>
      <c r="D32" s="15">
        <f t="shared" si="2"/>
        <v>4407</v>
      </c>
      <c r="E32" s="15">
        <f t="shared" si="2"/>
        <v>38258</v>
      </c>
      <c r="F32" s="15">
        <f t="shared" si="2"/>
        <v>26663</v>
      </c>
      <c r="G32" s="15">
        <f t="shared" si="2"/>
        <v>10843</v>
      </c>
      <c r="H32" s="15">
        <f t="shared" si="2"/>
        <v>3286</v>
      </c>
      <c r="I32" s="15">
        <f t="shared" si="2"/>
        <v>4587</v>
      </c>
      <c r="J32" s="15">
        <f t="shared" si="2"/>
        <v>111</v>
      </c>
      <c r="K32" s="15">
        <f t="shared" ref="K32:M32" si="3">+K8+K10+K12+K14+K16+K18+K20+K22+K24+K26+K28+K30</f>
        <v>453</v>
      </c>
      <c r="L32" s="15">
        <f t="shared" si="3"/>
        <v>181</v>
      </c>
      <c r="M32" s="15">
        <f t="shared" si="3"/>
        <v>105</v>
      </c>
      <c r="N32" s="15">
        <f t="shared" si="2"/>
        <v>141</v>
      </c>
      <c r="O32" s="15">
        <f t="shared" si="2"/>
        <v>618</v>
      </c>
      <c r="P32" s="15">
        <f t="shared" si="2"/>
        <v>680</v>
      </c>
      <c r="Q32" s="15">
        <f t="shared" si="2"/>
        <v>682</v>
      </c>
      <c r="R32" s="15">
        <f t="shared" si="2"/>
        <v>2539</v>
      </c>
      <c r="S32" s="15">
        <f t="shared" si="2"/>
        <v>232</v>
      </c>
      <c r="T32" s="15">
        <f t="shared" si="2"/>
        <v>1170</v>
      </c>
      <c r="U32" s="16">
        <f t="shared" si="2"/>
        <v>4728</v>
      </c>
      <c r="V32" s="41">
        <f>+オホーツク総合振興局計!V32</f>
        <v>119240</v>
      </c>
    </row>
    <row r="33" spans="1:22" ht="18" customHeight="1" x14ac:dyDescent="0.15">
      <c r="A33" s="177" t="s">
        <v>260</v>
      </c>
      <c r="B33" s="4" t="s">
        <v>13</v>
      </c>
      <c r="C33" s="11">
        <f>+オホーツク総合振興局計!C33</f>
        <v>13153</v>
      </c>
      <c r="D33" s="12">
        <f>+オホーツク総合振興局計!D33</f>
        <v>3415</v>
      </c>
      <c r="E33" s="12">
        <f>+オホーツク総合振興局計!E33</f>
        <v>28475</v>
      </c>
      <c r="F33" s="12">
        <f>+オホーツク総合振興局計!F33</f>
        <v>21379</v>
      </c>
      <c r="G33" s="12">
        <f>+オホーツク総合振興局計!G33</f>
        <v>5945</v>
      </c>
      <c r="H33" s="12">
        <f>+オホーツク総合振興局計!H33</f>
        <v>2495</v>
      </c>
      <c r="I33" s="12">
        <f>+オホーツク総合振興局計!I33</f>
        <v>3738</v>
      </c>
      <c r="J33" s="12">
        <f>+オホーツク総合振興局計!J33</f>
        <v>37</v>
      </c>
      <c r="K33" s="128">
        <f>+オホーツク総合振興局計!K33</f>
        <v>260</v>
      </c>
      <c r="L33" s="128">
        <f>+オホーツク総合振興局計!L33</f>
        <v>269</v>
      </c>
      <c r="M33" s="128">
        <f>+オホーツク総合振興局計!M33</f>
        <v>41</v>
      </c>
      <c r="N33" s="12">
        <f>+オホーツク総合振興局計!N33</f>
        <v>223</v>
      </c>
      <c r="O33" s="12">
        <f>+オホーツク総合振興局計!O33</f>
        <v>287</v>
      </c>
      <c r="P33" s="12">
        <f>+オホーツク総合振興局計!P33</f>
        <v>429</v>
      </c>
      <c r="Q33" s="12">
        <f>+オホーツク総合振興局計!Q33</f>
        <v>251</v>
      </c>
      <c r="R33" s="12">
        <f>+オホーツク総合振興局計!R33</f>
        <v>1587</v>
      </c>
      <c r="S33" s="12">
        <f>+オホーツク総合振興局計!S33</f>
        <v>214</v>
      </c>
      <c r="T33" s="12">
        <f>+オホーツク総合振興局計!T33</f>
        <v>570</v>
      </c>
      <c r="U33" s="13">
        <f>+オホーツク総合振興局計!U33</f>
        <v>1980</v>
      </c>
      <c r="V33" s="39">
        <f>+オホーツク総合振興局計!V33</f>
        <v>84748</v>
      </c>
    </row>
    <row r="34" spans="1:22" ht="18" customHeight="1" x14ac:dyDescent="0.15">
      <c r="A34" s="172"/>
      <c r="B34" s="5" t="s">
        <v>14</v>
      </c>
      <c r="C34" s="14">
        <f>+オホーツク総合振興局計!C34</f>
        <v>14800</v>
      </c>
      <c r="D34" s="15">
        <f>+オホーツク総合振興局計!D34</f>
        <v>4992</v>
      </c>
      <c r="E34" s="15">
        <f>+オホーツク総合振興局計!E34</f>
        <v>31872</v>
      </c>
      <c r="F34" s="15">
        <f>+オホーツク総合振興局計!F34</f>
        <v>23832</v>
      </c>
      <c r="G34" s="15">
        <f>+オホーツク総合振興局計!G34</f>
        <v>6598</v>
      </c>
      <c r="H34" s="15">
        <f>+オホーツク総合振興局計!H34</f>
        <v>2634</v>
      </c>
      <c r="I34" s="15">
        <f>+オホーツク総合振興局計!I34</f>
        <v>4208</v>
      </c>
      <c r="J34" s="15">
        <f>+オホーツク総合振興局計!J34</f>
        <v>51</v>
      </c>
      <c r="K34" s="129">
        <f>+オホーツク総合振興局計!K34</f>
        <v>266</v>
      </c>
      <c r="L34" s="129">
        <f>+オホーツク総合振興局計!L34</f>
        <v>285</v>
      </c>
      <c r="M34" s="129">
        <f>+オホーツク総合振興局計!M34</f>
        <v>78</v>
      </c>
      <c r="N34" s="15">
        <f>+オホーツク総合振興局計!N34</f>
        <v>352</v>
      </c>
      <c r="O34" s="15">
        <f>+オホーツク総合振興局計!O34</f>
        <v>481</v>
      </c>
      <c r="P34" s="15">
        <f>+オホーツク総合振興局計!P34</f>
        <v>524</v>
      </c>
      <c r="Q34" s="15">
        <f>+オホーツク総合振興局計!Q34</f>
        <v>352</v>
      </c>
      <c r="R34" s="15">
        <f>+オホーツク総合振興局計!R34</f>
        <v>1898</v>
      </c>
      <c r="S34" s="15">
        <f>+オホーツク総合振興局計!S34</f>
        <v>264</v>
      </c>
      <c r="T34" s="15">
        <f>+オホーツク総合振興局計!T34</f>
        <v>779</v>
      </c>
      <c r="U34" s="16">
        <f>+オホーツク総合振興局計!U34</f>
        <v>2539</v>
      </c>
      <c r="V34" s="41">
        <f>+オホーツク総合振興局計!V34</f>
        <v>96805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1.3679768874021137</v>
      </c>
      <c r="D35" s="44">
        <f t="shared" ref="D35:V35" si="4">IF(D33=0,"- ",+D31/D33)</f>
        <v>1.0559297218155197</v>
      </c>
      <c r="E35" s="44">
        <f t="shared" si="4"/>
        <v>1.2597366110623354</v>
      </c>
      <c r="F35" s="44">
        <f t="shared" si="4"/>
        <v>1.128630899480799</v>
      </c>
      <c r="G35" s="44">
        <f t="shared" si="4"/>
        <v>1.6741799831791422</v>
      </c>
      <c r="H35" s="44">
        <f t="shared" si="4"/>
        <v>1.2472945891783567</v>
      </c>
      <c r="I35" s="44">
        <f t="shared" si="4"/>
        <v>1.1356340288924558</v>
      </c>
      <c r="J35" s="44">
        <f t="shared" si="4"/>
        <v>0.78378378378378377</v>
      </c>
      <c r="K35" s="44">
        <f t="shared" ref="K35:M35" si="5">IF(K33=0,"- ",+K31/K33)</f>
        <v>1.4538461538461538</v>
      </c>
      <c r="L35" s="44">
        <f t="shared" si="5"/>
        <v>0.47211895910780671</v>
      </c>
      <c r="M35" s="44">
        <f t="shared" si="5"/>
        <v>1.3414634146341464</v>
      </c>
      <c r="N35" s="44">
        <f t="shared" si="4"/>
        <v>0.4349775784753363</v>
      </c>
      <c r="O35" s="44">
        <f t="shared" si="4"/>
        <v>1.8362369337979094</v>
      </c>
      <c r="P35" s="44">
        <f t="shared" si="4"/>
        <v>1.2517482517482517</v>
      </c>
      <c r="Q35" s="44">
        <f t="shared" si="4"/>
        <v>1.7290836653386454</v>
      </c>
      <c r="R35" s="44">
        <f t="shared" si="4"/>
        <v>1.403276622558286</v>
      </c>
      <c r="S35" s="44">
        <f t="shared" si="4"/>
        <v>0.90186915887850472</v>
      </c>
      <c r="T35" s="44">
        <f t="shared" si="4"/>
        <v>1.7035087719298245</v>
      </c>
      <c r="U35" s="45">
        <f t="shared" si="4"/>
        <v>1.8676767676767676</v>
      </c>
      <c r="V35" s="46">
        <f t="shared" si="4"/>
        <v>1.2765139000330392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1.3213513513513513</v>
      </c>
      <c r="D36" s="48">
        <f t="shared" si="6"/>
        <v>0.8828125</v>
      </c>
      <c r="E36" s="48">
        <f t="shared" si="6"/>
        <v>1.2003639558232932</v>
      </c>
      <c r="F36" s="48">
        <f t="shared" si="6"/>
        <v>1.1187898623699228</v>
      </c>
      <c r="G36" s="48">
        <f t="shared" si="6"/>
        <v>1.6433767808426796</v>
      </c>
      <c r="H36" s="48">
        <f t="shared" si="6"/>
        <v>1.2475322703113136</v>
      </c>
      <c r="I36" s="48">
        <f t="shared" si="6"/>
        <v>1.0900665399239544</v>
      </c>
      <c r="J36" s="48">
        <f t="shared" si="6"/>
        <v>2.1764705882352939</v>
      </c>
      <c r="K36" s="48">
        <f t="shared" ref="K36:M36" si="7">IF(K34=0,"- ",+K32/K34)</f>
        <v>1.7030075187969924</v>
      </c>
      <c r="L36" s="48">
        <f t="shared" si="7"/>
        <v>0.63508771929824559</v>
      </c>
      <c r="M36" s="48">
        <f t="shared" si="7"/>
        <v>1.3461538461538463</v>
      </c>
      <c r="N36" s="48">
        <f t="shared" si="6"/>
        <v>0.40056818181818182</v>
      </c>
      <c r="O36" s="48">
        <f t="shared" si="6"/>
        <v>1.2848232848232848</v>
      </c>
      <c r="P36" s="48">
        <f t="shared" si="6"/>
        <v>1.2977099236641221</v>
      </c>
      <c r="Q36" s="48">
        <f t="shared" si="6"/>
        <v>1.9375</v>
      </c>
      <c r="R36" s="48">
        <f t="shared" si="6"/>
        <v>1.3377239199157007</v>
      </c>
      <c r="S36" s="48">
        <f t="shared" si="6"/>
        <v>0.87878787878787878</v>
      </c>
      <c r="T36" s="48">
        <f t="shared" si="6"/>
        <v>1.5019255455712452</v>
      </c>
      <c r="U36" s="49">
        <f t="shared" si="6"/>
        <v>1.8621504529342261</v>
      </c>
      <c r="V36" s="50">
        <f t="shared" si="6"/>
        <v>1.2317545581323279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indexed="13"/>
    <pageSetUpPr fitToPage="1"/>
  </sheetPr>
  <dimension ref="A1:V36"/>
  <sheetViews>
    <sheetView view="pageBreakPreview" topLeftCell="A16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+北見市!N4+網走市!N4+紋別市!N4+美幌町!N4+津別町!N4+斜里町!N4+清里町!N4+小清水町!N4+訓子府町!N4+置戸町!N4+佐呂間町!N4+遠軽町!N4+湧別町!N4+滝上町!N4+興部町!N4+西興部村!N4+雄武町!N4+大空町!N4</f>
        <v>161</v>
      </c>
      <c r="O4" s="23" t="s">
        <v>35</v>
      </c>
      <c r="P4" s="23" t="s">
        <v>36</v>
      </c>
      <c r="Q4" s="24">
        <f>+北見市!Q4+網走市!Q4+紋別市!Q4+美幌町!Q4+津別町!Q4+斜里町!Q4+清里町!Q4+小清水町!Q4+訓子府町!Q4+置戸町!Q4+佐呂間町!Q4+遠軽町!Q4+湧別町!Q4+滝上町!Q4+興部町!Q4+西興部村!Q4+雄武町!Q4+大空町!Q4</f>
        <v>148</v>
      </c>
      <c r="R4" s="23" t="s">
        <v>37</v>
      </c>
      <c r="S4" s="23"/>
      <c r="T4" s="32" t="s">
        <v>33</v>
      </c>
      <c r="U4" s="32"/>
      <c r="V4" s="33" t="s">
        <v>183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+北見市!C7+網走市!C7+紋別市!C7+美幌町!C7+津別町!C7+斜里町!C7+清里町!C7+小清水町!C7+訓子府町!C7+置戸町!C7+佐呂間町!C7+遠軽町!C7+湧別町!C7+滝上町!C7+興部町!C7+西興部村!C7+雄武町!C7+大空町!C7</f>
        <v>288</v>
      </c>
      <c r="D7" s="12">
        <f>+北見市!D7+網走市!D7+紋別市!D7+美幌町!D7+津別町!D7+斜里町!D7+清里町!D7+小清水町!D7+訓子府町!D7+置戸町!D7+佐呂間町!D7+遠軽町!D7+湧別町!D7+滝上町!D7+興部町!D7+西興部村!D7+雄武町!D7+大空町!D7</f>
        <v>29</v>
      </c>
      <c r="E7" s="12">
        <f>+北見市!E7+網走市!E7+紋別市!E7+美幌町!E7+津別町!E7+斜里町!E7+清里町!E7+小清水町!E7+訓子府町!E7+置戸町!E7+佐呂間町!E7+遠軽町!E7+湧別町!E7+滝上町!E7+興部町!E7+西興部村!E7+雄武町!E7+大空町!E7</f>
        <v>257</v>
      </c>
      <c r="F7" s="12">
        <f>+北見市!F7+網走市!F7+紋別市!F7+美幌町!F7+津別町!F7+斜里町!F7+清里町!F7+小清水町!F7+訓子府町!F7+置戸町!F7+佐呂間町!F7+遠軽町!F7+湧別町!F7+滝上町!F7+興部町!F7+西興部村!F7+雄武町!F7+大空町!F7</f>
        <v>473</v>
      </c>
      <c r="G7" s="12">
        <f>+北見市!G7+網走市!G7+紋別市!G7+美幌町!G7+津別町!G7+斜里町!G7+清里町!G7+小清水町!G7+訓子府町!G7+置戸町!G7+佐呂間町!G7+遠軽町!G7+湧別町!G7+滝上町!G7+興部町!G7+西興部村!G7+雄武町!G7+大空町!G7</f>
        <v>78</v>
      </c>
      <c r="H7" s="12">
        <f>+北見市!H7+網走市!H7+紋別市!H7+美幌町!H7+津別町!H7+斜里町!H7+清里町!H7+小清水町!H7+訓子府町!H7+置戸町!H7+佐呂間町!H7+遠軽町!H7+湧別町!H7+滝上町!H7+興部町!H7+西興部村!H7+雄武町!H7+大空町!H7</f>
        <v>8</v>
      </c>
      <c r="I7" s="12">
        <f>+北見市!I7+網走市!I7+紋別市!I7+美幌町!I7+津別町!I7+斜里町!I7+清里町!I7+小清水町!I7+訓子府町!I7+置戸町!I7+佐呂間町!I7+遠軽町!I7+湧別町!I7+滝上町!I7+興部町!I7+西興部村!I7+雄武町!I7+大空町!I7</f>
        <v>38</v>
      </c>
      <c r="J7" s="12">
        <f>+北見市!J7+網走市!J7+紋別市!J7+美幌町!J7+津別町!J7+斜里町!J7+清里町!J7+小清水町!J7+訓子府町!J7+置戸町!J7+佐呂間町!J7+遠軽町!J7+湧別町!J7+滝上町!J7+興部町!J7+西興部村!J7+雄武町!J7+大空町!J7</f>
        <v>0</v>
      </c>
      <c r="K7" s="12">
        <f>+北見市!K7+網走市!K7+紋別市!K7+美幌町!K7+津別町!K7+斜里町!K7+清里町!K7+小清水町!K7+訓子府町!K7+置戸町!K7+佐呂間町!K7+遠軽町!K7+湧別町!K7+滝上町!K7+興部町!K7+西興部村!K7+雄武町!K7+大空町!K7</f>
        <v>0</v>
      </c>
      <c r="L7" s="12">
        <f>+北見市!L7+網走市!L7+紋別市!L7+美幌町!L7+津別町!L7+斜里町!L7+清里町!L7+小清水町!L7+訓子府町!L7+置戸町!L7+佐呂間町!L7+遠軽町!L7+湧別町!L7+滝上町!L7+興部町!L7+西興部村!L7+雄武町!L7+大空町!L7</f>
        <v>25</v>
      </c>
      <c r="M7" s="12">
        <f>+北見市!M7+網走市!M7+紋別市!M7+美幌町!M7+津別町!M7+斜里町!M7+清里町!M7+小清水町!M7+訓子府町!M7+置戸町!M7+佐呂間町!M7+遠軽町!M7+湧別町!M7+滝上町!M7+興部町!M7+西興部村!M7+雄武町!M7+大空町!M7</f>
        <v>8</v>
      </c>
      <c r="N7" s="12">
        <f>+北見市!N7+網走市!N7+紋別市!N7+美幌町!N7+津別町!N7+斜里町!N7+清里町!N7+小清水町!N7+訓子府町!N7+置戸町!N7+佐呂間町!N7+遠軽町!N7+湧別町!N7+滝上町!N7+興部町!N7+西興部村!N7+雄武町!N7+大空町!N7</f>
        <v>2</v>
      </c>
      <c r="O7" s="12">
        <f>+北見市!O7+網走市!O7+紋別市!O7+美幌町!O7+津別町!O7+斜里町!O7+清里町!O7+小清水町!O7+訓子府町!O7+置戸町!O7+佐呂間町!O7+遠軽町!O7+湧別町!O7+滝上町!O7+興部町!O7+西興部村!O7+雄武町!O7+大空町!O7</f>
        <v>9</v>
      </c>
      <c r="P7" s="12">
        <f>+北見市!P7+網走市!P7+紋別市!P7+美幌町!P7+津別町!P7+斜里町!P7+清里町!P7+小清水町!P7+訓子府町!P7+置戸町!P7+佐呂間町!P7+遠軽町!P7+湧別町!P7+滝上町!P7+興部町!P7+西興部村!P7+雄武町!P7+大空町!P7</f>
        <v>22</v>
      </c>
      <c r="Q7" s="12">
        <f>+北見市!Q7+網走市!Q7+紋別市!Q7+美幌町!Q7+津別町!Q7+斜里町!Q7+清里町!Q7+小清水町!Q7+訓子府町!Q7+置戸町!Q7+佐呂間町!Q7+遠軽町!Q7+湧別町!Q7+滝上町!Q7+興部町!Q7+西興部村!Q7+雄武町!Q7+大空町!Q7</f>
        <v>6</v>
      </c>
      <c r="R7" s="12">
        <f>+北見市!R7+網走市!R7+紋別市!R7+美幌町!R7+津別町!R7+斜里町!R7+清里町!R7+小清水町!R7+訓子府町!R7+置戸町!R7+佐呂間町!R7+遠軽町!R7+湧別町!R7+滝上町!R7+興部町!R7+西興部村!R7+雄武町!R7+大空町!R7</f>
        <v>25</v>
      </c>
      <c r="S7" s="12">
        <f>+北見市!S7+網走市!S7+紋別市!S7+美幌町!S7+津別町!S7+斜里町!S7+清里町!S7+小清水町!S7+訓子府町!S7+置戸町!S7+佐呂間町!S7+遠軽町!S7+湧別町!S7+滝上町!S7+興部町!S7+西興部村!S7+雄武町!S7+大空町!S7</f>
        <v>9</v>
      </c>
      <c r="T7" s="12">
        <f>+北見市!T7+網走市!T7+紋別市!T7+美幌町!T7+津別町!T7+斜里町!T7+清里町!T7+小清水町!T7+訓子府町!T7+置戸町!T7+佐呂間町!T7+遠軽町!T7+湧別町!T7+滝上町!T7+興部町!T7+西興部村!T7+雄武町!T7+大空町!T7</f>
        <v>26</v>
      </c>
      <c r="U7" s="13">
        <f>+北見市!U7+網走市!U7+紋別市!U7+美幌町!U7+津別町!U7+斜里町!U7+清里町!U7+小清水町!U7+訓子府町!U7+置戸町!U7+佐呂間町!U7+遠軽町!U7+湧別町!U7+滝上町!U7+興部町!U7+西興部村!U7+雄武町!U7+大空町!U7</f>
        <v>87</v>
      </c>
      <c r="V7" s="39">
        <f>+北見市!V7+網走市!V7+紋別市!V7+美幌町!V7+津別町!V7+斜里町!V7+清里町!V7+小清水町!V7+訓子府町!V7+置戸町!V7+佐呂間町!V7+遠軽町!V7+湧別町!V7+滝上町!V7+興部町!V7+西興部村!V7+雄武町!V7+大空町!V7</f>
        <v>1390</v>
      </c>
    </row>
    <row r="8" spans="1:22" ht="18" customHeight="1" x14ac:dyDescent="0.15">
      <c r="A8" s="176"/>
      <c r="B8" s="6" t="s">
        <v>14</v>
      </c>
      <c r="C8" s="14">
        <f>+北見市!C8+網走市!C8+紋別市!C8+美幌町!C8+津別町!C8+斜里町!C8+清里町!C8+小清水町!C8+訓子府町!C8+置戸町!C8+佐呂間町!C8+遠軽町!C8+湧別町!C8+滝上町!C8+興部町!C8+西興部村!C8+雄武町!C8+大空町!C8</f>
        <v>312</v>
      </c>
      <c r="D8" s="18">
        <f>+北見市!D8+網走市!D8+紋別市!D8+美幌町!D8+津別町!D8+斜里町!D8+清里町!D8+小清水町!D8+訓子府町!D8+置戸町!D8+佐呂間町!D8+遠軽町!D8+湧別町!D8+滝上町!D8+興部町!D8+西興部村!D8+雄武町!D8+大空町!D8</f>
        <v>30</v>
      </c>
      <c r="E8" s="18">
        <f>+北見市!E8+網走市!E8+紋別市!E8+美幌町!E8+津別町!E8+斜里町!E8+清里町!E8+小清水町!E8+訓子府町!E8+置戸町!E8+佐呂間町!E8+遠軽町!E8+湧別町!E8+滝上町!E8+興部町!E8+西興部村!E8+雄武町!E8+大空町!E8</f>
        <v>264</v>
      </c>
      <c r="F8" s="18">
        <f>+北見市!F8+網走市!F8+紋別市!F8+美幌町!F8+津別町!F8+斜里町!F8+清里町!F8+小清水町!F8+訓子府町!F8+置戸町!F8+佐呂間町!F8+遠軽町!F8+湧別町!F8+滝上町!F8+興部町!F8+西興部村!F8+雄武町!F8+大空町!F8</f>
        <v>521</v>
      </c>
      <c r="G8" s="18">
        <f>+北見市!G8+網走市!G8+紋別市!G8+美幌町!G8+津別町!G8+斜里町!G8+清里町!G8+小清水町!G8+訓子府町!G8+置戸町!G8+佐呂間町!G8+遠軽町!G8+湧別町!G8+滝上町!G8+興部町!G8+西興部村!G8+雄武町!G8+大空町!G8</f>
        <v>82</v>
      </c>
      <c r="H8" s="18">
        <f>+北見市!H8+網走市!H8+紋別市!H8+美幌町!H8+津別町!H8+斜里町!H8+清里町!H8+小清水町!H8+訓子府町!H8+置戸町!H8+佐呂間町!H8+遠軽町!H8+湧別町!H8+滝上町!H8+興部町!H8+西興部村!H8+雄武町!H8+大空町!H8</f>
        <v>8</v>
      </c>
      <c r="I8" s="18">
        <f>+北見市!I8+網走市!I8+紋別市!I8+美幌町!I8+津別町!I8+斜里町!I8+清里町!I8+小清水町!I8+訓子府町!I8+置戸町!I8+佐呂間町!I8+遠軽町!I8+湧別町!I8+滝上町!I8+興部町!I8+西興部村!I8+雄武町!I8+大空町!I8</f>
        <v>45</v>
      </c>
      <c r="J8" s="18">
        <f>+北見市!J8+網走市!J8+紋別市!J8+美幌町!J8+津別町!J8+斜里町!J8+清里町!J8+小清水町!J8+訓子府町!J8+置戸町!J8+佐呂間町!J8+遠軽町!J8+湧別町!J8+滝上町!J8+興部町!J8+西興部村!J8+雄武町!J8+大空町!J8</f>
        <v>0</v>
      </c>
      <c r="K8" s="18">
        <f>+北見市!K8+網走市!K8+紋別市!K8+美幌町!K8+津別町!K8+斜里町!K8+清里町!K8+小清水町!K8+訓子府町!K8+置戸町!K8+佐呂間町!K8+遠軽町!K8+湧別町!K8+滝上町!K8+興部町!K8+西興部村!K8+雄武町!K8+大空町!K8</f>
        <v>0</v>
      </c>
      <c r="L8" s="18">
        <f>+北見市!L8+網走市!L8+紋別市!L8+美幌町!L8+津別町!L8+斜里町!L8+清里町!L8+小清水町!L8+訓子府町!L8+置戸町!L8+佐呂間町!L8+遠軽町!L8+湧別町!L8+滝上町!L8+興部町!L8+西興部村!L8+雄武町!L8+大空町!L8</f>
        <v>25</v>
      </c>
      <c r="M8" s="18">
        <f>+北見市!M8+網走市!M8+紋別市!M8+美幌町!M8+津別町!M8+斜里町!M8+清里町!M8+小清水町!M8+訓子府町!M8+置戸町!M8+佐呂間町!M8+遠軽町!M8+湧別町!M8+滝上町!M8+興部町!M8+西興部村!M8+雄武町!M8+大空町!M8</f>
        <v>8</v>
      </c>
      <c r="N8" s="18">
        <f>+北見市!N8+網走市!N8+紋別市!N8+美幌町!N8+津別町!N8+斜里町!N8+清里町!N8+小清水町!N8+訓子府町!N8+置戸町!N8+佐呂間町!N8+遠軽町!N8+湧別町!N8+滝上町!N8+興部町!N8+西興部村!N8+雄武町!N8+大空町!N8</f>
        <v>2</v>
      </c>
      <c r="O8" s="18">
        <f>+北見市!O8+網走市!O8+紋別市!O8+美幌町!O8+津別町!O8+斜里町!O8+清里町!O8+小清水町!O8+訓子府町!O8+置戸町!O8+佐呂間町!O8+遠軽町!O8+湧別町!O8+滝上町!O8+興部町!O8+西興部村!O8+雄武町!O8+大空町!O8</f>
        <v>10</v>
      </c>
      <c r="P8" s="18">
        <f>+北見市!P8+網走市!P8+紋別市!P8+美幌町!P8+津別町!P8+斜里町!P8+清里町!P8+小清水町!P8+訓子府町!P8+置戸町!P8+佐呂間町!P8+遠軽町!P8+湧別町!P8+滝上町!P8+興部町!P8+西興部村!P8+雄武町!P8+大空町!P8</f>
        <v>28</v>
      </c>
      <c r="Q8" s="18">
        <f>+北見市!Q8+網走市!Q8+紋別市!Q8+美幌町!Q8+津別町!Q8+斜里町!Q8+清里町!Q8+小清水町!Q8+訓子府町!Q8+置戸町!Q8+佐呂間町!Q8+遠軽町!Q8+湧別町!Q8+滝上町!Q8+興部町!Q8+西興部村!Q8+雄武町!Q8+大空町!Q8</f>
        <v>6</v>
      </c>
      <c r="R8" s="18">
        <f>+北見市!R8+網走市!R8+紋別市!R8+美幌町!R8+津別町!R8+斜里町!R8+清里町!R8+小清水町!R8+訓子府町!R8+置戸町!R8+佐呂間町!R8+遠軽町!R8+湧別町!R8+滝上町!R8+興部町!R8+西興部村!R8+雄武町!R8+大空町!R8</f>
        <v>31</v>
      </c>
      <c r="S8" s="18">
        <f>+北見市!S8+網走市!S8+紋別市!S8+美幌町!S8+津別町!S8+斜里町!S8+清里町!S8+小清水町!S8+訓子府町!S8+置戸町!S8+佐呂間町!S8+遠軽町!S8+湧別町!S8+滝上町!S8+興部町!S8+西興部村!S8+雄武町!S8+大空町!S8</f>
        <v>11</v>
      </c>
      <c r="T8" s="18">
        <f>+北見市!T8+網走市!T8+紋別市!T8+美幌町!T8+津別町!T8+斜里町!T8+清里町!T8+小清水町!T8+訓子府町!T8+置戸町!T8+佐呂間町!T8+遠軽町!T8+湧別町!T8+滝上町!T8+興部町!T8+西興部村!T8+雄武町!T8+大空町!T8</f>
        <v>28</v>
      </c>
      <c r="U8" s="19">
        <f>+北見市!U8+網走市!U8+紋別市!U8+美幌町!U8+津別町!U8+斜里町!U8+清里町!U8+小清水町!U8+訓子府町!U8+置戸町!U8+佐呂間町!U8+遠軽町!U8+湧別町!U8+滝上町!U8+興部町!U8+西興部村!U8+雄武町!U8+大空町!U8</f>
        <v>109</v>
      </c>
      <c r="V8" s="40">
        <f>+北見市!V8+網走市!V8+紋別市!V8+美幌町!V8+津別町!V8+斜里町!V8+清里町!V8+小清水町!V8+訓子府町!V8+置戸町!V8+佐呂間町!V8+遠軽町!V8+湧別町!V8+滝上町!V8+興部町!V8+西興部村!V8+雄武町!V8+大空町!V8</f>
        <v>1520</v>
      </c>
    </row>
    <row r="9" spans="1:22" ht="18" customHeight="1" x14ac:dyDescent="0.15">
      <c r="A9" s="173" t="s">
        <v>2</v>
      </c>
      <c r="B9" s="4" t="s">
        <v>13</v>
      </c>
      <c r="C9" s="11">
        <f>+北見市!C9+網走市!C9+紋別市!C9+美幌町!C9+津別町!C9+斜里町!C9+清里町!C9+小清水町!C9+訓子府町!C9+置戸町!C9+佐呂間町!C9+遠軽町!C9+湧別町!C9+滝上町!C9+興部町!C9+西興部村!C9+雄武町!C9+大空町!C9</f>
        <v>947</v>
      </c>
      <c r="D9" s="12">
        <f>+北見市!D9+網走市!D9+紋別市!D9+美幌町!D9+津別町!D9+斜里町!D9+清里町!D9+小清水町!D9+訓子府町!D9+置戸町!D9+佐呂間町!D9+遠軽町!D9+湧別町!D9+滝上町!D9+興部町!D9+西興部村!D9+雄武町!D9+大空町!D9</f>
        <v>134</v>
      </c>
      <c r="E9" s="12">
        <f>+北見市!E9+網走市!E9+紋別市!E9+美幌町!E9+津別町!E9+斜里町!E9+清里町!E9+小清水町!E9+訓子府町!E9+置戸町!E9+佐呂間町!E9+遠軽町!E9+湧別町!E9+滝上町!E9+興部町!E9+西興部村!E9+雄武町!E9+大空町!E9</f>
        <v>2416</v>
      </c>
      <c r="F9" s="12">
        <f>+北見市!F9+網走市!F9+紋別市!F9+美幌町!F9+津別町!F9+斜里町!F9+清里町!F9+小清水町!F9+訓子府町!F9+置戸町!F9+佐呂間町!F9+遠軽町!F9+湧別町!F9+滝上町!F9+興部町!F9+西興部村!F9+雄武町!F9+大空町!F9</f>
        <v>2190</v>
      </c>
      <c r="G9" s="12">
        <f>+北見市!G9+網走市!G9+紋別市!G9+美幌町!G9+津別町!G9+斜里町!G9+清里町!G9+小清水町!G9+訓子府町!G9+置戸町!G9+佐呂間町!G9+遠軽町!G9+湧別町!G9+滝上町!G9+興部町!G9+西興部村!G9+雄武町!G9+大空町!G9</f>
        <v>1419</v>
      </c>
      <c r="H9" s="12">
        <f>+北見市!H9+網走市!H9+紋別市!H9+美幌町!H9+津別町!H9+斜里町!H9+清里町!H9+小清水町!H9+訓子府町!H9+置戸町!H9+佐呂間町!H9+遠軽町!H9+湧別町!H9+滝上町!H9+興部町!H9+西興部村!H9+雄武町!H9+大空町!H9</f>
        <v>300</v>
      </c>
      <c r="I9" s="12">
        <f>+北見市!I9+網走市!I9+紋別市!I9+美幌町!I9+津別町!I9+斜里町!I9+清里町!I9+小清水町!I9+訓子府町!I9+置戸町!I9+佐呂間町!I9+遠軽町!I9+湧別町!I9+滝上町!I9+興部町!I9+西興部村!I9+雄武町!I9+大空町!I9</f>
        <v>1313</v>
      </c>
      <c r="J9" s="12">
        <f>+北見市!J9+網走市!J9+紋別市!J9+美幌町!J9+津別町!J9+斜里町!J9+清里町!J9+小清水町!J9+訓子府町!J9+置戸町!J9+佐呂間町!J9+遠軽町!J9+湧別町!J9+滝上町!J9+興部町!J9+西興部村!J9+雄武町!J9+大空町!J9</f>
        <v>0</v>
      </c>
      <c r="K9" s="12">
        <f>+北見市!K9+網走市!K9+紋別市!K9+美幌町!K9+津別町!K9+斜里町!K9+清里町!K9+小清水町!K9+訓子府町!K9+置戸町!K9+佐呂間町!K9+遠軽町!K9+湧別町!K9+滝上町!K9+興部町!K9+西興部村!K9+雄武町!K9+大空町!K9</f>
        <v>10</v>
      </c>
      <c r="L9" s="12">
        <f>+北見市!L9+網走市!L9+紋別市!L9+美幌町!L9+津別町!L9+斜里町!L9+清里町!L9+小清水町!L9+訓子府町!L9+置戸町!L9+佐呂間町!L9+遠軽町!L9+湧別町!L9+滝上町!L9+興部町!L9+西興部村!L9+雄武町!L9+大空町!L9</f>
        <v>1</v>
      </c>
      <c r="M9" s="12">
        <f>+北見市!M9+網走市!M9+紋別市!M9+美幌町!M9+津別町!M9+斜里町!M9+清里町!M9+小清水町!M9+訓子府町!M9+置戸町!M9+佐呂間町!M9+遠軽町!M9+湧別町!M9+滝上町!M9+興部町!M9+西興部村!M9+雄武町!M9+大空町!M9</f>
        <v>2</v>
      </c>
      <c r="N9" s="12">
        <f>+北見市!N9+網走市!N9+紋別市!N9+美幌町!N9+津別町!N9+斜里町!N9+清里町!N9+小清水町!N9+訓子府町!N9+置戸町!N9+佐呂間町!N9+遠軽町!N9+湧別町!N9+滝上町!N9+興部町!N9+西興部村!N9+雄武町!N9+大空町!N9</f>
        <v>3</v>
      </c>
      <c r="O9" s="12">
        <f>+北見市!O9+網走市!O9+紋別市!O9+美幌町!O9+津別町!O9+斜里町!O9+清里町!O9+小清水町!O9+訓子府町!O9+置戸町!O9+佐呂間町!O9+遠軽町!O9+湧別町!O9+滝上町!O9+興部町!O9+西興部村!O9+雄武町!O9+大空町!O9</f>
        <v>34</v>
      </c>
      <c r="P9" s="12">
        <f>+北見市!P9+網走市!P9+紋別市!P9+美幌町!P9+津別町!P9+斜里町!P9+清里町!P9+小清水町!P9+訓子府町!P9+置戸町!P9+佐呂間町!P9+遠軽町!P9+湧別町!P9+滝上町!P9+興部町!P9+西興部村!P9+雄武町!P9+大空町!P9</f>
        <v>42</v>
      </c>
      <c r="Q9" s="12">
        <f>+北見市!Q9+網走市!Q9+紋別市!Q9+美幌町!Q9+津別町!Q9+斜里町!Q9+清里町!Q9+小清水町!Q9+訓子府町!Q9+置戸町!Q9+佐呂間町!Q9+遠軽町!Q9+湧別町!Q9+滝上町!Q9+興部町!Q9+西興部村!Q9+雄武町!Q9+大空町!Q9</f>
        <v>45</v>
      </c>
      <c r="R9" s="12">
        <f>+北見市!R9+網走市!R9+紋別市!R9+美幌町!R9+津別町!R9+斜里町!R9+清里町!R9+小清水町!R9+訓子府町!R9+置戸町!R9+佐呂間町!R9+遠軽町!R9+湧別町!R9+滝上町!R9+興部町!R9+西興部村!R9+雄武町!R9+大空町!R9</f>
        <v>133</v>
      </c>
      <c r="S9" s="12">
        <f>+北見市!S9+網走市!S9+紋別市!S9+美幌町!S9+津別町!S9+斜里町!S9+清里町!S9+小清水町!S9+訓子府町!S9+置戸町!S9+佐呂間町!S9+遠軽町!S9+湧別町!S9+滝上町!S9+興部町!S9+西興部村!S9+雄武町!S9+大空町!S9</f>
        <v>15</v>
      </c>
      <c r="T9" s="12">
        <f>+北見市!T9+網走市!T9+紋別市!T9+美幌町!T9+津別町!T9+斜里町!T9+清里町!T9+小清水町!T9+訓子府町!T9+置戸町!T9+佐呂間町!T9+遠軽町!T9+湧別町!T9+滝上町!T9+興部町!T9+西興部村!T9+雄武町!T9+大空町!T9</f>
        <v>84</v>
      </c>
      <c r="U9" s="13">
        <f>+北見市!U9+網走市!U9+紋別市!U9+美幌町!U9+津別町!U9+斜里町!U9+清里町!U9+小清水町!U9+訓子府町!U9+置戸町!U9+佐呂間町!U9+遠軽町!U9+湧別町!U9+滝上町!U9+興部町!U9+西興部村!U9+雄武町!U9+大空町!U9</f>
        <v>287</v>
      </c>
      <c r="V9" s="39">
        <f>+北見市!V9+網走市!V9+紋別市!V9+美幌町!V9+津別町!V9+斜里町!V9+清里町!V9+小清水町!V9+訓子府町!V9+置戸町!V9+佐呂間町!V9+遠軽町!V9+湧別町!V9+滝上町!V9+興部町!V9+西興部村!V9+雄武町!V9+大空町!V9</f>
        <v>9375</v>
      </c>
    </row>
    <row r="10" spans="1:22" ht="18" customHeight="1" x14ac:dyDescent="0.15">
      <c r="A10" s="172"/>
      <c r="B10" s="5" t="s">
        <v>14</v>
      </c>
      <c r="C10" s="14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1089</v>
      </c>
      <c r="D10" s="15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184</v>
      </c>
      <c r="E10" s="15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2665</v>
      </c>
      <c r="F10" s="15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2515</v>
      </c>
      <c r="G10" s="15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1617</v>
      </c>
      <c r="H10" s="15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306</v>
      </c>
      <c r="I10" s="15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1410</v>
      </c>
      <c r="J10" s="15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0</v>
      </c>
      <c r="K10" s="15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10</v>
      </c>
      <c r="L10" s="15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1</v>
      </c>
      <c r="M10" s="15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2</v>
      </c>
      <c r="N10" s="15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3</v>
      </c>
      <c r="O10" s="15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44</v>
      </c>
      <c r="P10" s="15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48</v>
      </c>
      <c r="Q10" s="15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49</v>
      </c>
      <c r="R10" s="15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149</v>
      </c>
      <c r="S10" s="15">
        <f>+北見市!S10+網走市!S10+紋別市!S10+美幌町!S10+津別町!S10+斜里町!S10+清里町!S10+小清水町!S10+訓子府町!S10+置戸町!S10+佐呂間町!S10+遠軽町!S10+湧別町!S10+滝上町!S10+興部町!S10+西興部村!S10+雄武町!S10+大空町!S10</f>
        <v>17</v>
      </c>
      <c r="T10" s="15">
        <f>+北見市!T10+網走市!T10+紋別市!T10+美幌町!T10+津別町!T10+斜里町!T10+清里町!T10+小清水町!T10+訓子府町!T10+置戸町!T10+佐呂間町!T10+遠軽町!T10+湧別町!T10+滝上町!T10+興部町!T10+西興部村!T10+雄武町!T10+大空町!T10</f>
        <v>103</v>
      </c>
      <c r="U10" s="16">
        <f>+北見市!U10+網走市!U10+紋別市!U10+美幌町!U10+津別町!U10+斜里町!U10+清里町!U10+小清水町!U10+訓子府町!U10+置戸町!U10+佐呂間町!U10+遠軽町!U10+湧別町!U10+滝上町!U10+興部町!U10+西興部村!U10+雄武町!U10+大空町!U10</f>
        <v>328</v>
      </c>
      <c r="V10" s="41">
        <f>+北見市!V10+網走市!V10+紋別市!V10+美幌町!V10+津別町!V10+斜里町!V10+清里町!V10+小清水町!V10+訓子府町!V10+置戸町!V10+佐呂間町!V10+遠軽町!V10+湧別町!V10+滝上町!V10+興部町!V10+西興部村!V10+雄武町!V10+大空町!V10</f>
        <v>10540</v>
      </c>
    </row>
    <row r="11" spans="1:22" ht="18" customHeight="1" x14ac:dyDescent="0.15">
      <c r="A11" s="175" t="s">
        <v>3</v>
      </c>
      <c r="B11" s="7" t="s">
        <v>13</v>
      </c>
      <c r="C11" s="20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714</v>
      </c>
      <c r="D11" s="21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233</v>
      </c>
      <c r="E11" s="21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2180</v>
      </c>
      <c r="F11" s="21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1700</v>
      </c>
      <c r="G11" s="21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1729</v>
      </c>
      <c r="H11" s="21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475</v>
      </c>
      <c r="I11" s="21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290</v>
      </c>
      <c r="J11" s="21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1</v>
      </c>
      <c r="K11" s="21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4</v>
      </c>
      <c r="L11" s="21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1</v>
      </c>
      <c r="M11" s="21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6</v>
      </c>
      <c r="N11" s="21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8</v>
      </c>
      <c r="O11" s="21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31</v>
      </c>
      <c r="P11" s="21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32</v>
      </c>
      <c r="Q11" s="21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58</v>
      </c>
      <c r="R11" s="21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259</v>
      </c>
      <c r="S11" s="21">
        <f>+北見市!S11+網走市!S11+紋別市!S11+美幌町!S11+津別町!S11+斜里町!S11+清里町!S11+小清水町!S11+訓子府町!S11+置戸町!S11+佐呂間町!S11+遠軽町!S11+湧別町!S11+滝上町!S11+興部町!S11+西興部村!S11+雄武町!S11+大空町!S11</f>
        <v>14</v>
      </c>
      <c r="T11" s="21">
        <f>+北見市!T11+網走市!T11+紋別市!T11+美幌町!T11+津別町!T11+斜里町!T11+清里町!T11+小清水町!T11+訓子府町!T11+置戸町!T11+佐呂間町!T11+遠軽町!T11+湧別町!T11+滝上町!T11+興部町!T11+西興部村!T11+雄武町!T11+大空町!T11</f>
        <v>137</v>
      </c>
      <c r="U11" s="22">
        <f>+北見市!U11+網走市!U11+紋別市!U11+美幌町!U11+津別町!U11+斜里町!U11+清里町!U11+小清水町!U11+訓子府町!U11+置戸町!U11+佐呂間町!U11+遠軽町!U11+湧別町!U11+滝上町!U11+興部町!U11+西興部村!U11+雄武町!U11+大空町!U11</f>
        <v>205</v>
      </c>
      <c r="V11" s="42">
        <f>+北見市!V11+網走市!V11+紋別市!V11+美幌町!V11+津別町!V11+斜里町!V11+清里町!V11+小清水町!V11+訓子府町!V11+置戸町!V11+佐呂間町!V11+遠軽町!V11+湧別町!V11+滝上町!V11+興部町!V11+西興部村!V11+雄武町!V11+大空町!V11</f>
        <v>8077</v>
      </c>
    </row>
    <row r="12" spans="1:22" ht="18" customHeight="1" x14ac:dyDescent="0.15">
      <c r="A12" s="176"/>
      <c r="B12" s="6" t="s">
        <v>14</v>
      </c>
      <c r="C12" s="17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807</v>
      </c>
      <c r="D12" s="18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320</v>
      </c>
      <c r="E12" s="18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2463</v>
      </c>
      <c r="F12" s="18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1961</v>
      </c>
      <c r="G12" s="18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1973</v>
      </c>
      <c r="H12" s="18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495</v>
      </c>
      <c r="I12" s="18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336</v>
      </c>
      <c r="J12" s="18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1</v>
      </c>
      <c r="K12" s="18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4</v>
      </c>
      <c r="L12" s="18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1</v>
      </c>
      <c r="M12" s="18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6</v>
      </c>
      <c r="N12" s="18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8</v>
      </c>
      <c r="O12" s="18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37</v>
      </c>
      <c r="P12" s="18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39</v>
      </c>
      <c r="Q12" s="18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73</v>
      </c>
      <c r="R12" s="18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296</v>
      </c>
      <c r="S12" s="18">
        <f>+北見市!S12+網走市!S12+紋別市!S12+美幌町!S12+津別町!S12+斜里町!S12+清里町!S12+小清水町!S12+訓子府町!S12+置戸町!S12+佐呂間町!S12+遠軽町!S12+湧別町!S12+滝上町!S12+興部町!S12+西興部村!S12+雄武町!S12+大空町!S12</f>
        <v>17</v>
      </c>
      <c r="T12" s="18">
        <f>+北見市!T12+網走市!T12+紋別市!T12+美幌町!T12+津別町!T12+斜里町!T12+清里町!T12+小清水町!T12+訓子府町!T12+置戸町!T12+佐呂間町!T12+遠軽町!T12+湧別町!T12+滝上町!T12+興部町!T12+西興部村!T12+雄武町!T12+大空町!T12</f>
        <v>175</v>
      </c>
      <c r="U12" s="19">
        <f>+北見市!U12+網走市!U12+紋別市!U12+美幌町!U12+津別町!U12+斜里町!U12+清里町!U12+小清水町!U12+訓子府町!U12+置戸町!U12+佐呂間町!U12+遠軽町!U12+湧別町!U12+滝上町!U12+興部町!U12+西興部村!U12+雄武町!U12+大空町!U12</f>
        <v>249</v>
      </c>
      <c r="V12" s="40">
        <f>+北見市!V12+網走市!V12+紋別市!V12+美幌町!V12+津別町!V12+斜里町!V12+清里町!V12+小清水町!V12+訓子府町!V12+置戸町!V12+佐呂間町!V12+遠軽町!V12+湧別町!V12+滝上町!V12+興部町!V12+西興部村!V12+雄武町!V12+大空町!V12</f>
        <v>9261</v>
      </c>
    </row>
    <row r="13" spans="1:22" ht="18" customHeight="1" x14ac:dyDescent="0.15">
      <c r="A13" s="173" t="s">
        <v>4</v>
      </c>
      <c r="B13" s="4" t="s">
        <v>13</v>
      </c>
      <c r="C13" s="11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2108</v>
      </c>
      <c r="D13" s="12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638</v>
      </c>
      <c r="E13" s="12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5103</v>
      </c>
      <c r="F13" s="12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2206</v>
      </c>
      <c r="G13" s="12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1047</v>
      </c>
      <c r="H13" s="12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373</v>
      </c>
      <c r="I13" s="12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408</v>
      </c>
      <c r="J13" s="12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2</v>
      </c>
      <c r="K13" s="12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136</v>
      </c>
      <c r="L13" s="12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7</v>
      </c>
      <c r="M13" s="12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1</v>
      </c>
      <c r="N13" s="12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10</v>
      </c>
      <c r="O13" s="12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98</v>
      </c>
      <c r="P13" s="12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164</v>
      </c>
      <c r="Q13" s="12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70</v>
      </c>
      <c r="R13" s="12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404</v>
      </c>
      <c r="S13" s="12">
        <f>+北見市!S13+網走市!S13+紋別市!S13+美幌町!S13+津別町!S13+斜里町!S13+清里町!S13+小清水町!S13+訓子府町!S13+置戸町!S13+佐呂間町!S13+遠軽町!S13+湧別町!S13+滝上町!S13+興部町!S13+西興部村!S13+雄武町!S13+大空町!S13</f>
        <v>53</v>
      </c>
      <c r="T13" s="12">
        <f>+北見市!T13+網走市!T13+紋別市!T13+美幌町!T13+津別町!T13+斜里町!T13+清里町!T13+小清水町!T13+訓子府町!T13+置戸町!T13+佐呂間町!T13+遠軽町!T13+湧別町!T13+滝上町!T13+興部町!T13+西興部村!T13+雄武町!T13+大空町!T13</f>
        <v>131</v>
      </c>
      <c r="U13" s="13">
        <f>+北見市!U13+網走市!U13+紋別市!U13+美幌町!U13+津別町!U13+斜里町!U13+清里町!U13+小清水町!U13+訓子府町!U13+置戸町!U13+佐呂間町!U13+遠軽町!U13+湧別町!U13+滝上町!U13+興部町!U13+西興部村!U13+雄武町!U13+大空町!U13</f>
        <v>480</v>
      </c>
      <c r="V13" s="39">
        <f>+北見市!V13+網走市!V13+紋別市!V13+美幌町!V13+津別町!V13+斜里町!V13+清里町!V13+小清水町!V13+訓子府町!V13+置戸町!V13+佐呂間町!V13+遠軽町!V13+湧別町!V13+滝上町!V13+興部町!V13+西興部村!V13+雄武町!V13+大空町!V13</f>
        <v>13439</v>
      </c>
    </row>
    <row r="14" spans="1:22" ht="18" customHeight="1" x14ac:dyDescent="0.15">
      <c r="A14" s="172"/>
      <c r="B14" s="5" t="s">
        <v>14</v>
      </c>
      <c r="C14" s="14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2369</v>
      </c>
      <c r="D14" s="15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865</v>
      </c>
      <c r="E14" s="15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5658</v>
      </c>
      <c r="F14" s="15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2519</v>
      </c>
      <c r="G14" s="15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1158</v>
      </c>
      <c r="H14" s="15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377</v>
      </c>
      <c r="I14" s="15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432</v>
      </c>
      <c r="J14" s="15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2</v>
      </c>
      <c r="K14" s="15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136</v>
      </c>
      <c r="L14" s="15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11</v>
      </c>
      <c r="M14" s="15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2</v>
      </c>
      <c r="N14" s="15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10</v>
      </c>
      <c r="O14" s="15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111</v>
      </c>
      <c r="P14" s="15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220</v>
      </c>
      <c r="Q14" s="15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109</v>
      </c>
      <c r="R14" s="15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465</v>
      </c>
      <c r="S14" s="15">
        <f>+北見市!S14+網走市!S14+紋別市!S14+美幌町!S14+津別町!S14+斜里町!S14+清里町!S14+小清水町!S14+訓子府町!S14+置戸町!S14+佐呂間町!S14+遠軽町!S14+湧別町!S14+滝上町!S14+興部町!S14+西興部村!S14+雄武町!S14+大空町!S14</f>
        <v>62</v>
      </c>
      <c r="T14" s="15">
        <f>+北見市!T14+網走市!T14+紋別市!T14+美幌町!T14+津別町!T14+斜里町!T14+清里町!T14+小清水町!T14+訓子府町!T14+置戸町!T14+佐呂間町!T14+遠軽町!T14+湧別町!T14+滝上町!T14+興部町!T14+西興部村!T14+雄武町!T14+大空町!T14</f>
        <v>156</v>
      </c>
      <c r="U14" s="16">
        <f>+北見市!U14+網走市!U14+紋別市!U14+美幌町!U14+津別町!U14+斜里町!U14+清里町!U14+小清水町!U14+訓子府町!U14+置戸町!U14+佐呂間町!U14+遠軽町!U14+湧別町!U14+滝上町!U14+興部町!U14+西興部村!U14+雄武町!U14+大空町!U14</f>
        <v>597</v>
      </c>
      <c r="V14" s="41">
        <f>+北見市!V14+網走市!V14+紋別市!V14+美幌町!V14+津別町!V14+斜里町!V14+清里町!V14+小清水町!V14+訓子府町!V14+置戸町!V14+佐呂間町!V14+遠軽町!V14+湧別町!V14+滝上町!V14+興部町!V14+西興部村!V14+雄武町!V14+大空町!V14</f>
        <v>15259</v>
      </c>
    </row>
    <row r="15" spans="1:22" ht="18" customHeight="1" x14ac:dyDescent="0.15">
      <c r="A15" s="175" t="s">
        <v>5</v>
      </c>
      <c r="B15" s="7" t="s">
        <v>13</v>
      </c>
      <c r="C15" s="20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1515</v>
      </c>
      <c r="D15" s="21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653</v>
      </c>
      <c r="E15" s="21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2652</v>
      </c>
      <c r="F15" s="21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1574</v>
      </c>
      <c r="G15" s="21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418</v>
      </c>
      <c r="H15" s="21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65</v>
      </c>
      <c r="I15" s="21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72</v>
      </c>
      <c r="J15" s="21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2</v>
      </c>
      <c r="K15" s="21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1</v>
      </c>
      <c r="L15" s="21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3</v>
      </c>
      <c r="M15" s="21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6</v>
      </c>
      <c r="N15" s="21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4</v>
      </c>
      <c r="O15" s="21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82</v>
      </c>
      <c r="P15" s="21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128</v>
      </c>
      <c r="Q15" s="21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81</v>
      </c>
      <c r="R15" s="21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171</v>
      </c>
      <c r="S15" s="21">
        <f>+北見市!S15+網走市!S15+紋別市!S15+美幌町!S15+津別町!S15+斜里町!S15+清里町!S15+小清水町!S15+訓子府町!S15+置戸町!S15+佐呂間町!S15+遠軽町!S15+湧別町!S15+滝上町!S15+興部町!S15+西興部村!S15+雄武町!S15+大空町!S15</f>
        <v>11</v>
      </c>
      <c r="T15" s="21">
        <f>+北見市!T15+網走市!T15+紋別市!T15+美幌町!T15+津別町!T15+斜里町!T15+清里町!T15+小清水町!T15+訓子府町!T15+置戸町!T15+佐呂間町!T15+遠軽町!T15+湧別町!T15+滝上町!T15+興部町!T15+西興部村!T15+雄武町!T15+大空町!T15</f>
        <v>99</v>
      </c>
      <c r="U15" s="22">
        <f>+北見市!U15+網走市!U15+紋別市!U15+美幌町!U15+津別町!U15+斜里町!U15+清里町!U15+小清水町!U15+訓子府町!U15+置戸町!U15+佐呂間町!U15+遠軽町!U15+湧別町!U15+滝上町!U15+興部町!U15+西興部村!U15+雄武町!U15+大空町!U15</f>
        <v>483</v>
      </c>
      <c r="V15" s="42">
        <f>+北見市!V15+網走市!V15+紋別市!V15+美幌町!V15+津別町!V15+斜里町!V15+清里町!V15+小清水町!V15+訓子府町!V15+置戸町!V15+佐呂間町!V15+遠軽町!V15+湧別町!V15+滝上町!V15+興部町!V15+西興部村!V15+雄武町!V15+大空町!V15</f>
        <v>8020</v>
      </c>
    </row>
    <row r="16" spans="1:22" ht="18" customHeight="1" x14ac:dyDescent="0.15">
      <c r="A16" s="176"/>
      <c r="B16" s="6" t="s">
        <v>14</v>
      </c>
      <c r="C16" s="17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1714</v>
      </c>
      <c r="D16" s="18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815</v>
      </c>
      <c r="E16" s="18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2957</v>
      </c>
      <c r="F16" s="18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1787</v>
      </c>
      <c r="G16" s="18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465</v>
      </c>
      <c r="H16" s="18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73</v>
      </c>
      <c r="I16" s="18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80</v>
      </c>
      <c r="J16" s="18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2</v>
      </c>
      <c r="K16" s="18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1</v>
      </c>
      <c r="L16" s="18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8</v>
      </c>
      <c r="M16" s="18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6</v>
      </c>
      <c r="N16" s="18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4</v>
      </c>
      <c r="O16" s="18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95</v>
      </c>
      <c r="P16" s="18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161</v>
      </c>
      <c r="Q16" s="18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115</v>
      </c>
      <c r="R16" s="18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203</v>
      </c>
      <c r="S16" s="18">
        <f>+北見市!S16+網走市!S16+紋別市!S16+美幌町!S16+津別町!S16+斜里町!S16+清里町!S16+小清水町!S16+訓子府町!S16+置戸町!S16+佐呂間町!S16+遠軽町!S16+湧別町!S16+滝上町!S16+興部町!S16+西興部村!S16+雄武町!S16+大空町!S16</f>
        <v>13</v>
      </c>
      <c r="T16" s="18">
        <f>+北見市!T16+網走市!T16+紋別市!T16+美幌町!T16+津別町!T16+斜里町!T16+清里町!T16+小清水町!T16+訓子府町!T16+置戸町!T16+佐呂間町!T16+遠軽町!T16+湧別町!T16+滝上町!T16+興部町!T16+西興部村!T16+雄武町!T16+大空町!T16</f>
        <v>113</v>
      </c>
      <c r="U16" s="19">
        <f>+北見市!U16+網走市!U16+紋別市!U16+美幌町!U16+津別町!U16+斜里町!U16+清里町!U16+小清水町!U16+訓子府町!U16+置戸町!U16+佐呂間町!U16+遠軽町!U16+湧別町!U16+滝上町!U16+興部町!U16+西興部村!U16+雄武町!U16+大空町!U16</f>
        <v>714</v>
      </c>
      <c r="V16" s="40">
        <f>+北見市!V16+網走市!V16+紋別市!V16+美幌町!V16+津別町!V16+斜里町!V16+清里町!V16+小清水町!V16+訓子府町!V16+置戸町!V16+佐呂間町!V16+遠軽町!V16+湧別町!V16+滝上町!V16+興部町!V16+西興部村!V16+雄武町!V16+大空町!V16</f>
        <v>9326</v>
      </c>
    </row>
    <row r="17" spans="1:22" ht="18" customHeight="1" x14ac:dyDescent="0.15">
      <c r="A17" s="173" t="s">
        <v>6</v>
      </c>
      <c r="B17" s="4" t="s">
        <v>13</v>
      </c>
      <c r="C17" s="11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1058</v>
      </c>
      <c r="D17" s="12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248</v>
      </c>
      <c r="E17" s="12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2638</v>
      </c>
      <c r="F17" s="12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1655</v>
      </c>
      <c r="G17" s="12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660</v>
      </c>
      <c r="H17" s="12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240</v>
      </c>
      <c r="I17" s="12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119</v>
      </c>
      <c r="J17" s="12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0</v>
      </c>
      <c r="K17" s="12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3</v>
      </c>
      <c r="L17" s="12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0</v>
      </c>
      <c r="M17" s="12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3</v>
      </c>
      <c r="N17" s="12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9</v>
      </c>
      <c r="O17" s="12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60</v>
      </c>
      <c r="P17" s="12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62</v>
      </c>
      <c r="Q17" s="12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38</v>
      </c>
      <c r="R17" s="12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112</v>
      </c>
      <c r="S17" s="12">
        <f>+北見市!S17+網走市!S17+紋別市!S17+美幌町!S17+津別町!S17+斜里町!S17+清里町!S17+小清水町!S17+訓子府町!S17+置戸町!S17+佐呂間町!S17+遠軽町!S17+湧別町!S17+滝上町!S17+興部町!S17+西興部村!S17+雄武町!S17+大空町!S17</f>
        <v>32</v>
      </c>
      <c r="T17" s="12">
        <f>+北見市!T17+網走市!T17+紋別市!T17+美幌町!T17+津別町!T17+斜里町!T17+清里町!T17+小清水町!T17+訓子府町!T17+置戸町!T17+佐呂間町!T17+遠軽町!T17+湧別町!T17+滝上町!T17+興部町!T17+西興部村!T17+雄武町!T17+大空町!T17</f>
        <v>72</v>
      </c>
      <c r="U17" s="13">
        <f>+北見市!U17+網走市!U17+紋別市!U17+美幌町!U17+津別町!U17+斜里町!U17+清里町!U17+小清水町!U17+訓子府町!U17+置戸町!U17+佐呂間町!U17+遠軽町!U17+湧別町!U17+滝上町!U17+興部町!U17+西興部村!U17+雄武町!U17+大空町!U17</f>
        <v>807</v>
      </c>
      <c r="V17" s="39">
        <f>+北見市!V17+網走市!V17+紋別市!V17+美幌町!V17+津別町!V17+斜里町!V17+清里町!V17+小清水町!V17+訓子府町!V17+置戸町!V17+佐呂間町!V17+遠軽町!V17+湧別町!V17+滝上町!V17+興部町!V17+西興部村!V17+雄武町!V17+大空町!V17</f>
        <v>7816</v>
      </c>
    </row>
    <row r="18" spans="1:22" ht="18" customHeight="1" x14ac:dyDescent="0.15">
      <c r="A18" s="172"/>
      <c r="B18" s="5" t="s">
        <v>14</v>
      </c>
      <c r="C18" s="14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1208</v>
      </c>
      <c r="D18" s="15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332</v>
      </c>
      <c r="E18" s="15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2886</v>
      </c>
      <c r="F18" s="15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1891</v>
      </c>
      <c r="G18" s="15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737</v>
      </c>
      <c r="H18" s="15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258</v>
      </c>
      <c r="I18" s="15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141</v>
      </c>
      <c r="J18" s="15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0</v>
      </c>
      <c r="K18" s="15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6</v>
      </c>
      <c r="L18" s="15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0</v>
      </c>
      <c r="M18" s="15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3</v>
      </c>
      <c r="N18" s="15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11</v>
      </c>
      <c r="O18" s="15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65</v>
      </c>
      <c r="P18" s="15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88</v>
      </c>
      <c r="Q18" s="15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45</v>
      </c>
      <c r="R18" s="15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135</v>
      </c>
      <c r="S18" s="15">
        <f>+北見市!S18+網走市!S18+紋別市!S18+美幌町!S18+津別町!S18+斜里町!S18+清里町!S18+小清水町!S18+訓子府町!S18+置戸町!S18+佐呂間町!S18+遠軽町!S18+湧別町!S18+滝上町!S18+興部町!S18+西興部村!S18+雄武町!S18+大空町!S18</f>
        <v>37</v>
      </c>
      <c r="T18" s="15">
        <f>+北見市!T18+網走市!T18+紋別市!T18+美幌町!T18+津別町!T18+斜里町!T18+清里町!T18+小清水町!T18+訓子府町!T18+置戸町!T18+佐呂間町!T18+遠軽町!T18+湧別町!T18+滝上町!T18+興部町!T18+西興部村!T18+雄武町!T18+大空町!T18</f>
        <v>95</v>
      </c>
      <c r="U18" s="16">
        <f>+北見市!U18+網走市!U18+紋別市!U18+美幌町!U18+津別町!U18+斜里町!U18+清里町!U18+小清水町!U18+訓子府町!U18+置戸町!U18+佐呂間町!U18+遠軽町!U18+湧別町!U18+滝上町!U18+興部町!U18+西興部村!U18+雄武町!U18+大空町!U18</f>
        <v>993</v>
      </c>
      <c r="V18" s="41">
        <f>+北見市!V18+網走市!V18+紋別市!V18+美幌町!V18+津別町!V18+斜里町!V18+清里町!V18+小清水町!V18+訓子府町!V18+置戸町!V18+佐呂間町!V18+遠軽町!V18+湧別町!V18+滝上町!V18+興部町!V18+西興部村!V18+雄武町!V18+大空町!V18</f>
        <v>8931</v>
      </c>
    </row>
    <row r="19" spans="1:22" ht="18" customHeight="1" x14ac:dyDescent="0.15">
      <c r="A19" s="175" t="s">
        <v>7</v>
      </c>
      <c r="B19" s="7" t="s">
        <v>13</v>
      </c>
      <c r="C19" s="20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1831</v>
      </c>
      <c r="D19" s="21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100</v>
      </c>
      <c r="E19" s="21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5639</v>
      </c>
      <c r="F19" s="21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2583</v>
      </c>
      <c r="G19" s="21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1201</v>
      </c>
      <c r="H19" s="21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549</v>
      </c>
      <c r="I19" s="21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196</v>
      </c>
      <c r="J19" s="21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2</v>
      </c>
      <c r="K19" s="21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11</v>
      </c>
      <c r="L19" s="21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6</v>
      </c>
      <c r="M19" s="21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2</v>
      </c>
      <c r="N19" s="21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16</v>
      </c>
      <c r="O19" s="21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42</v>
      </c>
      <c r="P19" s="21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25</v>
      </c>
      <c r="Q19" s="21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45</v>
      </c>
      <c r="R19" s="21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552</v>
      </c>
      <c r="S19" s="21">
        <f>+北見市!S19+網走市!S19+紋別市!S19+美幌町!S19+津別町!S19+斜里町!S19+清里町!S19+小清水町!S19+訓子府町!S19+置戸町!S19+佐呂間町!S19+遠軽町!S19+湧別町!S19+滝上町!S19+興部町!S19+西興部村!S19+雄武町!S19+大空町!S19</f>
        <v>6</v>
      </c>
      <c r="T19" s="21">
        <f>+北見市!T19+網走市!T19+紋別市!T19+美幌町!T19+津別町!T19+斜里町!T19+清里町!T19+小清水町!T19+訓子府町!T19+置戸町!T19+佐呂間町!T19+遠軽町!T19+湧別町!T19+滝上町!T19+興部町!T19+西興部村!T19+雄武町!T19+大空町!T19</f>
        <v>149</v>
      </c>
      <c r="U19" s="22">
        <f>+北見市!U19+網走市!U19+紋別市!U19+美幌町!U19+津別町!U19+斜里町!U19+清里町!U19+小清水町!U19+訓子府町!U19+置戸町!U19+佐呂間町!U19+遠軽町!U19+湧別町!U19+滝上町!U19+興部町!U19+西興部村!U19+雄武町!U19+大空町!U19</f>
        <v>322</v>
      </c>
      <c r="V19" s="42">
        <f>+北見市!V19+網走市!V19+紋別市!V19+美幌町!V19+津別町!V19+斜里町!V19+清里町!V19+小清水町!V19+訓子府町!V19+置戸町!V19+佐呂間町!V19+遠軽町!V19+湧別町!V19+滝上町!V19+興部町!V19+西興部村!V19+雄武町!V19+大空町!V19</f>
        <v>13277</v>
      </c>
    </row>
    <row r="20" spans="1:22" ht="18" customHeight="1" x14ac:dyDescent="0.15">
      <c r="A20" s="176"/>
      <c r="B20" s="6" t="s">
        <v>14</v>
      </c>
      <c r="C20" s="17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1923</v>
      </c>
      <c r="D20" s="18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108</v>
      </c>
      <c r="E20" s="18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5740</v>
      </c>
      <c r="F20" s="18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2710</v>
      </c>
      <c r="G20" s="18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1236</v>
      </c>
      <c r="H20" s="18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555</v>
      </c>
      <c r="I20" s="18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208</v>
      </c>
      <c r="J20" s="18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17</v>
      </c>
      <c r="K20" s="18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25</v>
      </c>
      <c r="L20" s="18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6</v>
      </c>
      <c r="M20" s="18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2</v>
      </c>
      <c r="N20" s="18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46</v>
      </c>
      <c r="O20" s="18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43</v>
      </c>
      <c r="P20" s="18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26</v>
      </c>
      <c r="Q20" s="18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159</v>
      </c>
      <c r="R20" s="18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628</v>
      </c>
      <c r="S20" s="18">
        <f>+北見市!S20+網走市!S20+紋別市!S20+美幌町!S20+津別町!S20+斜里町!S20+清里町!S20+小清水町!S20+訓子府町!S20+置戸町!S20+佐呂間町!S20+遠軽町!S20+湧別町!S20+滝上町!S20+興部町!S20+西興部村!S20+雄武町!S20+大空町!S20</f>
        <v>6</v>
      </c>
      <c r="T20" s="18">
        <f>+北見市!T20+網走市!T20+紋別市!T20+美幌町!T20+津別町!T20+斜里町!T20+清里町!T20+小清水町!T20+訓子府町!T20+置戸町!T20+佐呂間町!T20+遠軽町!T20+湧別町!T20+滝上町!T20+興部町!T20+西興部村!T20+雄武町!T20+大空町!T20</f>
        <v>156</v>
      </c>
      <c r="U20" s="19">
        <f>+北見市!U20+網走市!U20+紋別市!U20+美幌町!U20+津別町!U20+斜里町!U20+清里町!U20+小清水町!U20+訓子府町!U20+置戸町!U20+佐呂間町!U20+遠軽町!U20+湧別町!U20+滝上町!U20+興部町!U20+西興部村!U20+雄武町!U20+大空町!U20</f>
        <v>347</v>
      </c>
      <c r="V20" s="40">
        <f>+北見市!V20+網走市!V20+紋別市!V20+美幌町!V20+津別町!V20+斜里町!V20+清里町!V20+小清水町!V20+訓子府町!V20+置戸町!V20+佐呂間町!V20+遠軽町!V20+湧別町!V20+滝上町!V20+興部町!V20+西興部村!V20+雄武町!V20+大空町!V20</f>
        <v>13941</v>
      </c>
    </row>
    <row r="21" spans="1:22" ht="18" customHeight="1" x14ac:dyDescent="0.15">
      <c r="A21" s="173" t="s">
        <v>8</v>
      </c>
      <c r="B21" s="4" t="s">
        <v>13</v>
      </c>
      <c r="C21" s="11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566</v>
      </c>
      <c r="D21" s="12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204</v>
      </c>
      <c r="E21" s="12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935</v>
      </c>
      <c r="F21" s="12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489</v>
      </c>
      <c r="G21" s="12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227</v>
      </c>
      <c r="H21" s="12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89</v>
      </c>
      <c r="I21" s="12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33</v>
      </c>
      <c r="J21" s="12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5</v>
      </c>
      <c r="K21" s="12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14</v>
      </c>
      <c r="L21" s="12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12</v>
      </c>
      <c r="M21" s="12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12</v>
      </c>
      <c r="N21" s="12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12</v>
      </c>
      <c r="O21" s="12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21</v>
      </c>
      <c r="P21" s="12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4</v>
      </c>
      <c r="Q21" s="12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9</v>
      </c>
      <c r="R21" s="12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13</v>
      </c>
      <c r="S21" s="12">
        <f>+北見市!S21+網走市!S21+紋別市!S21+美幌町!S21+津別町!S21+斜里町!S21+清里町!S21+小清水町!S21+訓子府町!S21+置戸町!S21+佐呂間町!S21+遠軽町!S21+湧別町!S21+滝上町!S21+興部町!S21+西興部村!S21+雄武町!S21+大空町!S21</f>
        <v>12</v>
      </c>
      <c r="T21" s="12">
        <f>+北見市!T21+網走市!T21+紋別市!T21+美幌町!T21+津別町!T21+斜里町!T21+清里町!T21+小清水町!T21+訓子府町!T21+置戸町!T21+佐呂間町!T21+遠軽町!T21+湧別町!T21+滝上町!T21+興部町!T21+西興部村!T21+雄武町!T21+大空町!T21</f>
        <v>27</v>
      </c>
      <c r="U21" s="13">
        <f>+北見市!U21+網走市!U21+紋別市!U21+美幌町!U21+津別町!U21+斜里町!U21+清里町!U21+小清水町!U21+訓子府町!U21+置戸町!U21+佐呂間町!U21+遠軽町!U21+湧別町!U21+滝上町!U21+興部町!U21+西興部村!U21+雄武町!U21+大空町!U21</f>
        <v>104</v>
      </c>
      <c r="V21" s="39">
        <f>+北見市!V21+網走市!V21+紋別市!V21+美幌町!V21+津別町!V21+斜里町!V21+清里町!V21+小清水町!V21+訓子府町!V21+置戸町!V21+佐呂間町!V21+遠軽町!V21+湧別町!V21+滝上町!V21+興部町!V21+西興部村!V21+雄武町!V21+大空町!V21</f>
        <v>2788</v>
      </c>
    </row>
    <row r="22" spans="1:22" ht="18" customHeight="1" x14ac:dyDescent="0.15">
      <c r="A22" s="172"/>
      <c r="B22" s="5" t="s">
        <v>14</v>
      </c>
      <c r="C22" s="14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595</v>
      </c>
      <c r="D22" s="15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208</v>
      </c>
      <c r="E22" s="15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979</v>
      </c>
      <c r="F22" s="15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547</v>
      </c>
      <c r="G22" s="15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286</v>
      </c>
      <c r="H22" s="15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134</v>
      </c>
      <c r="I22" s="15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81</v>
      </c>
      <c r="J22" s="15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24</v>
      </c>
      <c r="K22" s="15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62</v>
      </c>
      <c r="L22" s="15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57</v>
      </c>
      <c r="M22" s="15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60</v>
      </c>
      <c r="N22" s="15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24</v>
      </c>
      <c r="O22" s="15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29</v>
      </c>
      <c r="P22" s="15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4</v>
      </c>
      <c r="Q22" s="15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13</v>
      </c>
      <c r="R22" s="15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20</v>
      </c>
      <c r="S22" s="15">
        <f>+北見市!S22+網走市!S22+紋別市!S22+美幌町!S22+津別町!S22+斜里町!S22+清里町!S22+小清水町!S22+訓子府町!S22+置戸町!S22+佐呂間町!S22+遠軽町!S22+湧別町!S22+滝上町!S22+興部町!S22+西興部村!S22+雄武町!S22+大空町!S22</f>
        <v>13</v>
      </c>
      <c r="T22" s="15">
        <f>+北見市!T22+網走市!T22+紋別市!T22+美幌町!T22+津別町!T22+斜里町!T22+清里町!T22+小清水町!T22+訓子府町!T22+置戸町!T22+佐呂間町!T22+遠軽町!T22+湧別町!T22+滝上町!T22+興部町!T22+西興部村!T22+雄武町!T22+大空町!T22</f>
        <v>29</v>
      </c>
      <c r="U22" s="16">
        <f>+北見市!U22+網走市!U22+紋別市!U22+美幌町!U22+津別町!U22+斜里町!U22+清里町!U22+小清水町!U22+訓子府町!U22+置戸町!U22+佐呂間町!U22+遠軽町!U22+湧別町!U22+滝上町!U22+興部町!U22+西興部村!U22+雄武町!U22+大空町!U22</f>
        <v>420</v>
      </c>
      <c r="V22" s="41">
        <f>+北見市!V22+網走市!V22+紋別市!V22+美幌町!V22+津別町!V22+斜里町!V22+清里町!V22+小清水町!V22+訓子府町!V22+置戸町!V22+佐呂間町!V22+遠軽町!V22+湧別町!V22+滝上町!V22+興部町!V22+西興部村!V22+雄武町!V22+大空町!V22</f>
        <v>3585</v>
      </c>
    </row>
    <row r="23" spans="1:22" ht="18" customHeight="1" x14ac:dyDescent="0.15">
      <c r="A23" s="175" t="s">
        <v>9</v>
      </c>
      <c r="B23" s="7" t="s">
        <v>13</v>
      </c>
      <c r="C23" s="20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575</v>
      </c>
      <c r="D23" s="21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82</v>
      </c>
      <c r="E23" s="21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567</v>
      </c>
      <c r="F23" s="21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1447</v>
      </c>
      <c r="G23" s="21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1794</v>
      </c>
      <c r="H23" s="21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49</v>
      </c>
      <c r="I23" s="21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51</v>
      </c>
      <c r="J23" s="21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2</v>
      </c>
      <c r="K23" s="21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17</v>
      </c>
      <c r="L23" s="21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0</v>
      </c>
      <c r="M23" s="21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3</v>
      </c>
      <c r="N23" s="21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2</v>
      </c>
      <c r="O23" s="21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13</v>
      </c>
      <c r="P23" s="21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9</v>
      </c>
      <c r="Q23" s="21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7</v>
      </c>
      <c r="R23" s="21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51</v>
      </c>
      <c r="S23" s="21">
        <f>+北見市!S23+網走市!S23+紋別市!S23+美幌町!S23+津別町!S23+斜里町!S23+清里町!S23+小清水町!S23+訓子府町!S23+置戸町!S23+佐呂間町!S23+遠軽町!S23+湧別町!S23+滝上町!S23+興部町!S23+西興部村!S23+雄武町!S23+大空町!S23</f>
        <v>6</v>
      </c>
      <c r="T23" s="21">
        <f>+北見市!T23+網走市!T23+紋別市!T23+美幌町!T23+津別町!T23+斜里町!T23+清里町!T23+小清水町!T23+訓子府町!T23+置戸町!T23+佐呂間町!T23+遠軽町!T23+湧別町!T23+滝上町!T23+興部町!T23+西興部村!T23+雄武町!T23+大空町!T23</f>
        <v>32</v>
      </c>
      <c r="U23" s="22">
        <f>+北見市!U23+網走市!U23+紋別市!U23+美幌町!U23+津別町!U23+斜里町!U23+清里町!U23+小清水町!U23+訓子府町!U23+置戸町!U23+佐呂間町!U23+遠軽町!U23+湧別町!U23+滝上町!U23+興部町!U23+西興部村!U23+雄武町!U23+大空町!U23</f>
        <v>45</v>
      </c>
      <c r="V23" s="42">
        <f>+北見市!V23+網走市!V23+紋別市!V23+美幌町!V23+津別町!V23+斜里町!V23+清里町!V23+小清水町!V23+訓子府町!V23+置戸町!V23+佐呂間町!V23+遠軽町!V23+湧別町!V23+滝上町!V23+興部町!V23+西興部村!V23+雄武町!V23+大空町!V23</f>
        <v>4752</v>
      </c>
    </row>
    <row r="24" spans="1:22" ht="18" customHeight="1" x14ac:dyDescent="0.15">
      <c r="A24" s="176"/>
      <c r="B24" s="6" t="s">
        <v>14</v>
      </c>
      <c r="C24" s="17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603</v>
      </c>
      <c r="D24" s="18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82</v>
      </c>
      <c r="E24" s="18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582</v>
      </c>
      <c r="F24" s="18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1607</v>
      </c>
      <c r="G24" s="18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1823</v>
      </c>
      <c r="H24" s="18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58</v>
      </c>
      <c r="I24" s="18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51</v>
      </c>
      <c r="J24" s="18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2</v>
      </c>
      <c r="K24" s="18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21</v>
      </c>
      <c r="L24" s="18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0</v>
      </c>
      <c r="M24" s="18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4</v>
      </c>
      <c r="N24" s="18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2</v>
      </c>
      <c r="O24" s="18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13</v>
      </c>
      <c r="P24" s="18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9</v>
      </c>
      <c r="Q24" s="18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7</v>
      </c>
      <c r="R24" s="18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57</v>
      </c>
      <c r="S24" s="18">
        <f>+北見市!S24+網走市!S24+紋別市!S24+美幌町!S24+津別町!S24+斜里町!S24+清里町!S24+小清水町!S24+訓子府町!S24+置戸町!S24+佐呂間町!S24+遠軽町!S24+湧別町!S24+滝上町!S24+興部町!S24+西興部村!S24+雄武町!S24+大空町!S24</f>
        <v>6</v>
      </c>
      <c r="T24" s="18">
        <f>+北見市!T24+網走市!T24+紋別市!T24+美幌町!T24+津別町!T24+斜里町!T24+清里町!T24+小清水町!T24+訓子府町!T24+置戸町!T24+佐呂間町!T24+遠軽町!T24+湧別町!T24+滝上町!T24+興部町!T24+西興部村!T24+雄武町!T24+大空町!T24</f>
        <v>36</v>
      </c>
      <c r="U24" s="19">
        <f>+北見市!U24+網走市!U24+紋別市!U24+美幌町!U24+津別町!U24+斜里町!U24+清里町!U24+小清水町!U24+訓子府町!U24+置戸町!U24+佐呂間町!U24+遠軽町!U24+湧別町!U24+滝上町!U24+興部町!U24+西興部村!U24+雄武町!U24+大空町!U24</f>
        <v>45</v>
      </c>
      <c r="V24" s="40">
        <f>+北見市!V24+網走市!V24+紋別市!V24+美幌町!V24+津別町!V24+斜里町!V24+清里町!V24+小清水町!V24+訓子府町!V24+置戸町!V24+佐呂間町!V24+遠軽町!V24+湧別町!V24+滝上町!V24+興部町!V24+西興部村!V24+雄武町!V24+大空町!V24</f>
        <v>5008</v>
      </c>
    </row>
    <row r="25" spans="1:22" ht="18" customHeight="1" x14ac:dyDescent="0.15">
      <c r="A25" s="173" t="s">
        <v>10</v>
      </c>
      <c r="B25" s="4" t="s">
        <v>13</v>
      </c>
      <c r="C25" s="11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2134</v>
      </c>
      <c r="D25" s="12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325</v>
      </c>
      <c r="E25" s="12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2367</v>
      </c>
      <c r="F25" s="12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2246</v>
      </c>
      <c r="G25" s="12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255</v>
      </c>
      <c r="H25" s="12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78</v>
      </c>
      <c r="I25" s="12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261</v>
      </c>
      <c r="J25" s="12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5</v>
      </c>
      <c r="K25" s="12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17</v>
      </c>
      <c r="L25" s="12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0</v>
      </c>
      <c r="M25" s="12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8</v>
      </c>
      <c r="N25" s="12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0</v>
      </c>
      <c r="O25" s="12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7</v>
      </c>
      <c r="P25" s="12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14</v>
      </c>
      <c r="Q25" s="12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31</v>
      </c>
      <c r="R25" s="12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44</v>
      </c>
      <c r="S25" s="12">
        <f>+北見市!S25+網走市!S25+紋別市!S25+美幌町!S25+津別町!S25+斜里町!S25+清里町!S25+小清水町!S25+訓子府町!S25+置戸町!S25+佐呂間町!S25+遠軽町!S25+湧別町!S25+滝上町!S25+興部町!S25+西興部村!S25+雄武町!S25+大空町!S25</f>
        <v>10</v>
      </c>
      <c r="T25" s="12">
        <f>+北見市!T25+網走市!T25+紋別市!T25+美幌町!T25+津別町!T25+斜里町!T25+清里町!T25+小清水町!T25+訓子府町!T25+置戸町!T25+佐呂間町!T25+遠軽町!T25+湧別町!T25+滝上町!T25+興部町!T25+西興部村!T25+雄武町!T25+大空町!T25</f>
        <v>32</v>
      </c>
      <c r="U25" s="13">
        <f>+北見市!U25+網走市!U25+紋別市!U25+美幌町!U25+津別町!U25+斜里町!U25+清里町!U25+小清水町!U25+訓子府町!U25+置戸町!U25+佐呂間町!U25+遠軽町!U25+湧別町!U25+滝上町!U25+興部町!U25+西興部村!U25+雄武町!U25+大空町!U25</f>
        <v>62</v>
      </c>
      <c r="V25" s="39">
        <f>+北見市!V25+網走市!V25+紋別市!V25+美幌町!V25+津別町!V25+斜里町!V25+清里町!V25+小清水町!V25+訓子府町!V25+置戸町!V25+佐呂間町!V25+遠軽町!V25+湧別町!V25+滝上町!V25+興部町!V25+西興部村!V25+雄武町!V25+大空町!V25</f>
        <v>7896</v>
      </c>
    </row>
    <row r="26" spans="1:22" ht="18" customHeight="1" x14ac:dyDescent="0.15">
      <c r="A26" s="172"/>
      <c r="B26" s="5" t="s">
        <v>14</v>
      </c>
      <c r="C26" s="14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2297</v>
      </c>
      <c r="D26" s="15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346</v>
      </c>
      <c r="E26" s="15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2472</v>
      </c>
      <c r="F26" s="15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2453</v>
      </c>
      <c r="G26" s="15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273</v>
      </c>
      <c r="H26" s="15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84</v>
      </c>
      <c r="I26" s="15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266</v>
      </c>
      <c r="J26" s="15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35</v>
      </c>
      <c r="K26" s="15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17</v>
      </c>
      <c r="L26" s="15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0</v>
      </c>
      <c r="M26" s="15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8</v>
      </c>
      <c r="N26" s="15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0</v>
      </c>
      <c r="O26" s="15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11</v>
      </c>
      <c r="P26" s="15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15</v>
      </c>
      <c r="Q26" s="15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53</v>
      </c>
      <c r="R26" s="15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62</v>
      </c>
      <c r="S26" s="15">
        <f>+北見市!S26+網走市!S26+紋別市!S26+美幌町!S26+津別町!S26+斜里町!S26+清里町!S26+小清水町!S26+訓子府町!S26+置戸町!S26+佐呂間町!S26+遠軽町!S26+湧別町!S26+滝上町!S26+興部町!S26+西興部村!S26+雄武町!S26+大空町!S26</f>
        <v>19</v>
      </c>
      <c r="T26" s="15">
        <f>+北見市!T26+網走市!T26+紋別市!T26+美幌町!T26+津別町!T26+斜里町!T26+清里町!T26+小清水町!T26+訓子府町!T26+置戸町!T26+佐呂間町!T26+遠軽町!T26+湧別町!T26+滝上町!T26+興部町!T26+西興部村!T26+雄武町!T26+大空町!T26</f>
        <v>42</v>
      </c>
      <c r="U26" s="16">
        <f>+北見市!U26+網走市!U26+紋別市!U26+美幌町!U26+津別町!U26+斜里町!U26+清里町!U26+小清水町!U26+訓子府町!U26+置戸町!U26+佐呂間町!U26+遠軽町!U26+湧別町!U26+滝上町!U26+興部町!U26+西興部村!U26+雄武町!U26+大空町!U26</f>
        <v>77</v>
      </c>
      <c r="V26" s="41">
        <f>+北見市!V26+網走市!V26+紋別市!V26+美幌町!V26+津別町!V26+斜里町!V26+清里町!V26+小清水町!V26+訓子府町!V26+置戸町!V26+佐呂間町!V26+遠軽町!V26+湧別町!V26+滝上町!V26+興部町!V26+西興部村!V26+雄武町!V26+大空町!V26</f>
        <v>8530</v>
      </c>
    </row>
    <row r="27" spans="1:22" ht="18" customHeight="1" x14ac:dyDescent="0.15">
      <c r="A27" s="175" t="s">
        <v>11</v>
      </c>
      <c r="B27" s="7" t="s">
        <v>13</v>
      </c>
      <c r="C27" s="20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5702</v>
      </c>
      <c r="D27" s="21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865</v>
      </c>
      <c r="E27" s="21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8098</v>
      </c>
      <c r="F27" s="21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6164</v>
      </c>
      <c r="G27" s="21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746</v>
      </c>
      <c r="H27" s="21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747</v>
      </c>
      <c r="I27" s="21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1177</v>
      </c>
      <c r="J27" s="21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6</v>
      </c>
      <c r="K27" s="21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119</v>
      </c>
      <c r="L27" s="21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44</v>
      </c>
      <c r="M27" s="21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4</v>
      </c>
      <c r="N27" s="21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23</v>
      </c>
      <c r="O27" s="21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106</v>
      </c>
      <c r="P27" s="21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30</v>
      </c>
      <c r="Q27" s="21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43</v>
      </c>
      <c r="R27" s="21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422</v>
      </c>
      <c r="S27" s="21">
        <f>+北見市!S27+網走市!S27+紋別市!S27+美幌町!S27+津別町!S27+斜里町!S27+清里町!S27+小清水町!S27+訓子府町!S27+置戸町!S27+佐呂間町!S27+遠軽町!S27+湧別町!S27+滝上町!S27+興部町!S27+西興部村!S27+雄武町!S27+大空町!S27</f>
        <v>15</v>
      </c>
      <c r="T27" s="21">
        <f>+北見市!T27+網走市!T27+紋別市!T27+美幌町!T27+津別町!T27+斜里町!T27+清里町!T27+小清水町!T27+訓子府町!T27+置戸町!T27+佐呂間町!T27+遠軽町!T27+湧別町!T27+滝上町!T27+興部町!T27+西興部村!T27+雄武町!T27+大空町!T27</f>
        <v>147</v>
      </c>
      <c r="U27" s="22">
        <f>+北見市!U27+網走市!U27+紋別市!U27+美幌町!U27+津別町!U27+斜里町!U27+清里町!U27+小清水町!U27+訓子府町!U27+置戸町!U27+佐呂間町!U27+遠軽町!U27+湧別町!U27+滝上町!U27+興部町!U27+西興部村!U27+雄武町!U27+大空町!U27</f>
        <v>692</v>
      </c>
      <c r="V27" s="42">
        <f>+北見市!V27+網走市!V27+紋別市!V27+美幌町!V27+津別町!V27+斜里町!V27+清里町!V27+小清水町!V27+訓子府町!V27+置戸町!V27+佐呂間町!V27+遠軽町!V27+湧別町!V27+滝上町!V27+興部町!V27+西興部村!V27+雄武町!V27+大空町!V27</f>
        <v>25150</v>
      </c>
    </row>
    <row r="28" spans="1:22" ht="18" customHeight="1" x14ac:dyDescent="0.15">
      <c r="A28" s="176"/>
      <c r="B28" s="6" t="s">
        <v>14</v>
      </c>
      <c r="C28" s="17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5995</v>
      </c>
      <c r="D28" s="18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1017</v>
      </c>
      <c r="E28" s="18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8484</v>
      </c>
      <c r="F28" s="18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6611</v>
      </c>
      <c r="G28" s="18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778</v>
      </c>
      <c r="H28" s="18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783</v>
      </c>
      <c r="I28" s="18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1241</v>
      </c>
      <c r="J28" s="18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18</v>
      </c>
      <c r="K28" s="18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125</v>
      </c>
      <c r="L28" s="18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44</v>
      </c>
      <c r="M28" s="18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4</v>
      </c>
      <c r="N28" s="18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23</v>
      </c>
      <c r="O28" s="18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127</v>
      </c>
      <c r="P28" s="18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37</v>
      </c>
      <c r="Q28" s="18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52</v>
      </c>
      <c r="R28" s="18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441</v>
      </c>
      <c r="S28" s="18">
        <f>+北見市!S28+網走市!S28+紋別市!S28+美幌町!S28+津別町!S28+斜里町!S28+清里町!S28+小清水町!S28+訓子府町!S28+置戸町!S28+佐呂間町!S28+遠軽町!S28+湧別町!S28+滝上町!S28+興部町!S28+西興部村!S28+雄武町!S28+大空町!S28</f>
        <v>17</v>
      </c>
      <c r="T28" s="18">
        <f>+北見市!T28+網走市!T28+紋別市!T28+美幌町!T28+津別町!T28+斜里町!T28+清里町!T28+小清水町!T28+訓子府町!T28+置戸町!T28+佐呂間町!T28+遠軽町!T28+湧別町!T28+滝上町!T28+興部町!T28+西興部村!T28+雄武町!T28+大空町!T28</f>
        <v>188</v>
      </c>
      <c r="U28" s="19">
        <f>+北見市!U28+網走市!U28+紋別市!U28+美幌町!U28+津別町!U28+斜里町!U28+清里町!U28+小清水町!U28+訓子府町!U28+置戸町!U28+佐呂間町!U28+遠軽町!U28+湧別町!U28+滝上町!U28+興部町!U28+西興部村!U28+雄武町!U28+大空町!U28</f>
        <v>715</v>
      </c>
      <c r="V28" s="40">
        <f>+北見市!V28+網走市!V28+紋別市!V28+美幌町!V28+津別町!V28+斜里町!V28+清里町!V28+小清水町!V28+訓子府町!V28+置戸町!V28+佐呂間町!V28+遠軽町!V28+湧別町!V28+滝上町!V28+興部町!V28+西興部村!V28+雄武町!V28+大空町!V28</f>
        <v>26700</v>
      </c>
    </row>
    <row r="29" spans="1:22" ht="18" customHeight="1" x14ac:dyDescent="0.15">
      <c r="A29" s="173" t="s">
        <v>12</v>
      </c>
      <c r="B29" s="4" t="s">
        <v>13</v>
      </c>
      <c r="C29" s="11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555</v>
      </c>
      <c r="D29" s="12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95</v>
      </c>
      <c r="E29" s="12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3019</v>
      </c>
      <c r="F29" s="12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1402</v>
      </c>
      <c r="G29" s="12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379</v>
      </c>
      <c r="H29" s="12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139</v>
      </c>
      <c r="I29" s="12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287</v>
      </c>
      <c r="J29" s="12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4</v>
      </c>
      <c r="K29" s="12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46</v>
      </c>
      <c r="L29" s="12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28</v>
      </c>
      <c r="M29" s="12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0</v>
      </c>
      <c r="N29" s="12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8</v>
      </c>
      <c r="O29" s="12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24</v>
      </c>
      <c r="P29" s="12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5</v>
      </c>
      <c r="Q29" s="12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1</v>
      </c>
      <c r="R29" s="12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41</v>
      </c>
      <c r="S29" s="12">
        <f>+北見市!S29+網走市!S29+紋別市!S29+美幌町!S29+津別町!S29+斜里町!S29+清里町!S29+小清水町!S29+訓子府町!S29+置戸町!S29+佐呂間町!S29+遠軽町!S29+湧別町!S29+滝上町!S29+興部町!S29+西興部村!S29+雄武町!S29+大空町!S29</f>
        <v>10</v>
      </c>
      <c r="T29" s="12">
        <f>+北見市!T29+網走市!T29+紋別市!T29+美幌町!T29+津別町!T29+斜里町!T29+清里町!T29+小清水町!T29+訓子府町!T29+置戸町!T29+佐呂間町!T29+遠軽町!T29+湧別町!T29+滝上町!T29+興部町!T29+西興部村!T29+雄武町!T29+大空町!T29</f>
        <v>35</v>
      </c>
      <c r="U29" s="13">
        <f>+北見市!U29+網走市!U29+紋別市!U29+美幌町!U29+津別町!U29+斜里町!U29+清里町!U29+小清水町!U29+訓子府町!U29+置戸町!U29+佐呂間町!U29+遠軽町!U29+湧別町!U29+滝上町!U29+興部町!U29+西興部村!U29+雄武町!U29+大空町!U29</f>
        <v>124</v>
      </c>
      <c r="V29" s="39">
        <f>+北見市!V29+網走市!V29+紋別市!V29+美幌町!V29+津別町!V29+斜里町!V29+清里町!V29+小清水町!V29+訓子府町!V29+置戸町!V29+佐呂間町!V29+遠軽町!V29+湧別町!V29+滝上町!V29+興部町!V29+西興部村!V29+雄武町!V29+大空町!V29</f>
        <v>6202</v>
      </c>
    </row>
    <row r="30" spans="1:22" ht="18" customHeight="1" x14ac:dyDescent="0.15">
      <c r="A30" s="172"/>
      <c r="B30" s="5" t="s">
        <v>14</v>
      </c>
      <c r="C30" s="14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644</v>
      </c>
      <c r="D30" s="15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100</v>
      </c>
      <c r="E30" s="15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3108</v>
      </c>
      <c r="F30" s="15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1541</v>
      </c>
      <c r="G30" s="15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415</v>
      </c>
      <c r="H30" s="15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155</v>
      </c>
      <c r="I30" s="15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296</v>
      </c>
      <c r="J30" s="15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10</v>
      </c>
      <c r="K30" s="15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46</v>
      </c>
      <c r="L30" s="15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28</v>
      </c>
      <c r="M30" s="15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0</v>
      </c>
      <c r="N30" s="15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8</v>
      </c>
      <c r="O30" s="15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33</v>
      </c>
      <c r="P30" s="15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5</v>
      </c>
      <c r="Q30" s="15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1</v>
      </c>
      <c r="R30" s="15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52</v>
      </c>
      <c r="S30" s="15">
        <f>+北見市!S30+網走市!S30+紋別市!S30+美幌町!S30+津別町!S30+斜里町!S30+清里町!S30+小清水町!S30+訓子府町!S30+置戸町!S30+佐呂間町!S30+遠軽町!S30+湧別町!S30+滝上町!S30+興部町!S30+西興部村!S30+雄武町!S30+大空町!S30</f>
        <v>14</v>
      </c>
      <c r="T30" s="15">
        <f>+北見市!T30+網走市!T30+紋別市!T30+美幌町!T30+津別町!T30+斜里町!T30+清里町!T30+小清水町!T30+訓子府町!T30+置戸町!T30+佐呂間町!T30+遠軽町!T30+湧別町!T30+滝上町!T30+興部町!T30+西興部村!T30+雄武町!T30+大空町!T30</f>
        <v>49</v>
      </c>
      <c r="U30" s="16">
        <f>+北見市!U30+網走市!U30+紋別市!U30+美幌町!U30+津別町!U30+斜里町!U30+清里町!U30+小清水町!U30+訓子府町!U30+置戸町!U30+佐呂間町!U30+遠軽町!U30+湧別町!U30+滝上町!U30+興部町!U30+西興部村!U30+雄武町!U30+大空町!U30</f>
        <v>134</v>
      </c>
      <c r="V30" s="41">
        <f>+北見市!V30+網走市!V30+紋別市!V30+美幌町!V30+津別町!V30+斜里町!V30+清里町!V30+小清水町!V30+訓子府町!V30+置戸町!V30+佐呂間町!V30+遠軽町!V30+湧別町!V30+滝上町!V30+興部町!V30+西興部村!V30+雄武町!V30+大空町!V30</f>
        <v>6639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17993</v>
      </c>
      <c r="D31" s="12">
        <f t="shared" ref="D31:U31" si="0">+D7+D9+D11+D13+D15+D17+D19+D21+D23+D25+D27+D29</f>
        <v>3606</v>
      </c>
      <c r="E31" s="12">
        <f t="shared" si="0"/>
        <v>35871</v>
      </c>
      <c r="F31" s="12">
        <f t="shared" si="0"/>
        <v>24129</v>
      </c>
      <c r="G31" s="12">
        <f t="shared" si="0"/>
        <v>9953</v>
      </c>
      <c r="H31" s="12">
        <f t="shared" si="0"/>
        <v>3112</v>
      </c>
      <c r="I31" s="12">
        <f t="shared" si="0"/>
        <v>4245</v>
      </c>
      <c r="J31" s="12">
        <f t="shared" si="0"/>
        <v>29</v>
      </c>
      <c r="K31" s="12">
        <f t="shared" ref="K31:M31" si="1">+K7+K9+K11+K13+K15+K17+K19+K21+K23+K25+K27+K29</f>
        <v>378</v>
      </c>
      <c r="L31" s="12">
        <f t="shared" si="1"/>
        <v>127</v>
      </c>
      <c r="M31" s="12">
        <f t="shared" si="1"/>
        <v>55</v>
      </c>
      <c r="N31" s="12">
        <f t="shared" si="0"/>
        <v>97</v>
      </c>
      <c r="O31" s="12">
        <f t="shared" si="0"/>
        <v>527</v>
      </c>
      <c r="P31" s="12">
        <f t="shared" si="0"/>
        <v>537</v>
      </c>
      <c r="Q31" s="12">
        <f t="shared" si="0"/>
        <v>434</v>
      </c>
      <c r="R31" s="12">
        <f t="shared" si="0"/>
        <v>2227</v>
      </c>
      <c r="S31" s="12">
        <f t="shared" si="0"/>
        <v>193</v>
      </c>
      <c r="T31" s="12">
        <f t="shared" si="0"/>
        <v>971</v>
      </c>
      <c r="U31" s="13">
        <f t="shared" si="0"/>
        <v>3698</v>
      </c>
      <c r="V31" s="39">
        <f>+北見市!V31+網走市!V31+紋別市!V31+美幌町!V31+津別町!V31+斜里町!V31+清里町!V31+小清水町!V31+訓子府町!V31+置戸町!V31+佐呂間町!V31+遠軽町!V31+湧別町!V31+滝上町!V31+興部町!V31+西興部村!V31+雄武町!V31+大空町!V31</f>
        <v>108182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19556</v>
      </c>
      <c r="D32" s="15">
        <f t="shared" si="2"/>
        <v>4407</v>
      </c>
      <c r="E32" s="15">
        <f t="shared" si="2"/>
        <v>38258</v>
      </c>
      <c r="F32" s="15">
        <f t="shared" si="2"/>
        <v>26663</v>
      </c>
      <c r="G32" s="15">
        <f t="shared" si="2"/>
        <v>10843</v>
      </c>
      <c r="H32" s="15">
        <f t="shared" si="2"/>
        <v>3286</v>
      </c>
      <c r="I32" s="15">
        <f t="shared" si="2"/>
        <v>4587</v>
      </c>
      <c r="J32" s="15">
        <f t="shared" si="2"/>
        <v>111</v>
      </c>
      <c r="K32" s="15">
        <f t="shared" ref="K32:M32" si="3">+K8+K10+K12+K14+K16+K18+K20+K22+K24+K26+K28+K30</f>
        <v>453</v>
      </c>
      <c r="L32" s="15">
        <f t="shared" si="3"/>
        <v>181</v>
      </c>
      <c r="M32" s="15">
        <f t="shared" si="3"/>
        <v>105</v>
      </c>
      <c r="N32" s="15">
        <f t="shared" si="2"/>
        <v>141</v>
      </c>
      <c r="O32" s="15">
        <f t="shared" si="2"/>
        <v>618</v>
      </c>
      <c r="P32" s="15">
        <f t="shared" si="2"/>
        <v>680</v>
      </c>
      <c r="Q32" s="15">
        <f t="shared" si="2"/>
        <v>682</v>
      </c>
      <c r="R32" s="15">
        <f t="shared" si="2"/>
        <v>2539</v>
      </c>
      <c r="S32" s="15">
        <f t="shared" si="2"/>
        <v>232</v>
      </c>
      <c r="T32" s="15">
        <f t="shared" si="2"/>
        <v>1170</v>
      </c>
      <c r="U32" s="16">
        <f t="shared" si="2"/>
        <v>4728</v>
      </c>
      <c r="V32" s="41">
        <f>+北見市!V32+網走市!V32+紋別市!V32+美幌町!V32+津別町!V32+斜里町!V32+清里町!V32+小清水町!V32+訓子府町!V32+置戸町!V32+佐呂間町!V32+遠軽町!V32+湧別町!V32+滝上町!V32+興部町!V32+西興部村!V32+雄武町!V32+大空町!V32</f>
        <v>119240</v>
      </c>
    </row>
    <row r="33" spans="1:22" ht="18" customHeight="1" x14ac:dyDescent="0.15">
      <c r="A33" s="177" t="s">
        <v>260</v>
      </c>
      <c r="B33" s="4" t="s">
        <v>13</v>
      </c>
      <c r="C33" s="11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13153</v>
      </c>
      <c r="D33" s="12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3415</v>
      </c>
      <c r="E33" s="12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28475</v>
      </c>
      <c r="F33" s="12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21379</v>
      </c>
      <c r="G33" s="12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5945</v>
      </c>
      <c r="H33" s="12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2495</v>
      </c>
      <c r="I33" s="12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3738</v>
      </c>
      <c r="J33" s="12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37</v>
      </c>
      <c r="K33" s="128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260</v>
      </c>
      <c r="L33" s="128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269</v>
      </c>
      <c r="M33" s="128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41</v>
      </c>
      <c r="N33" s="12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223</v>
      </c>
      <c r="O33" s="12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287</v>
      </c>
      <c r="P33" s="12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429</v>
      </c>
      <c r="Q33" s="12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251</v>
      </c>
      <c r="R33" s="12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1587</v>
      </c>
      <c r="S33" s="12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214</v>
      </c>
      <c r="T33" s="12">
        <f>+北見市!T33+網走市!T33+紋別市!T33+美幌町!T33+津別町!T33+斜里町!T33+清里町!T33+小清水町!T33+訓子府町!T33+置戸町!T33+佐呂間町!T33+遠軽町!T33+湧別町!T33+滝上町!T33+興部町!T33+西興部村!T33+雄武町!T33+大空町!T33</f>
        <v>570</v>
      </c>
      <c r="U33" s="13">
        <f>+北見市!U33+網走市!U33+紋別市!U33+美幌町!U33+津別町!U33+斜里町!U33+清里町!U33+小清水町!U33+訓子府町!U33+置戸町!U33+佐呂間町!U33+遠軽町!U33+湧別町!U33+滝上町!U33+興部町!U33+西興部村!U33+雄武町!U33+大空町!U33</f>
        <v>1980</v>
      </c>
      <c r="V33" s="39">
        <f>+北見市!V33+網走市!V33+紋別市!V33+美幌町!V33+津別町!V33+斜里町!V33+清里町!V33+小清水町!V33+訓子府町!V33+置戸町!V33+佐呂間町!V33+遠軽町!V33+湧別町!V33+滝上町!V33+興部町!V33+西興部村!V33+雄武町!V33+大空町!V33</f>
        <v>84748</v>
      </c>
    </row>
    <row r="34" spans="1:22" ht="18" customHeight="1" x14ac:dyDescent="0.15">
      <c r="A34" s="172"/>
      <c r="B34" s="5" t="s">
        <v>14</v>
      </c>
      <c r="C34" s="14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14800</v>
      </c>
      <c r="D34" s="15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4992</v>
      </c>
      <c r="E34" s="15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31872</v>
      </c>
      <c r="F34" s="15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23832</v>
      </c>
      <c r="G34" s="15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6598</v>
      </c>
      <c r="H34" s="15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2634</v>
      </c>
      <c r="I34" s="15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4208</v>
      </c>
      <c r="J34" s="15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51</v>
      </c>
      <c r="K34" s="129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266</v>
      </c>
      <c r="L34" s="129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285</v>
      </c>
      <c r="M34" s="129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78</v>
      </c>
      <c r="N34" s="15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352</v>
      </c>
      <c r="O34" s="15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481</v>
      </c>
      <c r="P34" s="15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524</v>
      </c>
      <c r="Q34" s="15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352</v>
      </c>
      <c r="R34" s="15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1898</v>
      </c>
      <c r="S34" s="15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264</v>
      </c>
      <c r="T34" s="15">
        <f>+北見市!T34+網走市!T34+紋別市!T34+美幌町!T34+津別町!T34+斜里町!T34+清里町!T34+小清水町!T34+訓子府町!T34+置戸町!T34+佐呂間町!T34+遠軽町!T34+湧別町!T34+滝上町!T34+興部町!T34+西興部村!T34+雄武町!T34+大空町!T34</f>
        <v>779</v>
      </c>
      <c r="U34" s="16">
        <f>+北見市!U34+網走市!U34+紋別市!U34+美幌町!U34+津別町!U34+斜里町!U34+清里町!U34+小清水町!U34+訓子府町!U34+置戸町!U34+佐呂間町!U34+遠軽町!U34+湧別町!U34+滝上町!U34+興部町!U34+西興部村!U34+雄武町!U34+大空町!U34</f>
        <v>2539</v>
      </c>
      <c r="V34" s="41">
        <f>+北見市!V34+網走市!V34+紋別市!V34+美幌町!V34+津別町!V34+斜里町!V34+清里町!V34+小清水町!V34+訓子府町!V34+置戸町!V34+佐呂間町!V34+遠軽町!V34+湧別町!V34+滝上町!V34+興部町!V34+西興部村!V34+雄武町!V34+大空町!V34</f>
        <v>96805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1.3679768874021137</v>
      </c>
      <c r="D35" s="44">
        <f t="shared" ref="D35:V35" si="4">IF(D33=0,"- ",+D31/D33)</f>
        <v>1.0559297218155197</v>
      </c>
      <c r="E35" s="44">
        <f t="shared" si="4"/>
        <v>1.2597366110623354</v>
      </c>
      <c r="F35" s="44">
        <f t="shared" si="4"/>
        <v>1.128630899480799</v>
      </c>
      <c r="G35" s="44">
        <f t="shared" si="4"/>
        <v>1.6741799831791422</v>
      </c>
      <c r="H35" s="44">
        <f t="shared" si="4"/>
        <v>1.2472945891783567</v>
      </c>
      <c r="I35" s="44">
        <f t="shared" si="4"/>
        <v>1.1356340288924558</v>
      </c>
      <c r="J35" s="44">
        <f t="shared" si="4"/>
        <v>0.78378378378378377</v>
      </c>
      <c r="K35" s="44">
        <f t="shared" ref="K35:M35" si="5">IF(K33=0,"- ",+K31/K33)</f>
        <v>1.4538461538461538</v>
      </c>
      <c r="L35" s="44">
        <f t="shared" si="5"/>
        <v>0.47211895910780671</v>
      </c>
      <c r="M35" s="44">
        <f t="shared" si="5"/>
        <v>1.3414634146341464</v>
      </c>
      <c r="N35" s="44">
        <f t="shared" si="4"/>
        <v>0.4349775784753363</v>
      </c>
      <c r="O35" s="44">
        <f t="shared" si="4"/>
        <v>1.8362369337979094</v>
      </c>
      <c r="P35" s="44">
        <f t="shared" si="4"/>
        <v>1.2517482517482517</v>
      </c>
      <c r="Q35" s="44">
        <f t="shared" si="4"/>
        <v>1.7290836653386454</v>
      </c>
      <c r="R35" s="44">
        <f t="shared" si="4"/>
        <v>1.403276622558286</v>
      </c>
      <c r="S35" s="44">
        <f t="shared" si="4"/>
        <v>0.90186915887850472</v>
      </c>
      <c r="T35" s="44">
        <f t="shared" si="4"/>
        <v>1.7035087719298245</v>
      </c>
      <c r="U35" s="45">
        <f t="shared" si="4"/>
        <v>1.8676767676767676</v>
      </c>
      <c r="V35" s="46">
        <f t="shared" si="4"/>
        <v>1.2765139000330392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1.3213513513513513</v>
      </c>
      <c r="D36" s="48">
        <f t="shared" si="6"/>
        <v>0.8828125</v>
      </c>
      <c r="E36" s="48">
        <f t="shared" si="6"/>
        <v>1.2003639558232932</v>
      </c>
      <c r="F36" s="48">
        <f t="shared" si="6"/>
        <v>1.1187898623699228</v>
      </c>
      <c r="G36" s="48">
        <f t="shared" si="6"/>
        <v>1.6433767808426796</v>
      </c>
      <c r="H36" s="48">
        <f t="shared" si="6"/>
        <v>1.2475322703113136</v>
      </c>
      <c r="I36" s="48">
        <f t="shared" si="6"/>
        <v>1.0900665399239544</v>
      </c>
      <c r="J36" s="48">
        <f t="shared" si="6"/>
        <v>2.1764705882352939</v>
      </c>
      <c r="K36" s="48">
        <f t="shared" ref="K36:M36" si="7">IF(K34=0,"- ",+K32/K34)</f>
        <v>1.7030075187969924</v>
      </c>
      <c r="L36" s="48">
        <f t="shared" si="7"/>
        <v>0.63508771929824559</v>
      </c>
      <c r="M36" s="48">
        <f t="shared" si="7"/>
        <v>1.3461538461538463</v>
      </c>
      <c r="N36" s="48">
        <f t="shared" si="6"/>
        <v>0.40056818181818182</v>
      </c>
      <c r="O36" s="48">
        <f t="shared" si="6"/>
        <v>1.2848232848232848</v>
      </c>
      <c r="P36" s="48">
        <f t="shared" si="6"/>
        <v>1.2977099236641221</v>
      </c>
      <c r="Q36" s="48">
        <f t="shared" si="6"/>
        <v>1.9375</v>
      </c>
      <c r="R36" s="48">
        <f t="shared" si="6"/>
        <v>1.3377239199157007</v>
      </c>
      <c r="S36" s="48">
        <f t="shared" si="6"/>
        <v>0.87878787878787878</v>
      </c>
      <c r="T36" s="48">
        <f t="shared" si="6"/>
        <v>1.5019255455712452</v>
      </c>
      <c r="U36" s="49">
        <f t="shared" si="6"/>
        <v>1.8621504529342261</v>
      </c>
      <c r="V36" s="50">
        <f t="shared" si="6"/>
        <v>1.2317545581323279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34</v>
      </c>
      <c r="O4" s="23" t="s">
        <v>35</v>
      </c>
      <c r="P4" s="23" t="s">
        <v>36</v>
      </c>
      <c r="Q4" s="24">
        <v>34</v>
      </c>
      <c r="R4" s="23" t="s">
        <v>37</v>
      </c>
      <c r="S4" s="23"/>
      <c r="T4" s="25" t="s">
        <v>33</v>
      </c>
      <c r="U4" s="25"/>
      <c r="V4" s="25" t="s">
        <v>184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26</v>
      </c>
      <c r="D7" s="12">
        <v>18</v>
      </c>
      <c r="E7" s="12">
        <v>48</v>
      </c>
      <c r="F7" s="12">
        <v>88</v>
      </c>
      <c r="G7" s="12">
        <v>10</v>
      </c>
      <c r="H7" s="12">
        <v>0</v>
      </c>
      <c r="I7" s="12">
        <v>0</v>
      </c>
      <c r="J7" s="12">
        <v>0</v>
      </c>
      <c r="K7" s="12">
        <v>0</v>
      </c>
      <c r="L7" s="12">
        <v>20</v>
      </c>
      <c r="M7" s="12">
        <v>0</v>
      </c>
      <c r="N7" s="12">
        <v>2</v>
      </c>
      <c r="O7" s="12">
        <v>1</v>
      </c>
      <c r="P7" s="12">
        <v>2</v>
      </c>
      <c r="Q7" s="12">
        <v>0</v>
      </c>
      <c r="R7" s="12">
        <v>3</v>
      </c>
      <c r="S7" s="12">
        <v>0</v>
      </c>
      <c r="T7" s="12">
        <v>0</v>
      </c>
      <c r="U7" s="13">
        <v>0</v>
      </c>
      <c r="V7" s="39">
        <f>SUM(C7:U7)</f>
        <v>218</v>
      </c>
    </row>
    <row r="8" spans="1:22" ht="18" customHeight="1" x14ac:dyDescent="0.15">
      <c r="A8" s="176"/>
      <c r="B8" s="6" t="s">
        <v>14</v>
      </c>
      <c r="C8" s="14">
        <v>28</v>
      </c>
      <c r="D8" s="18">
        <v>18</v>
      </c>
      <c r="E8" s="18">
        <v>48</v>
      </c>
      <c r="F8" s="18">
        <v>88</v>
      </c>
      <c r="G8" s="18">
        <v>10</v>
      </c>
      <c r="H8" s="18">
        <v>0</v>
      </c>
      <c r="I8" s="18">
        <v>0</v>
      </c>
      <c r="J8" s="18">
        <v>0</v>
      </c>
      <c r="K8" s="18">
        <v>0</v>
      </c>
      <c r="L8" s="18">
        <v>20</v>
      </c>
      <c r="M8" s="18">
        <v>0</v>
      </c>
      <c r="N8" s="18">
        <v>2</v>
      </c>
      <c r="O8" s="18">
        <v>1</v>
      </c>
      <c r="P8" s="18">
        <v>2</v>
      </c>
      <c r="Q8" s="18">
        <v>0</v>
      </c>
      <c r="R8" s="18">
        <v>5</v>
      </c>
      <c r="S8" s="18">
        <v>0</v>
      </c>
      <c r="T8" s="18">
        <v>0</v>
      </c>
      <c r="U8" s="19">
        <v>0</v>
      </c>
      <c r="V8" s="40">
        <f t="shared" ref="V8:V30" si="0">SUM(C8:U8)</f>
        <v>222</v>
      </c>
    </row>
    <row r="9" spans="1:22" ht="18" customHeight="1" x14ac:dyDescent="0.15">
      <c r="A9" s="173" t="s">
        <v>2</v>
      </c>
      <c r="B9" s="4" t="s">
        <v>13</v>
      </c>
      <c r="C9" s="11">
        <v>143</v>
      </c>
      <c r="D9" s="12">
        <v>44</v>
      </c>
      <c r="E9" s="12">
        <v>333</v>
      </c>
      <c r="F9" s="12">
        <v>339</v>
      </c>
      <c r="G9" s="12">
        <v>53</v>
      </c>
      <c r="H9" s="12">
        <v>4</v>
      </c>
      <c r="I9" s="12">
        <v>178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5</v>
      </c>
      <c r="Q9" s="12">
        <v>0</v>
      </c>
      <c r="R9" s="12">
        <v>5</v>
      </c>
      <c r="S9" s="12">
        <v>1</v>
      </c>
      <c r="T9" s="12">
        <v>5</v>
      </c>
      <c r="U9" s="13">
        <v>21</v>
      </c>
      <c r="V9" s="39">
        <f t="shared" si="0"/>
        <v>1131</v>
      </c>
    </row>
    <row r="10" spans="1:22" ht="18" customHeight="1" x14ac:dyDescent="0.15">
      <c r="A10" s="172"/>
      <c r="B10" s="5" t="s">
        <v>14</v>
      </c>
      <c r="C10" s="14">
        <v>153</v>
      </c>
      <c r="D10" s="15">
        <v>84</v>
      </c>
      <c r="E10" s="15">
        <v>334</v>
      </c>
      <c r="F10" s="15">
        <v>404</v>
      </c>
      <c r="G10" s="15">
        <v>55</v>
      </c>
      <c r="H10" s="15">
        <v>8</v>
      </c>
      <c r="I10" s="15">
        <v>183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5</v>
      </c>
      <c r="Q10" s="15">
        <v>0</v>
      </c>
      <c r="R10" s="15">
        <v>5</v>
      </c>
      <c r="S10" s="15">
        <v>3</v>
      </c>
      <c r="T10" s="15">
        <v>5</v>
      </c>
      <c r="U10" s="16">
        <v>23</v>
      </c>
      <c r="V10" s="41">
        <f t="shared" si="0"/>
        <v>1262</v>
      </c>
    </row>
    <row r="11" spans="1:22" ht="18" customHeight="1" x14ac:dyDescent="0.15">
      <c r="A11" s="175" t="s">
        <v>3</v>
      </c>
      <c r="B11" s="7" t="s">
        <v>13</v>
      </c>
      <c r="C11" s="20">
        <v>64</v>
      </c>
      <c r="D11" s="21">
        <v>73</v>
      </c>
      <c r="E11" s="21">
        <v>401</v>
      </c>
      <c r="F11" s="21">
        <v>280</v>
      </c>
      <c r="G11" s="21">
        <v>106</v>
      </c>
      <c r="H11" s="21">
        <v>12</v>
      </c>
      <c r="I11" s="21">
        <v>8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8</v>
      </c>
      <c r="Q11" s="21">
        <v>25</v>
      </c>
      <c r="R11" s="21">
        <v>9</v>
      </c>
      <c r="S11" s="21">
        <v>2</v>
      </c>
      <c r="T11" s="21">
        <v>7</v>
      </c>
      <c r="U11" s="22">
        <v>2</v>
      </c>
      <c r="V11" s="42">
        <f t="shared" si="0"/>
        <v>997</v>
      </c>
    </row>
    <row r="12" spans="1:22" ht="18" customHeight="1" x14ac:dyDescent="0.15">
      <c r="A12" s="176"/>
      <c r="B12" s="6" t="s">
        <v>14</v>
      </c>
      <c r="C12" s="17">
        <v>72</v>
      </c>
      <c r="D12" s="18">
        <v>126</v>
      </c>
      <c r="E12" s="18">
        <v>410</v>
      </c>
      <c r="F12" s="18">
        <v>383</v>
      </c>
      <c r="G12" s="18">
        <v>106</v>
      </c>
      <c r="H12" s="18">
        <v>12</v>
      </c>
      <c r="I12" s="18">
        <v>13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8</v>
      </c>
      <c r="Q12" s="18">
        <v>25</v>
      </c>
      <c r="R12" s="18">
        <v>9</v>
      </c>
      <c r="S12" s="18">
        <v>2</v>
      </c>
      <c r="T12" s="18">
        <v>7</v>
      </c>
      <c r="U12" s="19">
        <v>2</v>
      </c>
      <c r="V12" s="40">
        <f t="shared" si="0"/>
        <v>1175</v>
      </c>
    </row>
    <row r="13" spans="1:22" ht="18" customHeight="1" x14ac:dyDescent="0.15">
      <c r="A13" s="173" t="s">
        <v>4</v>
      </c>
      <c r="B13" s="4" t="s">
        <v>13</v>
      </c>
      <c r="C13" s="11">
        <v>278</v>
      </c>
      <c r="D13" s="12">
        <v>227</v>
      </c>
      <c r="E13" s="12">
        <v>1388</v>
      </c>
      <c r="F13" s="12">
        <v>451</v>
      </c>
      <c r="G13" s="12">
        <v>135</v>
      </c>
      <c r="H13" s="12">
        <v>201</v>
      </c>
      <c r="I13" s="12">
        <v>206</v>
      </c>
      <c r="J13" s="12">
        <v>0</v>
      </c>
      <c r="K13" s="12">
        <v>114</v>
      </c>
      <c r="L13" s="12">
        <v>1</v>
      </c>
      <c r="M13" s="12">
        <v>0</v>
      </c>
      <c r="N13" s="12">
        <v>0</v>
      </c>
      <c r="O13" s="12">
        <v>4</v>
      </c>
      <c r="P13" s="12">
        <v>18</v>
      </c>
      <c r="Q13" s="12">
        <v>1</v>
      </c>
      <c r="R13" s="12">
        <v>19</v>
      </c>
      <c r="S13" s="12">
        <v>2</v>
      </c>
      <c r="T13" s="12">
        <v>6</v>
      </c>
      <c r="U13" s="13">
        <v>14</v>
      </c>
      <c r="V13" s="39">
        <f t="shared" si="0"/>
        <v>3065</v>
      </c>
    </row>
    <row r="14" spans="1:22" ht="18" customHeight="1" x14ac:dyDescent="0.15">
      <c r="A14" s="172"/>
      <c r="B14" s="5" t="s">
        <v>14</v>
      </c>
      <c r="C14" s="14">
        <v>289</v>
      </c>
      <c r="D14" s="15">
        <v>354</v>
      </c>
      <c r="E14" s="15">
        <v>1397</v>
      </c>
      <c r="F14" s="15">
        <v>459</v>
      </c>
      <c r="G14" s="15">
        <v>135</v>
      </c>
      <c r="H14" s="15">
        <v>201</v>
      </c>
      <c r="I14" s="15">
        <v>206</v>
      </c>
      <c r="J14" s="15">
        <v>0</v>
      </c>
      <c r="K14" s="15">
        <v>114</v>
      </c>
      <c r="L14" s="15">
        <v>4</v>
      </c>
      <c r="M14" s="15">
        <v>0</v>
      </c>
      <c r="N14" s="15">
        <v>0</v>
      </c>
      <c r="O14" s="15">
        <v>4</v>
      </c>
      <c r="P14" s="15">
        <v>44</v>
      </c>
      <c r="Q14" s="15">
        <v>1</v>
      </c>
      <c r="R14" s="15">
        <v>19</v>
      </c>
      <c r="S14" s="15">
        <v>2</v>
      </c>
      <c r="T14" s="15">
        <v>9</v>
      </c>
      <c r="U14" s="16">
        <v>29</v>
      </c>
      <c r="V14" s="41">
        <f t="shared" si="0"/>
        <v>3267</v>
      </c>
    </row>
    <row r="15" spans="1:22" ht="18" customHeight="1" x14ac:dyDescent="0.15">
      <c r="A15" s="175" t="s">
        <v>5</v>
      </c>
      <c r="B15" s="7" t="s">
        <v>13</v>
      </c>
      <c r="C15" s="20">
        <v>62</v>
      </c>
      <c r="D15" s="21">
        <v>313</v>
      </c>
      <c r="E15" s="21">
        <v>740</v>
      </c>
      <c r="F15" s="21">
        <v>289</v>
      </c>
      <c r="G15" s="21">
        <v>38</v>
      </c>
      <c r="H15" s="21">
        <v>16</v>
      </c>
      <c r="I15" s="21">
        <v>0</v>
      </c>
      <c r="J15" s="21">
        <v>0</v>
      </c>
      <c r="K15" s="21">
        <v>0</v>
      </c>
      <c r="L15" s="21">
        <v>1</v>
      </c>
      <c r="M15" s="21">
        <v>0</v>
      </c>
      <c r="N15" s="21">
        <v>1</v>
      </c>
      <c r="O15" s="21">
        <v>9</v>
      </c>
      <c r="P15" s="21">
        <v>6</v>
      </c>
      <c r="Q15" s="21">
        <v>3</v>
      </c>
      <c r="R15" s="21">
        <v>3</v>
      </c>
      <c r="S15" s="21">
        <v>0</v>
      </c>
      <c r="T15" s="21">
        <v>3</v>
      </c>
      <c r="U15" s="22">
        <v>15</v>
      </c>
      <c r="V15" s="42">
        <f t="shared" si="0"/>
        <v>1499</v>
      </c>
    </row>
    <row r="16" spans="1:22" ht="18" customHeight="1" x14ac:dyDescent="0.15">
      <c r="A16" s="176"/>
      <c r="B16" s="6" t="s">
        <v>14</v>
      </c>
      <c r="C16" s="17">
        <v>72</v>
      </c>
      <c r="D16" s="18">
        <v>434</v>
      </c>
      <c r="E16" s="18">
        <v>742</v>
      </c>
      <c r="F16" s="18">
        <v>338</v>
      </c>
      <c r="G16" s="18">
        <v>38</v>
      </c>
      <c r="H16" s="18">
        <v>16</v>
      </c>
      <c r="I16" s="18">
        <v>0</v>
      </c>
      <c r="J16" s="18">
        <v>0</v>
      </c>
      <c r="K16" s="18">
        <v>0</v>
      </c>
      <c r="L16" s="18">
        <v>6</v>
      </c>
      <c r="M16" s="18">
        <v>0</v>
      </c>
      <c r="N16" s="18">
        <v>1</v>
      </c>
      <c r="O16" s="18">
        <v>9</v>
      </c>
      <c r="P16" s="18">
        <v>6</v>
      </c>
      <c r="Q16" s="18">
        <v>3</v>
      </c>
      <c r="R16" s="18">
        <v>6</v>
      </c>
      <c r="S16" s="18">
        <v>0</v>
      </c>
      <c r="T16" s="18">
        <v>8</v>
      </c>
      <c r="U16" s="19">
        <v>55</v>
      </c>
      <c r="V16" s="40">
        <f t="shared" si="0"/>
        <v>1734</v>
      </c>
    </row>
    <row r="17" spans="1:22" ht="18" customHeight="1" x14ac:dyDescent="0.15">
      <c r="A17" s="173" t="s">
        <v>6</v>
      </c>
      <c r="B17" s="4" t="s">
        <v>13</v>
      </c>
      <c r="C17" s="11">
        <v>212</v>
      </c>
      <c r="D17" s="12">
        <v>106</v>
      </c>
      <c r="E17" s="12">
        <v>805</v>
      </c>
      <c r="F17" s="12">
        <v>269</v>
      </c>
      <c r="G17" s="12">
        <v>128</v>
      </c>
      <c r="H17" s="12">
        <v>22</v>
      </c>
      <c r="I17" s="12">
        <v>30</v>
      </c>
      <c r="J17" s="12">
        <v>0</v>
      </c>
      <c r="K17" s="12">
        <v>3</v>
      </c>
      <c r="L17" s="12">
        <v>0</v>
      </c>
      <c r="M17" s="12">
        <v>0</v>
      </c>
      <c r="N17" s="12">
        <v>0</v>
      </c>
      <c r="O17" s="12">
        <v>14</v>
      </c>
      <c r="P17" s="12">
        <v>2</v>
      </c>
      <c r="Q17" s="12">
        <v>4</v>
      </c>
      <c r="R17" s="12">
        <v>9</v>
      </c>
      <c r="S17" s="12">
        <v>2</v>
      </c>
      <c r="T17" s="12">
        <v>5</v>
      </c>
      <c r="U17" s="13">
        <v>27</v>
      </c>
      <c r="V17" s="39">
        <f t="shared" si="0"/>
        <v>1638</v>
      </c>
    </row>
    <row r="18" spans="1:22" ht="18" customHeight="1" x14ac:dyDescent="0.15">
      <c r="A18" s="172"/>
      <c r="B18" s="5" t="s">
        <v>14</v>
      </c>
      <c r="C18" s="14">
        <v>223</v>
      </c>
      <c r="D18" s="15">
        <v>169</v>
      </c>
      <c r="E18" s="15">
        <v>809</v>
      </c>
      <c r="F18" s="15">
        <v>315</v>
      </c>
      <c r="G18" s="15">
        <v>136</v>
      </c>
      <c r="H18" s="15">
        <v>22</v>
      </c>
      <c r="I18" s="15">
        <v>30</v>
      </c>
      <c r="J18" s="15">
        <v>0</v>
      </c>
      <c r="K18" s="15">
        <v>6</v>
      </c>
      <c r="L18" s="15">
        <v>0</v>
      </c>
      <c r="M18" s="15">
        <v>0</v>
      </c>
      <c r="N18" s="15">
        <v>0</v>
      </c>
      <c r="O18" s="15">
        <v>14</v>
      </c>
      <c r="P18" s="15">
        <v>2</v>
      </c>
      <c r="Q18" s="15">
        <v>4</v>
      </c>
      <c r="R18" s="15">
        <v>9</v>
      </c>
      <c r="S18" s="15">
        <v>2</v>
      </c>
      <c r="T18" s="15">
        <v>7</v>
      </c>
      <c r="U18" s="16">
        <v>28</v>
      </c>
      <c r="V18" s="41">
        <f t="shared" si="0"/>
        <v>1776</v>
      </c>
    </row>
    <row r="19" spans="1:22" ht="18" customHeight="1" x14ac:dyDescent="0.15">
      <c r="A19" s="175" t="s">
        <v>7</v>
      </c>
      <c r="B19" s="7" t="s">
        <v>13</v>
      </c>
      <c r="C19" s="20">
        <v>613</v>
      </c>
      <c r="D19" s="21">
        <v>13</v>
      </c>
      <c r="E19" s="21">
        <v>1016</v>
      </c>
      <c r="F19" s="21">
        <v>333</v>
      </c>
      <c r="G19" s="21">
        <v>127</v>
      </c>
      <c r="H19" s="21">
        <v>43</v>
      </c>
      <c r="I19" s="21">
        <v>50</v>
      </c>
      <c r="J19" s="21">
        <v>0</v>
      </c>
      <c r="K19" s="21">
        <v>0</v>
      </c>
      <c r="L19" s="21">
        <v>0</v>
      </c>
      <c r="M19" s="21">
        <v>0</v>
      </c>
      <c r="N19" s="21">
        <v>15</v>
      </c>
      <c r="O19" s="21">
        <v>0</v>
      </c>
      <c r="P19" s="21">
        <v>0</v>
      </c>
      <c r="Q19" s="21">
        <v>13</v>
      </c>
      <c r="R19" s="21">
        <v>101</v>
      </c>
      <c r="S19" s="21">
        <v>2</v>
      </c>
      <c r="T19" s="21">
        <v>2</v>
      </c>
      <c r="U19" s="22">
        <v>15</v>
      </c>
      <c r="V19" s="42">
        <f t="shared" si="0"/>
        <v>2343</v>
      </c>
    </row>
    <row r="20" spans="1:22" ht="18" customHeight="1" x14ac:dyDescent="0.15">
      <c r="A20" s="176"/>
      <c r="B20" s="6" t="s">
        <v>14</v>
      </c>
      <c r="C20" s="17">
        <v>663</v>
      </c>
      <c r="D20" s="18">
        <v>13</v>
      </c>
      <c r="E20" s="18">
        <v>1021</v>
      </c>
      <c r="F20" s="18">
        <v>395</v>
      </c>
      <c r="G20" s="18">
        <v>131</v>
      </c>
      <c r="H20" s="18">
        <v>43</v>
      </c>
      <c r="I20" s="18">
        <v>50</v>
      </c>
      <c r="J20" s="18">
        <v>0</v>
      </c>
      <c r="K20" s="18">
        <v>0</v>
      </c>
      <c r="L20" s="18">
        <v>0</v>
      </c>
      <c r="M20" s="18">
        <v>0</v>
      </c>
      <c r="N20" s="18">
        <v>45</v>
      </c>
      <c r="O20" s="18">
        <v>0</v>
      </c>
      <c r="P20" s="18">
        <v>0</v>
      </c>
      <c r="Q20" s="18">
        <v>115</v>
      </c>
      <c r="R20" s="18">
        <v>102</v>
      </c>
      <c r="S20" s="18">
        <v>2</v>
      </c>
      <c r="T20" s="18">
        <v>6</v>
      </c>
      <c r="U20" s="19">
        <v>15</v>
      </c>
      <c r="V20" s="40">
        <f t="shared" si="0"/>
        <v>2601</v>
      </c>
    </row>
    <row r="21" spans="1:22" ht="18" customHeight="1" x14ac:dyDescent="0.15">
      <c r="A21" s="173" t="s">
        <v>8</v>
      </c>
      <c r="B21" s="4" t="s">
        <v>13</v>
      </c>
      <c r="C21" s="11">
        <v>142</v>
      </c>
      <c r="D21" s="12">
        <v>7</v>
      </c>
      <c r="E21" s="12">
        <v>124</v>
      </c>
      <c r="F21" s="12">
        <v>131</v>
      </c>
      <c r="G21" s="12">
        <v>15</v>
      </c>
      <c r="H21" s="12">
        <v>11</v>
      </c>
      <c r="I21" s="12">
        <v>18</v>
      </c>
      <c r="J21" s="12">
        <v>0</v>
      </c>
      <c r="K21" s="12">
        <v>12</v>
      </c>
      <c r="L21" s="12">
        <v>11</v>
      </c>
      <c r="M21" s="12">
        <v>12</v>
      </c>
      <c r="N21" s="12">
        <v>12</v>
      </c>
      <c r="O21" s="12">
        <v>1</v>
      </c>
      <c r="P21" s="12">
        <v>4</v>
      </c>
      <c r="Q21" s="12">
        <v>2</v>
      </c>
      <c r="R21" s="12">
        <v>4</v>
      </c>
      <c r="S21" s="12">
        <v>4</v>
      </c>
      <c r="T21" s="12">
        <v>0</v>
      </c>
      <c r="U21" s="13">
        <v>82</v>
      </c>
      <c r="V21" s="39">
        <f t="shared" si="0"/>
        <v>592</v>
      </c>
    </row>
    <row r="22" spans="1:22" ht="18" customHeight="1" x14ac:dyDescent="0.15">
      <c r="A22" s="172"/>
      <c r="B22" s="5" t="s">
        <v>14</v>
      </c>
      <c r="C22" s="14">
        <v>142</v>
      </c>
      <c r="D22" s="15">
        <v>10</v>
      </c>
      <c r="E22" s="15">
        <v>124</v>
      </c>
      <c r="F22" s="15">
        <v>176</v>
      </c>
      <c r="G22" s="15">
        <v>63</v>
      </c>
      <c r="H22" s="15">
        <v>55</v>
      </c>
      <c r="I22" s="15">
        <v>66</v>
      </c>
      <c r="J22" s="15">
        <v>0</v>
      </c>
      <c r="K22" s="15">
        <v>60</v>
      </c>
      <c r="L22" s="15">
        <v>55</v>
      </c>
      <c r="M22" s="15">
        <v>60</v>
      </c>
      <c r="N22" s="15">
        <v>24</v>
      </c>
      <c r="O22" s="15">
        <v>5</v>
      </c>
      <c r="P22" s="15">
        <v>4</v>
      </c>
      <c r="Q22" s="15">
        <v>6</v>
      </c>
      <c r="R22" s="15">
        <v>9</v>
      </c>
      <c r="S22" s="15">
        <v>4</v>
      </c>
      <c r="T22" s="15">
        <v>0</v>
      </c>
      <c r="U22" s="16">
        <v>396</v>
      </c>
      <c r="V22" s="41">
        <f t="shared" si="0"/>
        <v>1259</v>
      </c>
    </row>
    <row r="23" spans="1:22" ht="18" customHeight="1" x14ac:dyDescent="0.15">
      <c r="A23" s="175" t="s">
        <v>9</v>
      </c>
      <c r="B23" s="7" t="s">
        <v>13</v>
      </c>
      <c r="C23" s="20">
        <v>205</v>
      </c>
      <c r="D23" s="21">
        <v>4</v>
      </c>
      <c r="E23" s="21">
        <v>248</v>
      </c>
      <c r="F23" s="21">
        <v>370</v>
      </c>
      <c r="G23" s="21">
        <v>169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2</v>
      </c>
      <c r="R23" s="21">
        <v>7</v>
      </c>
      <c r="S23" s="21">
        <v>0</v>
      </c>
      <c r="T23" s="21">
        <v>0</v>
      </c>
      <c r="U23" s="22">
        <v>2</v>
      </c>
      <c r="V23" s="42">
        <f t="shared" si="0"/>
        <v>1007</v>
      </c>
    </row>
    <row r="24" spans="1:22" ht="18" customHeight="1" x14ac:dyDescent="0.15">
      <c r="A24" s="176"/>
      <c r="B24" s="6" t="s">
        <v>14</v>
      </c>
      <c r="C24" s="17">
        <v>207</v>
      </c>
      <c r="D24" s="18">
        <v>4</v>
      </c>
      <c r="E24" s="18">
        <v>248</v>
      </c>
      <c r="F24" s="18">
        <v>506</v>
      </c>
      <c r="G24" s="18">
        <v>174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</v>
      </c>
      <c r="R24" s="18">
        <v>13</v>
      </c>
      <c r="S24" s="18">
        <v>0</v>
      </c>
      <c r="T24" s="18">
        <v>0</v>
      </c>
      <c r="U24" s="19">
        <v>2</v>
      </c>
      <c r="V24" s="40">
        <f t="shared" si="0"/>
        <v>1156</v>
      </c>
    </row>
    <row r="25" spans="1:22" ht="18" customHeight="1" x14ac:dyDescent="0.15">
      <c r="A25" s="173" t="s">
        <v>10</v>
      </c>
      <c r="B25" s="4" t="s">
        <v>13</v>
      </c>
      <c r="C25" s="11">
        <v>232</v>
      </c>
      <c r="D25" s="12">
        <v>60</v>
      </c>
      <c r="E25" s="12">
        <v>949</v>
      </c>
      <c r="F25" s="12">
        <v>515</v>
      </c>
      <c r="G25" s="12">
        <v>3</v>
      </c>
      <c r="H25" s="12">
        <v>0</v>
      </c>
      <c r="I25" s="12">
        <v>1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2</v>
      </c>
      <c r="R25" s="12">
        <v>3</v>
      </c>
      <c r="S25" s="12">
        <v>3</v>
      </c>
      <c r="T25" s="12">
        <v>5</v>
      </c>
      <c r="U25" s="13">
        <v>3</v>
      </c>
      <c r="V25" s="39">
        <f t="shared" si="0"/>
        <v>1776</v>
      </c>
    </row>
    <row r="26" spans="1:22" ht="18" customHeight="1" x14ac:dyDescent="0.15">
      <c r="A26" s="172"/>
      <c r="B26" s="5" t="s">
        <v>14</v>
      </c>
      <c r="C26" s="14">
        <v>234</v>
      </c>
      <c r="D26" s="15">
        <v>61</v>
      </c>
      <c r="E26" s="15">
        <v>954</v>
      </c>
      <c r="F26" s="15">
        <v>639</v>
      </c>
      <c r="G26" s="15">
        <v>4</v>
      </c>
      <c r="H26" s="15">
        <v>0</v>
      </c>
      <c r="I26" s="15">
        <v>2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19</v>
      </c>
      <c r="R26" s="15">
        <v>9</v>
      </c>
      <c r="S26" s="15">
        <v>9</v>
      </c>
      <c r="T26" s="15">
        <v>9</v>
      </c>
      <c r="U26" s="16">
        <v>6</v>
      </c>
      <c r="V26" s="41">
        <f t="shared" si="0"/>
        <v>1946</v>
      </c>
    </row>
    <row r="27" spans="1:22" ht="18" customHeight="1" x14ac:dyDescent="0.15">
      <c r="A27" s="175" t="s">
        <v>11</v>
      </c>
      <c r="B27" s="7" t="s">
        <v>13</v>
      </c>
      <c r="C27" s="20">
        <v>434</v>
      </c>
      <c r="D27" s="21">
        <v>97</v>
      </c>
      <c r="E27" s="21">
        <v>2810</v>
      </c>
      <c r="F27" s="21">
        <v>949</v>
      </c>
      <c r="G27" s="21">
        <v>113</v>
      </c>
      <c r="H27" s="21">
        <v>110</v>
      </c>
      <c r="I27" s="21">
        <v>462</v>
      </c>
      <c r="J27" s="21">
        <v>0</v>
      </c>
      <c r="K27" s="21">
        <v>0</v>
      </c>
      <c r="L27" s="21">
        <v>11</v>
      </c>
      <c r="M27" s="21">
        <v>0</v>
      </c>
      <c r="N27" s="21">
        <v>6</v>
      </c>
      <c r="O27" s="21">
        <v>3</v>
      </c>
      <c r="P27" s="21">
        <v>1</v>
      </c>
      <c r="Q27" s="21">
        <v>5</v>
      </c>
      <c r="R27" s="21">
        <v>58</v>
      </c>
      <c r="S27" s="21">
        <v>2</v>
      </c>
      <c r="T27" s="21">
        <v>18</v>
      </c>
      <c r="U27" s="22">
        <v>4</v>
      </c>
      <c r="V27" s="42">
        <f t="shared" si="0"/>
        <v>5083</v>
      </c>
    </row>
    <row r="28" spans="1:22" ht="18" customHeight="1" x14ac:dyDescent="0.15">
      <c r="A28" s="176"/>
      <c r="B28" s="6" t="s">
        <v>14</v>
      </c>
      <c r="C28" s="17">
        <v>503</v>
      </c>
      <c r="D28" s="18">
        <v>212</v>
      </c>
      <c r="E28" s="18">
        <v>2983</v>
      </c>
      <c r="F28" s="18">
        <v>1126</v>
      </c>
      <c r="G28" s="18">
        <v>113</v>
      </c>
      <c r="H28" s="18">
        <v>110</v>
      </c>
      <c r="I28" s="18">
        <v>493</v>
      </c>
      <c r="J28" s="18">
        <v>0</v>
      </c>
      <c r="K28" s="18">
        <v>0</v>
      </c>
      <c r="L28" s="18">
        <v>11</v>
      </c>
      <c r="M28" s="18">
        <v>0</v>
      </c>
      <c r="N28" s="18">
        <v>6</v>
      </c>
      <c r="O28" s="18">
        <v>21</v>
      </c>
      <c r="P28" s="18">
        <v>3</v>
      </c>
      <c r="Q28" s="18">
        <v>5</v>
      </c>
      <c r="R28" s="18">
        <v>59</v>
      </c>
      <c r="S28" s="18">
        <v>2</v>
      </c>
      <c r="T28" s="18">
        <v>25</v>
      </c>
      <c r="U28" s="19">
        <v>7</v>
      </c>
      <c r="V28" s="40">
        <f t="shared" si="0"/>
        <v>5679</v>
      </c>
    </row>
    <row r="29" spans="1:22" ht="18" customHeight="1" x14ac:dyDescent="0.15">
      <c r="A29" s="173" t="s">
        <v>12</v>
      </c>
      <c r="B29" s="4" t="s">
        <v>13</v>
      </c>
      <c r="C29" s="11">
        <v>29</v>
      </c>
      <c r="D29" s="12">
        <v>8</v>
      </c>
      <c r="E29" s="12">
        <v>1293</v>
      </c>
      <c r="F29" s="12">
        <v>439</v>
      </c>
      <c r="G29" s="12">
        <v>144</v>
      </c>
      <c r="H29" s="12">
        <v>6</v>
      </c>
      <c r="I29" s="12">
        <v>39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2</v>
      </c>
      <c r="T29" s="12">
        <v>3</v>
      </c>
      <c r="U29" s="13">
        <v>7</v>
      </c>
      <c r="V29" s="39">
        <f t="shared" si="0"/>
        <v>1970</v>
      </c>
    </row>
    <row r="30" spans="1:22" ht="18" customHeight="1" x14ac:dyDescent="0.15">
      <c r="A30" s="172"/>
      <c r="B30" s="5" t="s">
        <v>14</v>
      </c>
      <c r="C30" s="14">
        <v>35</v>
      </c>
      <c r="D30" s="15">
        <v>8</v>
      </c>
      <c r="E30" s="15">
        <v>1297</v>
      </c>
      <c r="F30" s="15">
        <v>532</v>
      </c>
      <c r="G30" s="15">
        <v>144</v>
      </c>
      <c r="H30" s="15">
        <v>6</v>
      </c>
      <c r="I30" s="15">
        <v>39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4</v>
      </c>
      <c r="T30" s="15">
        <v>3</v>
      </c>
      <c r="U30" s="16">
        <v>11</v>
      </c>
      <c r="V30" s="41">
        <f t="shared" si="0"/>
        <v>2079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2440</v>
      </c>
      <c r="D31" s="12">
        <f t="shared" ref="D31:V31" si="1">+D7+D9+D11+D13+D15+D17+D19+D21+D23+D25+D27+D29</f>
        <v>970</v>
      </c>
      <c r="E31" s="12">
        <f t="shared" si="1"/>
        <v>10155</v>
      </c>
      <c r="F31" s="12">
        <f t="shared" si="1"/>
        <v>4453</v>
      </c>
      <c r="G31" s="12">
        <f t="shared" si="1"/>
        <v>1041</v>
      </c>
      <c r="H31" s="12">
        <f t="shared" si="1"/>
        <v>425</v>
      </c>
      <c r="I31" s="12">
        <f t="shared" si="1"/>
        <v>992</v>
      </c>
      <c r="J31" s="12">
        <f t="shared" si="1"/>
        <v>0</v>
      </c>
      <c r="K31" s="12">
        <f t="shared" ref="K31:M31" si="2">+K7+K9+K11+K13+K15+K17+K19+K21+K23+K25+K27+K29</f>
        <v>129</v>
      </c>
      <c r="L31" s="12">
        <f t="shared" si="2"/>
        <v>44</v>
      </c>
      <c r="M31" s="12">
        <f t="shared" si="2"/>
        <v>12</v>
      </c>
      <c r="N31" s="12">
        <f t="shared" si="1"/>
        <v>36</v>
      </c>
      <c r="O31" s="12">
        <f t="shared" si="1"/>
        <v>32</v>
      </c>
      <c r="P31" s="12">
        <f t="shared" si="1"/>
        <v>46</v>
      </c>
      <c r="Q31" s="12">
        <f t="shared" si="1"/>
        <v>57</v>
      </c>
      <c r="R31" s="12">
        <f t="shared" si="1"/>
        <v>221</v>
      </c>
      <c r="S31" s="12">
        <f t="shared" si="1"/>
        <v>20</v>
      </c>
      <c r="T31" s="12">
        <f t="shared" si="1"/>
        <v>54</v>
      </c>
      <c r="U31" s="13">
        <f t="shared" si="1"/>
        <v>192</v>
      </c>
      <c r="V31" s="39">
        <f t="shared" si="1"/>
        <v>21319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2621</v>
      </c>
      <c r="D32" s="15">
        <f t="shared" si="3"/>
        <v>1493</v>
      </c>
      <c r="E32" s="15">
        <f t="shared" si="3"/>
        <v>10367</v>
      </c>
      <c r="F32" s="15">
        <f t="shared" si="3"/>
        <v>5361</v>
      </c>
      <c r="G32" s="15">
        <f t="shared" si="3"/>
        <v>1109</v>
      </c>
      <c r="H32" s="15">
        <f t="shared" si="3"/>
        <v>473</v>
      </c>
      <c r="I32" s="15">
        <f t="shared" si="3"/>
        <v>1082</v>
      </c>
      <c r="J32" s="15">
        <f t="shared" si="3"/>
        <v>0</v>
      </c>
      <c r="K32" s="15">
        <f t="shared" ref="K32:M32" si="4">+K8+K10+K12+K14+K16+K18+K20+K22+K24+K26+K28+K30</f>
        <v>180</v>
      </c>
      <c r="L32" s="15">
        <f t="shared" si="4"/>
        <v>96</v>
      </c>
      <c r="M32" s="15">
        <f t="shared" si="4"/>
        <v>60</v>
      </c>
      <c r="N32" s="15">
        <f t="shared" si="3"/>
        <v>78</v>
      </c>
      <c r="O32" s="15">
        <f t="shared" si="3"/>
        <v>54</v>
      </c>
      <c r="P32" s="15">
        <f t="shared" si="3"/>
        <v>74</v>
      </c>
      <c r="Q32" s="15">
        <f t="shared" si="3"/>
        <v>180</v>
      </c>
      <c r="R32" s="15">
        <f t="shared" si="3"/>
        <v>245</v>
      </c>
      <c r="S32" s="15">
        <f t="shared" si="3"/>
        <v>30</v>
      </c>
      <c r="T32" s="15">
        <f t="shared" si="3"/>
        <v>79</v>
      </c>
      <c r="U32" s="16">
        <f t="shared" si="3"/>
        <v>574</v>
      </c>
      <c r="V32" s="41">
        <f t="shared" si="3"/>
        <v>24156</v>
      </c>
    </row>
    <row r="33" spans="1:22" ht="18" customHeight="1" x14ac:dyDescent="0.15">
      <c r="A33" s="177" t="s">
        <v>260</v>
      </c>
      <c r="B33" s="4" t="s">
        <v>13</v>
      </c>
      <c r="C33" s="11">
        <v>1001</v>
      </c>
      <c r="D33" s="12">
        <v>547</v>
      </c>
      <c r="E33" s="12">
        <v>8488</v>
      </c>
      <c r="F33" s="12">
        <v>4743</v>
      </c>
      <c r="G33" s="12">
        <v>603</v>
      </c>
      <c r="H33" s="12">
        <v>255</v>
      </c>
      <c r="I33" s="12">
        <v>859</v>
      </c>
      <c r="J33" s="12">
        <v>27</v>
      </c>
      <c r="K33" s="128">
        <v>129</v>
      </c>
      <c r="L33" s="128">
        <v>77</v>
      </c>
      <c r="M33" s="128">
        <v>21</v>
      </c>
      <c r="N33" s="12">
        <v>44</v>
      </c>
      <c r="O33" s="12">
        <v>20</v>
      </c>
      <c r="P33" s="12">
        <v>22</v>
      </c>
      <c r="Q33" s="12">
        <v>36</v>
      </c>
      <c r="R33" s="12">
        <v>185</v>
      </c>
      <c r="S33" s="12">
        <v>37</v>
      </c>
      <c r="T33" s="12">
        <v>30</v>
      </c>
      <c r="U33" s="13">
        <v>204</v>
      </c>
      <c r="V33" s="39">
        <f>SUM(C33:U33)</f>
        <v>17328</v>
      </c>
    </row>
    <row r="34" spans="1:22" ht="18" customHeight="1" x14ac:dyDescent="0.15">
      <c r="A34" s="172"/>
      <c r="B34" s="5" t="s">
        <v>14</v>
      </c>
      <c r="C34" s="14">
        <v>1199</v>
      </c>
      <c r="D34" s="15">
        <v>1731</v>
      </c>
      <c r="E34" s="15">
        <v>8674</v>
      </c>
      <c r="F34" s="15">
        <v>4957</v>
      </c>
      <c r="G34" s="15">
        <v>651</v>
      </c>
      <c r="H34" s="15">
        <v>255</v>
      </c>
      <c r="I34" s="15">
        <v>936</v>
      </c>
      <c r="J34" s="15">
        <v>27</v>
      </c>
      <c r="K34" s="129">
        <v>131</v>
      </c>
      <c r="L34" s="129">
        <v>77</v>
      </c>
      <c r="M34" s="129">
        <v>51</v>
      </c>
      <c r="N34" s="15">
        <v>144</v>
      </c>
      <c r="O34" s="15">
        <v>33</v>
      </c>
      <c r="P34" s="15">
        <v>24</v>
      </c>
      <c r="Q34" s="15">
        <v>41</v>
      </c>
      <c r="R34" s="15">
        <v>253</v>
      </c>
      <c r="S34" s="15">
        <v>52</v>
      </c>
      <c r="T34" s="15">
        <v>31</v>
      </c>
      <c r="U34" s="16">
        <v>294</v>
      </c>
      <c r="V34" s="41">
        <f>SUM(C34:U34)</f>
        <v>19561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2.4375624375624376</v>
      </c>
      <c r="D35" s="44">
        <f t="shared" ref="D35:V35" si="5">IF(D33=0,"- ",+D31/D33)</f>
        <v>1.7733089579524679</v>
      </c>
      <c r="E35" s="44">
        <f t="shared" si="5"/>
        <v>1.1963949104618286</v>
      </c>
      <c r="F35" s="44">
        <f t="shared" si="5"/>
        <v>0.93885726333544173</v>
      </c>
      <c r="G35" s="44">
        <f t="shared" si="5"/>
        <v>1.7263681592039801</v>
      </c>
      <c r="H35" s="44">
        <f t="shared" si="5"/>
        <v>1.6666666666666667</v>
      </c>
      <c r="I35" s="44">
        <f t="shared" si="5"/>
        <v>1.1548311990686846</v>
      </c>
      <c r="J35" s="44">
        <f t="shared" si="5"/>
        <v>0</v>
      </c>
      <c r="K35" s="44">
        <f t="shared" ref="K35:M35" si="6">IF(K33=0,"- ",+K31/K33)</f>
        <v>1</v>
      </c>
      <c r="L35" s="44">
        <f t="shared" si="6"/>
        <v>0.5714285714285714</v>
      </c>
      <c r="M35" s="44">
        <f t="shared" si="6"/>
        <v>0.5714285714285714</v>
      </c>
      <c r="N35" s="44">
        <f t="shared" si="5"/>
        <v>0.81818181818181823</v>
      </c>
      <c r="O35" s="44">
        <f t="shared" si="5"/>
        <v>1.6</v>
      </c>
      <c r="P35" s="44">
        <f t="shared" si="5"/>
        <v>2.0909090909090908</v>
      </c>
      <c r="Q35" s="44">
        <f t="shared" si="5"/>
        <v>1.5833333333333333</v>
      </c>
      <c r="R35" s="44">
        <f t="shared" si="5"/>
        <v>1.1945945945945946</v>
      </c>
      <c r="S35" s="44">
        <f t="shared" si="5"/>
        <v>0.54054054054054057</v>
      </c>
      <c r="T35" s="44">
        <f t="shared" si="5"/>
        <v>1.8</v>
      </c>
      <c r="U35" s="45">
        <f t="shared" si="5"/>
        <v>0.94117647058823528</v>
      </c>
      <c r="V35" s="46">
        <f t="shared" si="5"/>
        <v>1.230320867959372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2.1859883236030027</v>
      </c>
      <c r="D36" s="48">
        <f t="shared" si="7"/>
        <v>0.86250722125938761</v>
      </c>
      <c r="E36" s="48">
        <f t="shared" si="7"/>
        <v>1.1951810006917223</v>
      </c>
      <c r="F36" s="48">
        <f t="shared" si="7"/>
        <v>1.0815009078071414</v>
      </c>
      <c r="G36" s="48">
        <f t="shared" si="7"/>
        <v>1.7035330261136712</v>
      </c>
      <c r="H36" s="48">
        <f t="shared" si="7"/>
        <v>1.8549019607843138</v>
      </c>
      <c r="I36" s="48">
        <f t="shared" si="7"/>
        <v>1.1559829059829059</v>
      </c>
      <c r="J36" s="48">
        <f t="shared" si="7"/>
        <v>0</v>
      </c>
      <c r="K36" s="48">
        <f t="shared" ref="K36:M36" si="8">IF(K34=0,"- ",+K32/K34)</f>
        <v>1.3740458015267176</v>
      </c>
      <c r="L36" s="48">
        <f t="shared" si="8"/>
        <v>1.2467532467532467</v>
      </c>
      <c r="M36" s="48">
        <f t="shared" si="8"/>
        <v>1.1764705882352942</v>
      </c>
      <c r="N36" s="48">
        <f t="shared" si="7"/>
        <v>0.54166666666666663</v>
      </c>
      <c r="O36" s="48">
        <f t="shared" si="7"/>
        <v>1.6363636363636365</v>
      </c>
      <c r="P36" s="48">
        <f t="shared" si="7"/>
        <v>3.0833333333333335</v>
      </c>
      <c r="Q36" s="48">
        <f t="shared" si="7"/>
        <v>4.3902439024390247</v>
      </c>
      <c r="R36" s="48">
        <f t="shared" si="7"/>
        <v>0.96837944664031617</v>
      </c>
      <c r="S36" s="48">
        <f t="shared" si="7"/>
        <v>0.57692307692307687</v>
      </c>
      <c r="T36" s="48">
        <f t="shared" si="7"/>
        <v>2.5483870967741935</v>
      </c>
      <c r="U36" s="49">
        <f t="shared" si="7"/>
        <v>1.9523809523809523</v>
      </c>
      <c r="V36" s="50">
        <f t="shared" si="7"/>
        <v>1.2349061908900363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30</v>
      </c>
      <c r="O4" s="23" t="s">
        <v>35</v>
      </c>
      <c r="P4" s="23" t="s">
        <v>36</v>
      </c>
      <c r="Q4" s="24">
        <v>30</v>
      </c>
      <c r="R4" s="23" t="s">
        <v>37</v>
      </c>
      <c r="S4" s="23"/>
      <c r="T4" s="25" t="s">
        <v>33</v>
      </c>
      <c r="U4" s="25"/>
      <c r="V4" s="25" t="s">
        <v>185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187</v>
      </c>
      <c r="D7" s="12">
        <v>7</v>
      </c>
      <c r="E7" s="12">
        <v>182</v>
      </c>
      <c r="F7" s="12">
        <v>171</v>
      </c>
      <c r="G7" s="12">
        <v>39</v>
      </c>
      <c r="H7" s="12">
        <v>7</v>
      </c>
      <c r="I7" s="12">
        <v>24</v>
      </c>
      <c r="J7" s="12">
        <v>0</v>
      </c>
      <c r="K7" s="12">
        <v>0</v>
      </c>
      <c r="L7" s="12">
        <v>5</v>
      </c>
      <c r="M7" s="12">
        <v>6</v>
      </c>
      <c r="N7" s="12">
        <v>0</v>
      </c>
      <c r="O7" s="12">
        <v>2</v>
      </c>
      <c r="P7" s="12">
        <v>6</v>
      </c>
      <c r="Q7" s="12">
        <v>4</v>
      </c>
      <c r="R7" s="12">
        <v>7</v>
      </c>
      <c r="S7" s="12">
        <v>1</v>
      </c>
      <c r="T7" s="12">
        <v>15</v>
      </c>
      <c r="U7" s="13">
        <v>15</v>
      </c>
      <c r="V7" s="39">
        <f>SUM(C7:U7)</f>
        <v>678</v>
      </c>
    </row>
    <row r="8" spans="1:22" ht="18" customHeight="1" x14ac:dyDescent="0.15">
      <c r="A8" s="176"/>
      <c r="B8" s="6" t="s">
        <v>14</v>
      </c>
      <c r="C8" s="14">
        <v>195</v>
      </c>
      <c r="D8" s="18">
        <v>7</v>
      </c>
      <c r="E8" s="18">
        <v>184</v>
      </c>
      <c r="F8" s="18">
        <v>178</v>
      </c>
      <c r="G8" s="18">
        <v>39</v>
      </c>
      <c r="H8" s="18">
        <v>7</v>
      </c>
      <c r="I8" s="18">
        <v>28</v>
      </c>
      <c r="J8" s="18">
        <v>0</v>
      </c>
      <c r="K8" s="18">
        <v>0</v>
      </c>
      <c r="L8" s="18">
        <v>5</v>
      </c>
      <c r="M8" s="18">
        <v>6</v>
      </c>
      <c r="N8" s="18">
        <v>0</v>
      </c>
      <c r="O8" s="18">
        <v>2</v>
      </c>
      <c r="P8" s="18">
        <v>6</v>
      </c>
      <c r="Q8" s="18">
        <v>4</v>
      </c>
      <c r="R8" s="18">
        <v>7</v>
      </c>
      <c r="S8" s="18">
        <v>1</v>
      </c>
      <c r="T8" s="18">
        <v>15</v>
      </c>
      <c r="U8" s="19">
        <v>19</v>
      </c>
      <c r="V8" s="40">
        <f t="shared" ref="V8:V30" si="0">SUM(C8:U8)</f>
        <v>703</v>
      </c>
    </row>
    <row r="9" spans="1:22" ht="18" customHeight="1" x14ac:dyDescent="0.15">
      <c r="A9" s="173" t="s">
        <v>2</v>
      </c>
      <c r="B9" s="4" t="s">
        <v>13</v>
      </c>
      <c r="C9" s="11">
        <v>452</v>
      </c>
      <c r="D9" s="12">
        <v>42</v>
      </c>
      <c r="E9" s="12">
        <v>1005</v>
      </c>
      <c r="F9" s="12">
        <v>789</v>
      </c>
      <c r="G9" s="12">
        <v>305</v>
      </c>
      <c r="H9" s="12">
        <v>47</v>
      </c>
      <c r="I9" s="12">
        <v>626</v>
      </c>
      <c r="J9" s="12">
        <v>0</v>
      </c>
      <c r="K9" s="12">
        <v>10</v>
      </c>
      <c r="L9" s="12">
        <v>1</v>
      </c>
      <c r="M9" s="12">
        <v>2</v>
      </c>
      <c r="N9" s="12">
        <v>0</v>
      </c>
      <c r="O9" s="12">
        <v>18</v>
      </c>
      <c r="P9" s="12">
        <v>15</v>
      </c>
      <c r="Q9" s="12">
        <v>24</v>
      </c>
      <c r="R9" s="12">
        <v>45</v>
      </c>
      <c r="S9" s="12">
        <v>12</v>
      </c>
      <c r="T9" s="12">
        <v>38</v>
      </c>
      <c r="U9" s="13">
        <v>109</v>
      </c>
      <c r="V9" s="39">
        <f t="shared" si="0"/>
        <v>3540</v>
      </c>
    </row>
    <row r="10" spans="1:22" ht="18" customHeight="1" x14ac:dyDescent="0.15">
      <c r="A10" s="172"/>
      <c r="B10" s="5" t="s">
        <v>14</v>
      </c>
      <c r="C10" s="14">
        <v>524</v>
      </c>
      <c r="D10" s="15">
        <v>44</v>
      </c>
      <c r="E10" s="15">
        <v>1043</v>
      </c>
      <c r="F10" s="15">
        <v>867</v>
      </c>
      <c r="G10" s="15">
        <v>377</v>
      </c>
      <c r="H10" s="15">
        <v>49</v>
      </c>
      <c r="I10" s="15">
        <v>666</v>
      </c>
      <c r="J10" s="15">
        <v>0</v>
      </c>
      <c r="K10" s="15">
        <v>10</v>
      </c>
      <c r="L10" s="15">
        <v>1</v>
      </c>
      <c r="M10" s="15">
        <v>2</v>
      </c>
      <c r="N10" s="15">
        <v>0</v>
      </c>
      <c r="O10" s="15">
        <v>23</v>
      </c>
      <c r="P10" s="15">
        <v>17</v>
      </c>
      <c r="Q10" s="15">
        <v>24</v>
      </c>
      <c r="R10" s="15">
        <v>45</v>
      </c>
      <c r="S10" s="15">
        <v>12</v>
      </c>
      <c r="T10" s="15">
        <v>50</v>
      </c>
      <c r="U10" s="16">
        <v>124</v>
      </c>
      <c r="V10" s="41">
        <f t="shared" si="0"/>
        <v>3878</v>
      </c>
    </row>
    <row r="11" spans="1:22" ht="18" customHeight="1" x14ac:dyDescent="0.15">
      <c r="A11" s="175" t="s">
        <v>3</v>
      </c>
      <c r="B11" s="7" t="s">
        <v>13</v>
      </c>
      <c r="C11" s="20">
        <v>297</v>
      </c>
      <c r="D11" s="21">
        <v>49</v>
      </c>
      <c r="E11" s="21">
        <v>513</v>
      </c>
      <c r="F11" s="21">
        <v>617</v>
      </c>
      <c r="G11" s="21">
        <v>334</v>
      </c>
      <c r="H11" s="21">
        <v>49</v>
      </c>
      <c r="I11" s="21">
        <v>131</v>
      </c>
      <c r="J11" s="21">
        <v>1</v>
      </c>
      <c r="K11" s="21">
        <v>4</v>
      </c>
      <c r="L11" s="21">
        <v>1</v>
      </c>
      <c r="M11" s="21">
        <v>6</v>
      </c>
      <c r="N11" s="21">
        <v>2</v>
      </c>
      <c r="O11" s="21">
        <v>12</v>
      </c>
      <c r="P11" s="21">
        <v>7</v>
      </c>
      <c r="Q11" s="21">
        <v>10</v>
      </c>
      <c r="R11" s="21">
        <v>76</v>
      </c>
      <c r="S11" s="21">
        <v>7</v>
      </c>
      <c r="T11" s="21">
        <v>25</v>
      </c>
      <c r="U11" s="22">
        <v>46</v>
      </c>
      <c r="V11" s="42">
        <f t="shared" si="0"/>
        <v>2187</v>
      </c>
    </row>
    <row r="12" spans="1:22" ht="18" customHeight="1" x14ac:dyDescent="0.15">
      <c r="A12" s="176"/>
      <c r="B12" s="6" t="s">
        <v>14</v>
      </c>
      <c r="C12" s="17">
        <v>314</v>
      </c>
      <c r="D12" s="18">
        <v>63</v>
      </c>
      <c r="E12" s="18">
        <v>544</v>
      </c>
      <c r="F12" s="18">
        <v>628</v>
      </c>
      <c r="G12" s="18">
        <v>396</v>
      </c>
      <c r="H12" s="18">
        <v>63</v>
      </c>
      <c r="I12" s="18">
        <v>152</v>
      </c>
      <c r="J12" s="18">
        <v>1</v>
      </c>
      <c r="K12" s="18">
        <v>4</v>
      </c>
      <c r="L12" s="18">
        <v>1</v>
      </c>
      <c r="M12" s="18">
        <v>6</v>
      </c>
      <c r="N12" s="18">
        <v>2</v>
      </c>
      <c r="O12" s="18">
        <v>14</v>
      </c>
      <c r="P12" s="18">
        <v>11</v>
      </c>
      <c r="Q12" s="18">
        <v>11</v>
      </c>
      <c r="R12" s="18">
        <v>83</v>
      </c>
      <c r="S12" s="18">
        <v>9</v>
      </c>
      <c r="T12" s="18">
        <v>37</v>
      </c>
      <c r="U12" s="19">
        <v>50</v>
      </c>
      <c r="V12" s="40">
        <f t="shared" si="0"/>
        <v>2389</v>
      </c>
    </row>
    <row r="13" spans="1:22" ht="18" customHeight="1" x14ac:dyDescent="0.15">
      <c r="A13" s="173" t="s">
        <v>4</v>
      </c>
      <c r="B13" s="4" t="s">
        <v>13</v>
      </c>
      <c r="C13" s="11">
        <v>800</v>
      </c>
      <c r="D13" s="12">
        <v>215</v>
      </c>
      <c r="E13" s="12">
        <v>1195</v>
      </c>
      <c r="F13" s="12">
        <v>820</v>
      </c>
      <c r="G13" s="12">
        <v>210</v>
      </c>
      <c r="H13" s="12">
        <v>137</v>
      </c>
      <c r="I13" s="12">
        <v>58</v>
      </c>
      <c r="J13" s="12">
        <v>2</v>
      </c>
      <c r="K13" s="12">
        <v>22</v>
      </c>
      <c r="L13" s="12">
        <v>0</v>
      </c>
      <c r="M13" s="12">
        <v>0</v>
      </c>
      <c r="N13" s="12">
        <v>3</v>
      </c>
      <c r="O13" s="12">
        <v>45</v>
      </c>
      <c r="P13" s="12">
        <v>33</v>
      </c>
      <c r="Q13" s="12">
        <v>5</v>
      </c>
      <c r="R13" s="12">
        <v>137</v>
      </c>
      <c r="S13" s="12">
        <v>14</v>
      </c>
      <c r="T13" s="12">
        <v>55</v>
      </c>
      <c r="U13" s="13">
        <v>82</v>
      </c>
      <c r="V13" s="39">
        <f t="shared" si="0"/>
        <v>3833</v>
      </c>
    </row>
    <row r="14" spans="1:22" ht="18" customHeight="1" x14ac:dyDescent="0.15">
      <c r="A14" s="172"/>
      <c r="B14" s="5" t="s">
        <v>14</v>
      </c>
      <c r="C14" s="14">
        <v>840</v>
      </c>
      <c r="D14" s="15">
        <v>279</v>
      </c>
      <c r="E14" s="15">
        <v>1268</v>
      </c>
      <c r="F14" s="15">
        <v>937</v>
      </c>
      <c r="G14" s="15">
        <v>214</v>
      </c>
      <c r="H14" s="15">
        <v>139</v>
      </c>
      <c r="I14" s="15">
        <v>62</v>
      </c>
      <c r="J14" s="15">
        <v>2</v>
      </c>
      <c r="K14" s="15">
        <v>22</v>
      </c>
      <c r="L14" s="15">
        <v>0</v>
      </c>
      <c r="M14" s="15">
        <v>0</v>
      </c>
      <c r="N14" s="15">
        <v>3</v>
      </c>
      <c r="O14" s="15">
        <v>48</v>
      </c>
      <c r="P14" s="15">
        <v>37</v>
      </c>
      <c r="Q14" s="15">
        <v>7</v>
      </c>
      <c r="R14" s="15">
        <v>141</v>
      </c>
      <c r="S14" s="15">
        <v>16</v>
      </c>
      <c r="T14" s="15">
        <v>64</v>
      </c>
      <c r="U14" s="16">
        <v>104</v>
      </c>
      <c r="V14" s="41">
        <f t="shared" si="0"/>
        <v>4183</v>
      </c>
    </row>
    <row r="15" spans="1:22" ht="18" customHeight="1" x14ac:dyDescent="0.15">
      <c r="A15" s="175" t="s">
        <v>5</v>
      </c>
      <c r="B15" s="7" t="s">
        <v>13</v>
      </c>
      <c r="C15" s="20">
        <v>562</v>
      </c>
      <c r="D15" s="21">
        <v>198</v>
      </c>
      <c r="E15" s="21">
        <v>437</v>
      </c>
      <c r="F15" s="21">
        <v>606</v>
      </c>
      <c r="G15" s="21">
        <v>77</v>
      </c>
      <c r="H15" s="21">
        <v>28</v>
      </c>
      <c r="I15" s="21">
        <v>26</v>
      </c>
      <c r="J15" s="21">
        <v>2</v>
      </c>
      <c r="K15" s="21">
        <v>1</v>
      </c>
      <c r="L15" s="21">
        <v>2</v>
      </c>
      <c r="M15" s="21">
        <v>4</v>
      </c>
      <c r="N15" s="21">
        <v>0</v>
      </c>
      <c r="O15" s="21">
        <v>13</v>
      </c>
      <c r="P15" s="21">
        <v>16</v>
      </c>
      <c r="Q15" s="21">
        <v>12</v>
      </c>
      <c r="R15" s="21">
        <v>65</v>
      </c>
      <c r="S15" s="21">
        <v>3</v>
      </c>
      <c r="T15" s="21">
        <v>48</v>
      </c>
      <c r="U15" s="22">
        <v>114</v>
      </c>
      <c r="V15" s="42">
        <f t="shared" si="0"/>
        <v>2214</v>
      </c>
    </row>
    <row r="16" spans="1:22" ht="18" customHeight="1" x14ac:dyDescent="0.15">
      <c r="A16" s="176"/>
      <c r="B16" s="6" t="s">
        <v>14</v>
      </c>
      <c r="C16" s="17">
        <v>608</v>
      </c>
      <c r="D16" s="18">
        <v>215</v>
      </c>
      <c r="E16" s="18">
        <v>465</v>
      </c>
      <c r="F16" s="18">
        <v>640</v>
      </c>
      <c r="G16" s="18">
        <v>82</v>
      </c>
      <c r="H16" s="18">
        <v>33</v>
      </c>
      <c r="I16" s="18">
        <v>26</v>
      </c>
      <c r="J16" s="18">
        <v>2</v>
      </c>
      <c r="K16" s="18">
        <v>1</v>
      </c>
      <c r="L16" s="18">
        <v>2</v>
      </c>
      <c r="M16" s="18">
        <v>4</v>
      </c>
      <c r="N16" s="18">
        <v>0</v>
      </c>
      <c r="O16" s="18">
        <v>13</v>
      </c>
      <c r="P16" s="18">
        <v>26</v>
      </c>
      <c r="Q16" s="18">
        <v>18</v>
      </c>
      <c r="R16" s="18">
        <v>74</v>
      </c>
      <c r="S16" s="18">
        <v>3</v>
      </c>
      <c r="T16" s="18">
        <v>48</v>
      </c>
      <c r="U16" s="19">
        <v>221</v>
      </c>
      <c r="V16" s="40">
        <f t="shared" si="0"/>
        <v>2481</v>
      </c>
    </row>
    <row r="17" spans="1:22" ht="18" customHeight="1" x14ac:dyDescent="0.15">
      <c r="A17" s="173" t="s">
        <v>6</v>
      </c>
      <c r="B17" s="4" t="s">
        <v>13</v>
      </c>
      <c r="C17" s="11">
        <v>248</v>
      </c>
      <c r="D17" s="12">
        <v>59</v>
      </c>
      <c r="E17" s="12">
        <v>723</v>
      </c>
      <c r="F17" s="12">
        <v>589</v>
      </c>
      <c r="G17" s="12">
        <v>124</v>
      </c>
      <c r="H17" s="12">
        <v>12</v>
      </c>
      <c r="I17" s="12">
        <v>23</v>
      </c>
      <c r="J17" s="12">
        <v>0</v>
      </c>
      <c r="K17" s="12">
        <v>0</v>
      </c>
      <c r="L17" s="12">
        <v>0</v>
      </c>
      <c r="M17" s="12">
        <v>2</v>
      </c>
      <c r="N17" s="12">
        <v>4</v>
      </c>
      <c r="O17" s="12">
        <v>18</v>
      </c>
      <c r="P17" s="12">
        <v>25</v>
      </c>
      <c r="Q17" s="12">
        <v>8</v>
      </c>
      <c r="R17" s="12">
        <v>25</v>
      </c>
      <c r="S17" s="12">
        <v>5</v>
      </c>
      <c r="T17" s="12">
        <v>20</v>
      </c>
      <c r="U17" s="13">
        <v>64</v>
      </c>
      <c r="V17" s="39">
        <f t="shared" si="0"/>
        <v>1949</v>
      </c>
    </row>
    <row r="18" spans="1:22" ht="18" customHeight="1" x14ac:dyDescent="0.15">
      <c r="A18" s="172"/>
      <c r="B18" s="5" t="s">
        <v>14</v>
      </c>
      <c r="C18" s="14">
        <v>274</v>
      </c>
      <c r="D18" s="15">
        <v>63</v>
      </c>
      <c r="E18" s="15">
        <v>744</v>
      </c>
      <c r="F18" s="15">
        <v>621</v>
      </c>
      <c r="G18" s="15">
        <v>131</v>
      </c>
      <c r="H18" s="15">
        <v>16</v>
      </c>
      <c r="I18" s="15">
        <v>23</v>
      </c>
      <c r="J18" s="15">
        <v>0</v>
      </c>
      <c r="K18" s="15">
        <v>0</v>
      </c>
      <c r="L18" s="15">
        <v>0</v>
      </c>
      <c r="M18" s="15">
        <v>2</v>
      </c>
      <c r="N18" s="15">
        <v>4</v>
      </c>
      <c r="O18" s="15">
        <v>18</v>
      </c>
      <c r="P18" s="15">
        <v>31</v>
      </c>
      <c r="Q18" s="15">
        <v>10</v>
      </c>
      <c r="R18" s="15">
        <v>25</v>
      </c>
      <c r="S18" s="15">
        <v>7</v>
      </c>
      <c r="T18" s="15">
        <v>32</v>
      </c>
      <c r="U18" s="16">
        <v>70</v>
      </c>
      <c r="V18" s="41">
        <f t="shared" si="0"/>
        <v>2071</v>
      </c>
    </row>
    <row r="19" spans="1:22" ht="18" customHeight="1" x14ac:dyDescent="0.15">
      <c r="A19" s="175" t="s">
        <v>7</v>
      </c>
      <c r="B19" s="7" t="s">
        <v>13</v>
      </c>
      <c r="C19" s="20">
        <v>336</v>
      </c>
      <c r="D19" s="21">
        <v>26</v>
      </c>
      <c r="E19" s="21">
        <v>1218</v>
      </c>
      <c r="F19" s="21">
        <v>879</v>
      </c>
      <c r="G19" s="21">
        <v>239</v>
      </c>
      <c r="H19" s="21">
        <v>60</v>
      </c>
      <c r="I19" s="21">
        <v>62</v>
      </c>
      <c r="J19" s="21">
        <v>0</v>
      </c>
      <c r="K19" s="21">
        <v>4</v>
      </c>
      <c r="L19" s="21">
        <v>2</v>
      </c>
      <c r="M19" s="21">
        <v>2</v>
      </c>
      <c r="N19" s="21">
        <v>0</v>
      </c>
      <c r="O19" s="21">
        <v>8</v>
      </c>
      <c r="P19" s="21">
        <v>4</v>
      </c>
      <c r="Q19" s="21">
        <v>9</v>
      </c>
      <c r="R19" s="21">
        <v>241</v>
      </c>
      <c r="S19" s="21">
        <v>4</v>
      </c>
      <c r="T19" s="21">
        <v>25</v>
      </c>
      <c r="U19" s="22">
        <v>49</v>
      </c>
      <c r="V19" s="42">
        <f t="shared" si="0"/>
        <v>3168</v>
      </c>
    </row>
    <row r="20" spans="1:22" ht="18" customHeight="1" x14ac:dyDescent="0.15">
      <c r="A20" s="176"/>
      <c r="B20" s="6" t="s">
        <v>14</v>
      </c>
      <c r="C20" s="17">
        <v>357</v>
      </c>
      <c r="D20" s="18">
        <v>33</v>
      </c>
      <c r="E20" s="18">
        <v>1247</v>
      </c>
      <c r="F20" s="18">
        <v>918</v>
      </c>
      <c r="G20" s="18">
        <v>258</v>
      </c>
      <c r="H20" s="18">
        <v>65</v>
      </c>
      <c r="I20" s="18">
        <v>68</v>
      </c>
      <c r="J20" s="18">
        <v>0</v>
      </c>
      <c r="K20" s="18">
        <v>4</v>
      </c>
      <c r="L20" s="18">
        <v>2</v>
      </c>
      <c r="M20" s="18">
        <v>2</v>
      </c>
      <c r="N20" s="18">
        <v>0</v>
      </c>
      <c r="O20" s="18">
        <v>8</v>
      </c>
      <c r="P20" s="18">
        <v>4</v>
      </c>
      <c r="Q20" s="18">
        <v>9</v>
      </c>
      <c r="R20" s="18">
        <v>306</v>
      </c>
      <c r="S20" s="18">
        <v>4</v>
      </c>
      <c r="T20" s="18">
        <v>26</v>
      </c>
      <c r="U20" s="19">
        <v>69</v>
      </c>
      <c r="V20" s="40">
        <f t="shared" si="0"/>
        <v>3380</v>
      </c>
    </row>
    <row r="21" spans="1:22" ht="18" customHeight="1" x14ac:dyDescent="0.15">
      <c r="A21" s="173" t="s">
        <v>8</v>
      </c>
      <c r="B21" s="4" t="s">
        <v>13</v>
      </c>
      <c r="C21" s="11">
        <v>193</v>
      </c>
      <c r="D21" s="12">
        <v>159</v>
      </c>
      <c r="E21" s="12">
        <v>387</v>
      </c>
      <c r="F21" s="12">
        <v>94</v>
      </c>
      <c r="G21" s="12">
        <v>35</v>
      </c>
      <c r="H21" s="12">
        <v>20</v>
      </c>
      <c r="I21" s="12">
        <v>11</v>
      </c>
      <c r="J21" s="12">
        <v>0</v>
      </c>
      <c r="K21" s="12">
        <v>2</v>
      </c>
      <c r="L21" s="12">
        <v>1</v>
      </c>
      <c r="M21" s="12">
        <v>0</v>
      </c>
      <c r="N21" s="12">
        <v>0</v>
      </c>
      <c r="O21" s="12">
        <v>5</v>
      </c>
      <c r="P21" s="12">
        <v>0</v>
      </c>
      <c r="Q21" s="12">
        <v>0</v>
      </c>
      <c r="R21" s="12">
        <v>6</v>
      </c>
      <c r="S21" s="12">
        <v>2</v>
      </c>
      <c r="T21" s="12">
        <v>14</v>
      </c>
      <c r="U21" s="13">
        <v>7</v>
      </c>
      <c r="V21" s="39">
        <f t="shared" si="0"/>
        <v>936</v>
      </c>
    </row>
    <row r="22" spans="1:22" ht="18" customHeight="1" x14ac:dyDescent="0.15">
      <c r="A22" s="172"/>
      <c r="B22" s="5" t="s">
        <v>14</v>
      </c>
      <c r="C22" s="14">
        <v>206</v>
      </c>
      <c r="D22" s="15">
        <v>159</v>
      </c>
      <c r="E22" s="15">
        <v>422</v>
      </c>
      <c r="F22" s="15">
        <v>102</v>
      </c>
      <c r="G22" s="15">
        <v>40</v>
      </c>
      <c r="H22" s="15">
        <v>20</v>
      </c>
      <c r="I22" s="15">
        <v>11</v>
      </c>
      <c r="J22" s="15">
        <v>0</v>
      </c>
      <c r="K22" s="15">
        <v>2</v>
      </c>
      <c r="L22" s="15">
        <v>2</v>
      </c>
      <c r="M22" s="15">
        <v>0</v>
      </c>
      <c r="N22" s="15">
        <v>0</v>
      </c>
      <c r="O22" s="15">
        <v>9</v>
      </c>
      <c r="P22" s="15">
        <v>0</v>
      </c>
      <c r="Q22" s="15">
        <v>0</v>
      </c>
      <c r="R22" s="15">
        <v>8</v>
      </c>
      <c r="S22" s="15">
        <v>3</v>
      </c>
      <c r="T22" s="15">
        <v>16</v>
      </c>
      <c r="U22" s="16">
        <v>8</v>
      </c>
      <c r="V22" s="41">
        <f t="shared" si="0"/>
        <v>1008</v>
      </c>
    </row>
    <row r="23" spans="1:22" ht="18" customHeight="1" x14ac:dyDescent="0.15">
      <c r="A23" s="175" t="s">
        <v>9</v>
      </c>
      <c r="B23" s="7" t="s">
        <v>13</v>
      </c>
      <c r="C23" s="20">
        <v>245</v>
      </c>
      <c r="D23" s="21">
        <v>43</v>
      </c>
      <c r="E23" s="21">
        <v>209</v>
      </c>
      <c r="F23" s="21">
        <v>436</v>
      </c>
      <c r="G23" s="21">
        <v>319</v>
      </c>
      <c r="H23" s="21">
        <v>31</v>
      </c>
      <c r="I23" s="21">
        <v>48</v>
      </c>
      <c r="J23" s="21">
        <v>2</v>
      </c>
      <c r="K23" s="21">
        <v>17</v>
      </c>
      <c r="L23" s="21">
        <v>0</v>
      </c>
      <c r="M23" s="21">
        <v>1</v>
      </c>
      <c r="N23" s="21">
        <v>2</v>
      </c>
      <c r="O23" s="21">
        <v>13</v>
      </c>
      <c r="P23" s="21">
        <v>7</v>
      </c>
      <c r="Q23" s="21">
        <v>0</v>
      </c>
      <c r="R23" s="21">
        <v>29</v>
      </c>
      <c r="S23" s="21">
        <v>4</v>
      </c>
      <c r="T23" s="21">
        <v>22</v>
      </c>
      <c r="U23" s="22">
        <v>41</v>
      </c>
      <c r="V23" s="42">
        <f t="shared" si="0"/>
        <v>1469</v>
      </c>
    </row>
    <row r="24" spans="1:22" ht="18" customHeight="1" x14ac:dyDescent="0.15">
      <c r="A24" s="176"/>
      <c r="B24" s="6" t="s">
        <v>14</v>
      </c>
      <c r="C24" s="17">
        <v>268</v>
      </c>
      <c r="D24" s="18">
        <v>43</v>
      </c>
      <c r="E24" s="18">
        <v>222</v>
      </c>
      <c r="F24" s="18">
        <v>447</v>
      </c>
      <c r="G24" s="18">
        <v>328</v>
      </c>
      <c r="H24" s="18">
        <v>40</v>
      </c>
      <c r="I24" s="18">
        <v>48</v>
      </c>
      <c r="J24" s="18">
        <v>2</v>
      </c>
      <c r="K24" s="18">
        <v>21</v>
      </c>
      <c r="L24" s="18">
        <v>0</v>
      </c>
      <c r="M24" s="18">
        <v>2</v>
      </c>
      <c r="N24" s="18">
        <v>2</v>
      </c>
      <c r="O24" s="18">
        <v>13</v>
      </c>
      <c r="P24" s="18">
        <v>7</v>
      </c>
      <c r="Q24" s="18">
        <v>0</v>
      </c>
      <c r="R24" s="18">
        <v>29</v>
      </c>
      <c r="S24" s="18">
        <v>4</v>
      </c>
      <c r="T24" s="18">
        <v>26</v>
      </c>
      <c r="U24" s="19">
        <v>41</v>
      </c>
      <c r="V24" s="40">
        <f t="shared" si="0"/>
        <v>1543</v>
      </c>
    </row>
    <row r="25" spans="1:22" ht="18" customHeight="1" x14ac:dyDescent="0.15">
      <c r="A25" s="173" t="s">
        <v>10</v>
      </c>
      <c r="B25" s="4" t="s">
        <v>13</v>
      </c>
      <c r="C25" s="11">
        <v>1103</v>
      </c>
      <c r="D25" s="12">
        <v>213</v>
      </c>
      <c r="E25" s="12">
        <v>725</v>
      </c>
      <c r="F25" s="12">
        <v>1195</v>
      </c>
      <c r="G25" s="12">
        <v>38</v>
      </c>
      <c r="H25" s="12">
        <v>54</v>
      </c>
      <c r="I25" s="12">
        <v>179</v>
      </c>
      <c r="J25" s="12">
        <v>2</v>
      </c>
      <c r="K25" s="12">
        <v>17</v>
      </c>
      <c r="L25" s="12">
        <v>0</v>
      </c>
      <c r="M25" s="12">
        <v>8</v>
      </c>
      <c r="N25" s="12">
        <v>0</v>
      </c>
      <c r="O25" s="12">
        <v>1</v>
      </c>
      <c r="P25" s="12">
        <v>4</v>
      </c>
      <c r="Q25" s="12">
        <v>6</v>
      </c>
      <c r="R25" s="12">
        <v>17</v>
      </c>
      <c r="S25" s="12">
        <v>5</v>
      </c>
      <c r="T25" s="12">
        <v>18</v>
      </c>
      <c r="U25" s="13">
        <v>20</v>
      </c>
      <c r="V25" s="39">
        <f t="shared" si="0"/>
        <v>3605</v>
      </c>
    </row>
    <row r="26" spans="1:22" ht="18" customHeight="1" x14ac:dyDescent="0.15">
      <c r="A26" s="172"/>
      <c r="B26" s="5" t="s">
        <v>14</v>
      </c>
      <c r="C26" s="14">
        <v>1239</v>
      </c>
      <c r="D26" s="15">
        <v>230</v>
      </c>
      <c r="E26" s="15">
        <v>813</v>
      </c>
      <c r="F26" s="15">
        <v>1268</v>
      </c>
      <c r="G26" s="15">
        <v>52</v>
      </c>
      <c r="H26" s="15">
        <v>60</v>
      </c>
      <c r="I26" s="15">
        <v>182</v>
      </c>
      <c r="J26" s="15">
        <v>2</v>
      </c>
      <c r="K26" s="15">
        <v>17</v>
      </c>
      <c r="L26" s="15">
        <v>0</v>
      </c>
      <c r="M26" s="15">
        <v>8</v>
      </c>
      <c r="N26" s="15">
        <v>0</v>
      </c>
      <c r="O26" s="15">
        <v>1</v>
      </c>
      <c r="P26" s="15">
        <v>4</v>
      </c>
      <c r="Q26" s="15">
        <v>10</v>
      </c>
      <c r="R26" s="15">
        <v>17</v>
      </c>
      <c r="S26" s="15">
        <v>8</v>
      </c>
      <c r="T26" s="15">
        <v>24</v>
      </c>
      <c r="U26" s="16">
        <v>21</v>
      </c>
      <c r="V26" s="41">
        <f t="shared" si="0"/>
        <v>3956</v>
      </c>
    </row>
    <row r="27" spans="1:22" ht="18" customHeight="1" x14ac:dyDescent="0.15">
      <c r="A27" s="175" t="s">
        <v>11</v>
      </c>
      <c r="B27" s="7" t="s">
        <v>13</v>
      </c>
      <c r="C27" s="20">
        <v>2566</v>
      </c>
      <c r="D27" s="21">
        <v>373</v>
      </c>
      <c r="E27" s="21">
        <v>2241</v>
      </c>
      <c r="F27" s="21">
        <v>3054</v>
      </c>
      <c r="G27" s="21">
        <v>183</v>
      </c>
      <c r="H27" s="21">
        <v>248</v>
      </c>
      <c r="I27" s="21">
        <v>372</v>
      </c>
      <c r="J27" s="21">
        <v>4</v>
      </c>
      <c r="K27" s="21">
        <v>82</v>
      </c>
      <c r="L27" s="21">
        <v>0</v>
      </c>
      <c r="M27" s="21">
        <v>0</v>
      </c>
      <c r="N27" s="21">
        <v>2</v>
      </c>
      <c r="O27" s="21">
        <v>73</v>
      </c>
      <c r="P27" s="21">
        <v>21</v>
      </c>
      <c r="Q27" s="21">
        <v>5</v>
      </c>
      <c r="R27" s="21">
        <v>123</v>
      </c>
      <c r="S27" s="21">
        <v>12</v>
      </c>
      <c r="T27" s="21">
        <v>71</v>
      </c>
      <c r="U27" s="22">
        <v>322</v>
      </c>
      <c r="V27" s="42">
        <f t="shared" si="0"/>
        <v>9752</v>
      </c>
    </row>
    <row r="28" spans="1:22" ht="18" customHeight="1" x14ac:dyDescent="0.15">
      <c r="A28" s="176"/>
      <c r="B28" s="6" t="s">
        <v>14</v>
      </c>
      <c r="C28" s="17">
        <v>2734</v>
      </c>
      <c r="D28" s="18">
        <v>405</v>
      </c>
      <c r="E28" s="18">
        <v>2395</v>
      </c>
      <c r="F28" s="18">
        <v>3279</v>
      </c>
      <c r="G28" s="18">
        <v>210</v>
      </c>
      <c r="H28" s="18">
        <v>282</v>
      </c>
      <c r="I28" s="18">
        <v>402</v>
      </c>
      <c r="J28" s="18">
        <v>6</v>
      </c>
      <c r="K28" s="18">
        <v>88</v>
      </c>
      <c r="L28" s="18">
        <v>0</v>
      </c>
      <c r="M28" s="18">
        <v>0</v>
      </c>
      <c r="N28" s="18">
        <v>2</v>
      </c>
      <c r="O28" s="18">
        <v>76</v>
      </c>
      <c r="P28" s="18">
        <v>26</v>
      </c>
      <c r="Q28" s="18">
        <v>12</v>
      </c>
      <c r="R28" s="18">
        <v>135</v>
      </c>
      <c r="S28" s="18">
        <v>14</v>
      </c>
      <c r="T28" s="18">
        <v>104</v>
      </c>
      <c r="U28" s="19">
        <v>333</v>
      </c>
      <c r="V28" s="40">
        <f t="shared" si="0"/>
        <v>10503</v>
      </c>
    </row>
    <row r="29" spans="1:22" ht="18" customHeight="1" x14ac:dyDescent="0.15">
      <c r="A29" s="173" t="s">
        <v>12</v>
      </c>
      <c r="B29" s="4" t="s">
        <v>13</v>
      </c>
      <c r="C29" s="11">
        <v>274</v>
      </c>
      <c r="D29" s="12">
        <v>38</v>
      </c>
      <c r="E29" s="12">
        <v>805</v>
      </c>
      <c r="F29" s="12">
        <v>661</v>
      </c>
      <c r="G29" s="12">
        <v>43</v>
      </c>
      <c r="H29" s="12">
        <v>84</v>
      </c>
      <c r="I29" s="12">
        <v>120</v>
      </c>
      <c r="J29" s="12">
        <v>2</v>
      </c>
      <c r="K29" s="12">
        <v>8</v>
      </c>
      <c r="L29" s="12">
        <v>28</v>
      </c>
      <c r="M29" s="12">
        <v>0</v>
      </c>
      <c r="N29" s="12">
        <v>0</v>
      </c>
      <c r="O29" s="12">
        <v>17</v>
      </c>
      <c r="P29" s="12">
        <v>5</v>
      </c>
      <c r="Q29" s="12">
        <v>1</v>
      </c>
      <c r="R29" s="12">
        <v>17</v>
      </c>
      <c r="S29" s="12">
        <v>4</v>
      </c>
      <c r="T29" s="12">
        <v>21</v>
      </c>
      <c r="U29" s="13">
        <v>35</v>
      </c>
      <c r="V29" s="39">
        <f t="shared" si="0"/>
        <v>2163</v>
      </c>
    </row>
    <row r="30" spans="1:22" ht="18" customHeight="1" x14ac:dyDescent="0.15">
      <c r="A30" s="172"/>
      <c r="B30" s="5" t="s">
        <v>14</v>
      </c>
      <c r="C30" s="14">
        <v>346</v>
      </c>
      <c r="D30" s="15">
        <v>42</v>
      </c>
      <c r="E30" s="15">
        <v>871</v>
      </c>
      <c r="F30" s="15">
        <v>701</v>
      </c>
      <c r="G30" s="15">
        <v>76</v>
      </c>
      <c r="H30" s="15">
        <v>100</v>
      </c>
      <c r="I30" s="15">
        <v>128</v>
      </c>
      <c r="J30" s="15">
        <v>2</v>
      </c>
      <c r="K30" s="15">
        <v>8</v>
      </c>
      <c r="L30" s="15">
        <v>28</v>
      </c>
      <c r="M30" s="15">
        <v>0</v>
      </c>
      <c r="N30" s="15">
        <v>0</v>
      </c>
      <c r="O30" s="15">
        <v>26</v>
      </c>
      <c r="P30" s="15">
        <v>5</v>
      </c>
      <c r="Q30" s="15">
        <v>1</v>
      </c>
      <c r="R30" s="15">
        <v>28</v>
      </c>
      <c r="S30" s="15">
        <v>6</v>
      </c>
      <c r="T30" s="15">
        <v>35</v>
      </c>
      <c r="U30" s="16">
        <v>40</v>
      </c>
      <c r="V30" s="41">
        <f t="shared" si="0"/>
        <v>2443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7263</v>
      </c>
      <c r="D31" s="12">
        <f t="shared" ref="D31:V31" si="1">+D7+D9+D11+D13+D15+D17+D19+D21+D23+D25+D27+D29</f>
        <v>1422</v>
      </c>
      <c r="E31" s="12">
        <f t="shared" si="1"/>
        <v>9640</v>
      </c>
      <c r="F31" s="12">
        <f t="shared" si="1"/>
        <v>9911</v>
      </c>
      <c r="G31" s="12">
        <f t="shared" si="1"/>
        <v>1946</v>
      </c>
      <c r="H31" s="12">
        <f t="shared" si="1"/>
        <v>777</v>
      </c>
      <c r="I31" s="12">
        <f t="shared" si="1"/>
        <v>1680</v>
      </c>
      <c r="J31" s="12">
        <f t="shared" si="1"/>
        <v>15</v>
      </c>
      <c r="K31" s="12">
        <f t="shared" ref="K31:M31" si="2">+K7+K9+K11+K13+K15+K17+K19+K21+K23+K25+K27+K29</f>
        <v>167</v>
      </c>
      <c r="L31" s="12">
        <f t="shared" si="2"/>
        <v>40</v>
      </c>
      <c r="M31" s="12">
        <f t="shared" si="2"/>
        <v>31</v>
      </c>
      <c r="N31" s="12">
        <f t="shared" si="1"/>
        <v>13</v>
      </c>
      <c r="O31" s="12">
        <f t="shared" si="1"/>
        <v>225</v>
      </c>
      <c r="P31" s="12">
        <f t="shared" si="1"/>
        <v>143</v>
      </c>
      <c r="Q31" s="12">
        <f t="shared" si="1"/>
        <v>84</v>
      </c>
      <c r="R31" s="12">
        <f t="shared" si="1"/>
        <v>788</v>
      </c>
      <c r="S31" s="12">
        <f t="shared" si="1"/>
        <v>73</v>
      </c>
      <c r="T31" s="12">
        <f t="shared" si="1"/>
        <v>372</v>
      </c>
      <c r="U31" s="13">
        <f t="shared" si="1"/>
        <v>904</v>
      </c>
      <c r="V31" s="39">
        <f t="shared" si="1"/>
        <v>35494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7905</v>
      </c>
      <c r="D32" s="15">
        <f t="shared" si="3"/>
        <v>1583</v>
      </c>
      <c r="E32" s="15">
        <f t="shared" si="3"/>
        <v>10218</v>
      </c>
      <c r="F32" s="15">
        <f t="shared" si="3"/>
        <v>10586</v>
      </c>
      <c r="G32" s="15">
        <f t="shared" si="3"/>
        <v>2203</v>
      </c>
      <c r="H32" s="15">
        <f t="shared" si="3"/>
        <v>874</v>
      </c>
      <c r="I32" s="15">
        <f t="shared" si="3"/>
        <v>1796</v>
      </c>
      <c r="J32" s="15">
        <f t="shared" si="3"/>
        <v>17</v>
      </c>
      <c r="K32" s="15">
        <f t="shared" ref="K32:M32" si="4">+K8+K10+K12+K14+K16+K18+K20+K22+K24+K26+K28+K30</f>
        <v>177</v>
      </c>
      <c r="L32" s="15">
        <f t="shared" si="4"/>
        <v>41</v>
      </c>
      <c r="M32" s="15">
        <f t="shared" si="4"/>
        <v>32</v>
      </c>
      <c r="N32" s="15">
        <f t="shared" si="3"/>
        <v>13</v>
      </c>
      <c r="O32" s="15">
        <f t="shared" si="3"/>
        <v>251</v>
      </c>
      <c r="P32" s="15">
        <f t="shared" si="3"/>
        <v>174</v>
      </c>
      <c r="Q32" s="15">
        <f t="shared" si="3"/>
        <v>106</v>
      </c>
      <c r="R32" s="15">
        <f t="shared" si="3"/>
        <v>898</v>
      </c>
      <c r="S32" s="15">
        <f t="shared" si="3"/>
        <v>87</v>
      </c>
      <c r="T32" s="15">
        <f t="shared" si="3"/>
        <v>477</v>
      </c>
      <c r="U32" s="16">
        <f t="shared" si="3"/>
        <v>1100</v>
      </c>
      <c r="V32" s="41">
        <f t="shared" si="3"/>
        <v>38538</v>
      </c>
    </row>
    <row r="33" spans="1:22" ht="18" customHeight="1" x14ac:dyDescent="0.15">
      <c r="A33" s="177" t="s">
        <v>260</v>
      </c>
      <c r="B33" s="4" t="s">
        <v>13</v>
      </c>
      <c r="C33" s="11">
        <v>7415</v>
      </c>
      <c r="D33" s="12">
        <v>1715</v>
      </c>
      <c r="E33" s="12">
        <v>8199</v>
      </c>
      <c r="F33" s="12">
        <v>8255</v>
      </c>
      <c r="G33" s="12">
        <v>1460</v>
      </c>
      <c r="H33" s="12">
        <v>505</v>
      </c>
      <c r="I33" s="12">
        <v>1789</v>
      </c>
      <c r="J33" s="12">
        <v>8</v>
      </c>
      <c r="K33" s="128">
        <v>97</v>
      </c>
      <c r="L33" s="128">
        <v>62</v>
      </c>
      <c r="M33" s="128">
        <v>12</v>
      </c>
      <c r="N33" s="12">
        <v>12</v>
      </c>
      <c r="O33" s="12">
        <v>157</v>
      </c>
      <c r="P33" s="12">
        <v>206</v>
      </c>
      <c r="Q33" s="12">
        <v>61</v>
      </c>
      <c r="R33" s="12">
        <v>641</v>
      </c>
      <c r="S33" s="12">
        <v>98</v>
      </c>
      <c r="T33" s="12">
        <v>276</v>
      </c>
      <c r="U33" s="13">
        <v>683</v>
      </c>
      <c r="V33" s="39">
        <f>SUM(C33:U33)</f>
        <v>31651</v>
      </c>
    </row>
    <row r="34" spans="1:22" ht="18" customHeight="1" x14ac:dyDescent="0.15">
      <c r="A34" s="172"/>
      <c r="B34" s="5" t="s">
        <v>14</v>
      </c>
      <c r="C34" s="14">
        <v>7952</v>
      </c>
      <c r="D34" s="15">
        <v>1884</v>
      </c>
      <c r="E34" s="15">
        <v>9132</v>
      </c>
      <c r="F34" s="15">
        <v>8859</v>
      </c>
      <c r="G34" s="15">
        <v>1641</v>
      </c>
      <c r="H34" s="15">
        <v>593</v>
      </c>
      <c r="I34" s="15">
        <v>2033</v>
      </c>
      <c r="J34" s="15">
        <v>11</v>
      </c>
      <c r="K34" s="129">
        <v>99</v>
      </c>
      <c r="L34" s="129">
        <v>62</v>
      </c>
      <c r="M34" s="129">
        <v>14</v>
      </c>
      <c r="N34" s="15">
        <v>15</v>
      </c>
      <c r="O34" s="15">
        <v>191</v>
      </c>
      <c r="P34" s="15">
        <v>248</v>
      </c>
      <c r="Q34" s="15">
        <v>85</v>
      </c>
      <c r="R34" s="15">
        <v>724</v>
      </c>
      <c r="S34" s="15">
        <v>120</v>
      </c>
      <c r="T34" s="15">
        <v>391</v>
      </c>
      <c r="U34" s="16">
        <v>942</v>
      </c>
      <c r="V34" s="41">
        <f>SUM(C34:U34)</f>
        <v>34996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0.97950101146325019</v>
      </c>
      <c r="D35" s="44">
        <f t="shared" ref="D35:V35" si="5">IF(D33=0,"- ",+D31/D33)</f>
        <v>0.82915451895043735</v>
      </c>
      <c r="E35" s="44">
        <f t="shared" si="5"/>
        <v>1.1757531406269057</v>
      </c>
      <c r="F35" s="44">
        <f t="shared" si="5"/>
        <v>1.2006056935190794</v>
      </c>
      <c r="G35" s="44">
        <f t="shared" si="5"/>
        <v>1.332876712328767</v>
      </c>
      <c r="H35" s="44">
        <f t="shared" si="5"/>
        <v>1.5386138613861386</v>
      </c>
      <c r="I35" s="44">
        <f t="shared" si="5"/>
        <v>0.93907210732252655</v>
      </c>
      <c r="J35" s="44">
        <f t="shared" si="5"/>
        <v>1.875</v>
      </c>
      <c r="K35" s="44">
        <f t="shared" ref="K35:M35" si="6">IF(K33=0,"- ",+K31/K33)</f>
        <v>1.7216494845360826</v>
      </c>
      <c r="L35" s="44">
        <f t="shared" si="6"/>
        <v>0.64516129032258063</v>
      </c>
      <c r="M35" s="44">
        <f t="shared" si="6"/>
        <v>2.5833333333333335</v>
      </c>
      <c r="N35" s="44">
        <f t="shared" si="5"/>
        <v>1.0833333333333333</v>
      </c>
      <c r="O35" s="44">
        <f t="shared" si="5"/>
        <v>1.4331210191082802</v>
      </c>
      <c r="P35" s="44">
        <f t="shared" si="5"/>
        <v>0.69417475728155342</v>
      </c>
      <c r="Q35" s="44">
        <f t="shared" si="5"/>
        <v>1.3770491803278688</v>
      </c>
      <c r="R35" s="44">
        <f t="shared" si="5"/>
        <v>1.2293291731669267</v>
      </c>
      <c r="S35" s="44">
        <f t="shared" si="5"/>
        <v>0.74489795918367352</v>
      </c>
      <c r="T35" s="44">
        <f t="shared" si="5"/>
        <v>1.3478260869565217</v>
      </c>
      <c r="U35" s="45">
        <f t="shared" si="5"/>
        <v>1.3235724743777453</v>
      </c>
      <c r="V35" s="46">
        <f t="shared" si="5"/>
        <v>1.1214179646772613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0.99408953722334004</v>
      </c>
      <c r="D36" s="48">
        <f t="shared" si="7"/>
        <v>0.84023354564755837</v>
      </c>
      <c r="E36" s="48">
        <f t="shared" si="7"/>
        <v>1.11892247043364</v>
      </c>
      <c r="F36" s="48">
        <f t="shared" si="7"/>
        <v>1.1949429958234563</v>
      </c>
      <c r="G36" s="48">
        <f t="shared" si="7"/>
        <v>1.3424741011578305</v>
      </c>
      <c r="H36" s="48">
        <f t="shared" si="7"/>
        <v>1.4738617200674535</v>
      </c>
      <c r="I36" s="48">
        <f t="shared" si="7"/>
        <v>0.88342351205115588</v>
      </c>
      <c r="J36" s="48">
        <f t="shared" si="7"/>
        <v>1.5454545454545454</v>
      </c>
      <c r="K36" s="48">
        <f t="shared" ref="K36:M36" si="8">IF(K34=0,"- ",+K32/K34)</f>
        <v>1.7878787878787878</v>
      </c>
      <c r="L36" s="48">
        <f t="shared" si="8"/>
        <v>0.66129032258064513</v>
      </c>
      <c r="M36" s="48">
        <f t="shared" si="8"/>
        <v>2.2857142857142856</v>
      </c>
      <c r="N36" s="48">
        <f t="shared" si="7"/>
        <v>0.8666666666666667</v>
      </c>
      <c r="O36" s="48">
        <f t="shared" si="7"/>
        <v>1.3141361256544504</v>
      </c>
      <c r="P36" s="48">
        <f t="shared" si="7"/>
        <v>0.70161290322580649</v>
      </c>
      <c r="Q36" s="48">
        <f t="shared" si="7"/>
        <v>1.2470588235294118</v>
      </c>
      <c r="R36" s="48">
        <f t="shared" si="7"/>
        <v>1.2403314917127073</v>
      </c>
      <c r="S36" s="48">
        <f t="shared" si="7"/>
        <v>0.72499999999999998</v>
      </c>
      <c r="T36" s="48">
        <f t="shared" si="7"/>
        <v>1.2199488491048593</v>
      </c>
      <c r="U36" s="49">
        <f t="shared" si="7"/>
        <v>1.167728237791932</v>
      </c>
      <c r="V36" s="50">
        <f t="shared" si="7"/>
        <v>1.1012115670362328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186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7</v>
      </c>
      <c r="D7" s="12">
        <v>1</v>
      </c>
      <c r="E7" s="12">
        <v>3</v>
      </c>
      <c r="F7" s="12">
        <v>8</v>
      </c>
      <c r="G7" s="12">
        <v>8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27</v>
      </c>
    </row>
    <row r="8" spans="1:22" ht="18" customHeight="1" x14ac:dyDescent="0.15">
      <c r="A8" s="176"/>
      <c r="B8" s="6" t="s">
        <v>14</v>
      </c>
      <c r="C8" s="14">
        <v>7</v>
      </c>
      <c r="D8" s="18">
        <v>1</v>
      </c>
      <c r="E8" s="18">
        <v>3</v>
      </c>
      <c r="F8" s="18">
        <v>8</v>
      </c>
      <c r="G8" s="18">
        <v>8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27</v>
      </c>
    </row>
    <row r="9" spans="1:22" ht="18" customHeight="1" x14ac:dyDescent="0.15">
      <c r="A9" s="173" t="s">
        <v>2</v>
      </c>
      <c r="B9" s="4" t="s">
        <v>13</v>
      </c>
      <c r="C9" s="11">
        <v>25</v>
      </c>
      <c r="D9" s="12">
        <v>3</v>
      </c>
      <c r="E9" s="12">
        <v>16</v>
      </c>
      <c r="F9" s="12">
        <v>80</v>
      </c>
      <c r="G9" s="12">
        <v>409</v>
      </c>
      <c r="H9" s="12">
        <v>232</v>
      </c>
      <c r="I9" s="12">
        <v>196</v>
      </c>
      <c r="J9" s="12">
        <v>0</v>
      </c>
      <c r="K9" s="12">
        <v>0</v>
      </c>
      <c r="L9" s="12">
        <v>0</v>
      </c>
      <c r="M9" s="12">
        <v>0</v>
      </c>
      <c r="N9" s="12">
        <v>3</v>
      </c>
      <c r="O9" s="12">
        <v>0</v>
      </c>
      <c r="P9" s="12">
        <v>0</v>
      </c>
      <c r="Q9" s="12">
        <v>0</v>
      </c>
      <c r="R9" s="12">
        <v>1</v>
      </c>
      <c r="S9" s="12">
        <v>0</v>
      </c>
      <c r="T9" s="12">
        <v>2</v>
      </c>
      <c r="U9" s="13">
        <v>0</v>
      </c>
      <c r="V9" s="39">
        <f t="shared" si="0"/>
        <v>967</v>
      </c>
    </row>
    <row r="10" spans="1:22" ht="18" customHeight="1" x14ac:dyDescent="0.15">
      <c r="A10" s="172"/>
      <c r="B10" s="5" t="s">
        <v>14</v>
      </c>
      <c r="C10" s="14">
        <v>25</v>
      </c>
      <c r="D10" s="15">
        <v>3</v>
      </c>
      <c r="E10" s="15">
        <v>16</v>
      </c>
      <c r="F10" s="15">
        <v>80</v>
      </c>
      <c r="G10" s="15">
        <v>409</v>
      </c>
      <c r="H10" s="15">
        <v>232</v>
      </c>
      <c r="I10" s="15">
        <v>196</v>
      </c>
      <c r="J10" s="15">
        <v>0</v>
      </c>
      <c r="K10" s="15">
        <v>0</v>
      </c>
      <c r="L10" s="15">
        <v>0</v>
      </c>
      <c r="M10" s="15">
        <v>0</v>
      </c>
      <c r="N10" s="15">
        <v>3</v>
      </c>
      <c r="O10" s="15">
        <v>0</v>
      </c>
      <c r="P10" s="15">
        <v>0</v>
      </c>
      <c r="Q10" s="15">
        <v>0</v>
      </c>
      <c r="R10" s="15">
        <v>1</v>
      </c>
      <c r="S10" s="15">
        <v>0</v>
      </c>
      <c r="T10" s="15">
        <v>2</v>
      </c>
      <c r="U10" s="16">
        <v>0</v>
      </c>
      <c r="V10" s="41">
        <f t="shared" si="0"/>
        <v>967</v>
      </c>
    </row>
    <row r="11" spans="1:22" ht="18" customHeight="1" x14ac:dyDescent="0.15">
      <c r="A11" s="175" t="s">
        <v>3</v>
      </c>
      <c r="B11" s="7" t="s">
        <v>13</v>
      </c>
      <c r="C11" s="20">
        <v>6</v>
      </c>
      <c r="D11" s="21">
        <v>7</v>
      </c>
      <c r="E11" s="21">
        <v>44</v>
      </c>
      <c r="F11" s="21">
        <v>48</v>
      </c>
      <c r="G11" s="21">
        <v>417</v>
      </c>
      <c r="H11" s="21">
        <v>379</v>
      </c>
      <c r="I11" s="21">
        <v>36</v>
      </c>
      <c r="J11" s="21">
        <v>0</v>
      </c>
      <c r="K11" s="21">
        <v>0</v>
      </c>
      <c r="L11" s="21">
        <v>0</v>
      </c>
      <c r="M11" s="21">
        <v>0</v>
      </c>
      <c r="N11" s="21">
        <v>6</v>
      </c>
      <c r="O11" s="21">
        <v>0</v>
      </c>
      <c r="P11" s="21">
        <v>0</v>
      </c>
      <c r="Q11" s="21">
        <v>0</v>
      </c>
      <c r="R11" s="21">
        <v>13</v>
      </c>
      <c r="S11" s="21">
        <v>0</v>
      </c>
      <c r="T11" s="21">
        <v>0</v>
      </c>
      <c r="U11" s="22">
        <v>8</v>
      </c>
      <c r="V11" s="42">
        <f t="shared" si="0"/>
        <v>964</v>
      </c>
    </row>
    <row r="12" spans="1:22" ht="18" customHeight="1" x14ac:dyDescent="0.15">
      <c r="A12" s="176"/>
      <c r="B12" s="6" t="s">
        <v>14</v>
      </c>
      <c r="C12" s="17">
        <v>6</v>
      </c>
      <c r="D12" s="18">
        <v>7</v>
      </c>
      <c r="E12" s="18">
        <v>44</v>
      </c>
      <c r="F12" s="18">
        <v>48</v>
      </c>
      <c r="G12" s="18">
        <v>417</v>
      </c>
      <c r="H12" s="18">
        <v>379</v>
      </c>
      <c r="I12" s="18">
        <v>36</v>
      </c>
      <c r="J12" s="18">
        <v>0</v>
      </c>
      <c r="K12" s="18">
        <v>0</v>
      </c>
      <c r="L12" s="18">
        <v>0</v>
      </c>
      <c r="M12" s="18">
        <v>0</v>
      </c>
      <c r="N12" s="18">
        <v>6</v>
      </c>
      <c r="O12" s="18">
        <v>0</v>
      </c>
      <c r="P12" s="18">
        <v>0</v>
      </c>
      <c r="Q12" s="18">
        <v>0</v>
      </c>
      <c r="R12" s="18">
        <v>13</v>
      </c>
      <c r="S12" s="18">
        <v>0</v>
      </c>
      <c r="T12" s="18">
        <v>0</v>
      </c>
      <c r="U12" s="19">
        <v>8</v>
      </c>
      <c r="V12" s="40">
        <f t="shared" si="0"/>
        <v>964</v>
      </c>
    </row>
    <row r="13" spans="1:22" ht="18" customHeight="1" x14ac:dyDescent="0.15">
      <c r="A13" s="173" t="s">
        <v>4</v>
      </c>
      <c r="B13" s="4" t="s">
        <v>13</v>
      </c>
      <c r="C13" s="11">
        <v>31</v>
      </c>
      <c r="D13" s="12">
        <v>10</v>
      </c>
      <c r="E13" s="12">
        <v>113</v>
      </c>
      <c r="F13" s="12">
        <v>42</v>
      </c>
      <c r="G13" s="12">
        <v>195</v>
      </c>
      <c r="H13" s="12">
        <v>3</v>
      </c>
      <c r="I13" s="12">
        <v>4</v>
      </c>
      <c r="J13" s="12">
        <v>0</v>
      </c>
      <c r="K13" s="12">
        <v>0</v>
      </c>
      <c r="L13" s="12">
        <v>0</v>
      </c>
      <c r="M13" s="12">
        <v>0</v>
      </c>
      <c r="N13" s="12">
        <v>6</v>
      </c>
      <c r="O13" s="12">
        <v>0</v>
      </c>
      <c r="P13" s="12">
        <v>2</v>
      </c>
      <c r="Q13" s="12">
        <v>0</v>
      </c>
      <c r="R13" s="12">
        <v>0</v>
      </c>
      <c r="S13" s="12">
        <v>0</v>
      </c>
      <c r="T13" s="12">
        <v>4</v>
      </c>
      <c r="U13" s="13">
        <v>13</v>
      </c>
      <c r="V13" s="39">
        <f t="shared" si="0"/>
        <v>423</v>
      </c>
    </row>
    <row r="14" spans="1:22" ht="18" customHeight="1" x14ac:dyDescent="0.15">
      <c r="A14" s="172"/>
      <c r="B14" s="5" t="s">
        <v>14</v>
      </c>
      <c r="C14" s="14">
        <v>31</v>
      </c>
      <c r="D14" s="15">
        <v>10</v>
      </c>
      <c r="E14" s="15">
        <v>113</v>
      </c>
      <c r="F14" s="15">
        <v>42</v>
      </c>
      <c r="G14" s="15">
        <v>195</v>
      </c>
      <c r="H14" s="15">
        <v>3</v>
      </c>
      <c r="I14" s="15">
        <v>4</v>
      </c>
      <c r="J14" s="15">
        <v>0</v>
      </c>
      <c r="K14" s="15">
        <v>0</v>
      </c>
      <c r="L14" s="15">
        <v>0</v>
      </c>
      <c r="M14" s="15">
        <v>0</v>
      </c>
      <c r="N14" s="15">
        <v>6</v>
      </c>
      <c r="O14" s="15">
        <v>0</v>
      </c>
      <c r="P14" s="15">
        <v>2</v>
      </c>
      <c r="Q14" s="15">
        <v>0</v>
      </c>
      <c r="R14" s="15">
        <v>0</v>
      </c>
      <c r="S14" s="15">
        <v>0</v>
      </c>
      <c r="T14" s="15">
        <v>4</v>
      </c>
      <c r="U14" s="16">
        <v>13</v>
      </c>
      <c r="V14" s="41">
        <f t="shared" si="0"/>
        <v>423</v>
      </c>
    </row>
    <row r="15" spans="1:22" ht="18" customHeight="1" x14ac:dyDescent="0.15">
      <c r="A15" s="175" t="s">
        <v>5</v>
      </c>
      <c r="B15" s="7" t="s">
        <v>13</v>
      </c>
      <c r="C15" s="20">
        <v>15</v>
      </c>
      <c r="D15" s="21">
        <v>10</v>
      </c>
      <c r="E15" s="21">
        <v>21</v>
      </c>
      <c r="F15" s="21">
        <v>17</v>
      </c>
      <c r="G15" s="21">
        <v>92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3</v>
      </c>
      <c r="O15" s="21">
        <v>1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3</v>
      </c>
      <c r="V15" s="42">
        <f t="shared" si="0"/>
        <v>162</v>
      </c>
    </row>
    <row r="16" spans="1:22" ht="18" customHeight="1" x14ac:dyDescent="0.15">
      <c r="A16" s="176"/>
      <c r="B16" s="6" t="s">
        <v>14</v>
      </c>
      <c r="C16" s="17">
        <v>15</v>
      </c>
      <c r="D16" s="18">
        <v>10</v>
      </c>
      <c r="E16" s="18">
        <v>21</v>
      </c>
      <c r="F16" s="18">
        <v>17</v>
      </c>
      <c r="G16" s="18">
        <v>92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3</v>
      </c>
      <c r="O16" s="18">
        <v>1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7</v>
      </c>
      <c r="V16" s="40">
        <f t="shared" si="0"/>
        <v>166</v>
      </c>
    </row>
    <row r="17" spans="1:22" ht="18" customHeight="1" x14ac:dyDescent="0.15">
      <c r="A17" s="173" t="s">
        <v>6</v>
      </c>
      <c r="B17" s="4" t="s">
        <v>13</v>
      </c>
      <c r="C17" s="11">
        <v>23</v>
      </c>
      <c r="D17" s="12">
        <v>1</v>
      </c>
      <c r="E17" s="12">
        <v>10</v>
      </c>
      <c r="F17" s="12">
        <v>17</v>
      </c>
      <c r="G17" s="12">
        <v>83</v>
      </c>
      <c r="H17" s="12">
        <v>135</v>
      </c>
      <c r="I17" s="12">
        <v>0</v>
      </c>
      <c r="J17" s="12">
        <v>0</v>
      </c>
      <c r="K17" s="12">
        <v>0</v>
      </c>
      <c r="L17" s="12">
        <v>0</v>
      </c>
      <c r="M17" s="12">
        <v>1</v>
      </c>
      <c r="N17" s="12">
        <v>3</v>
      </c>
      <c r="O17" s="12">
        <v>0</v>
      </c>
      <c r="P17" s="12">
        <v>0</v>
      </c>
      <c r="Q17" s="12">
        <v>0</v>
      </c>
      <c r="R17" s="12">
        <v>0</v>
      </c>
      <c r="S17" s="12">
        <v>16</v>
      </c>
      <c r="T17" s="12">
        <v>0</v>
      </c>
      <c r="U17" s="13">
        <v>7</v>
      </c>
      <c r="V17" s="39">
        <f t="shared" si="0"/>
        <v>296</v>
      </c>
    </row>
    <row r="18" spans="1:22" ht="18" customHeight="1" x14ac:dyDescent="0.15">
      <c r="A18" s="172"/>
      <c r="B18" s="5" t="s">
        <v>14</v>
      </c>
      <c r="C18" s="14">
        <v>23</v>
      </c>
      <c r="D18" s="15">
        <v>3</v>
      </c>
      <c r="E18" s="15">
        <v>10</v>
      </c>
      <c r="F18" s="15">
        <v>17</v>
      </c>
      <c r="G18" s="15">
        <v>83</v>
      </c>
      <c r="H18" s="15">
        <v>135</v>
      </c>
      <c r="I18" s="15">
        <v>0</v>
      </c>
      <c r="J18" s="15">
        <v>0</v>
      </c>
      <c r="K18" s="15">
        <v>0</v>
      </c>
      <c r="L18" s="15">
        <v>0</v>
      </c>
      <c r="M18" s="15">
        <v>1</v>
      </c>
      <c r="N18" s="15">
        <v>3</v>
      </c>
      <c r="O18" s="15">
        <v>0</v>
      </c>
      <c r="P18" s="15">
        <v>0</v>
      </c>
      <c r="Q18" s="15">
        <v>0</v>
      </c>
      <c r="R18" s="15">
        <v>0</v>
      </c>
      <c r="S18" s="15">
        <v>16</v>
      </c>
      <c r="T18" s="15">
        <v>0</v>
      </c>
      <c r="U18" s="16">
        <v>7</v>
      </c>
      <c r="V18" s="41">
        <f t="shared" si="0"/>
        <v>298</v>
      </c>
    </row>
    <row r="19" spans="1:22" ht="18" customHeight="1" x14ac:dyDescent="0.15">
      <c r="A19" s="175" t="s">
        <v>7</v>
      </c>
      <c r="B19" s="7" t="s">
        <v>13</v>
      </c>
      <c r="C19" s="20">
        <v>10</v>
      </c>
      <c r="D19" s="21">
        <v>0</v>
      </c>
      <c r="E19" s="21">
        <v>16</v>
      </c>
      <c r="F19" s="21">
        <v>12</v>
      </c>
      <c r="G19" s="21">
        <v>240</v>
      </c>
      <c r="H19" s="21">
        <v>392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1</v>
      </c>
      <c r="P19" s="21">
        <v>0</v>
      </c>
      <c r="Q19" s="21">
        <v>0</v>
      </c>
      <c r="R19" s="21">
        <v>0</v>
      </c>
      <c r="S19" s="21">
        <v>0</v>
      </c>
      <c r="T19" s="21">
        <v>2</v>
      </c>
      <c r="U19" s="22">
        <v>5</v>
      </c>
      <c r="V19" s="42">
        <f t="shared" si="0"/>
        <v>678</v>
      </c>
    </row>
    <row r="20" spans="1:22" ht="18" customHeight="1" x14ac:dyDescent="0.15">
      <c r="A20" s="176"/>
      <c r="B20" s="6" t="s">
        <v>14</v>
      </c>
      <c r="C20" s="17">
        <v>10</v>
      </c>
      <c r="D20" s="18">
        <v>0</v>
      </c>
      <c r="E20" s="18">
        <v>16</v>
      </c>
      <c r="F20" s="18">
        <v>12</v>
      </c>
      <c r="G20" s="18">
        <v>240</v>
      </c>
      <c r="H20" s="18">
        <v>392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1</v>
      </c>
      <c r="P20" s="18">
        <v>0</v>
      </c>
      <c r="Q20" s="18">
        <v>0</v>
      </c>
      <c r="R20" s="18">
        <v>0</v>
      </c>
      <c r="S20" s="18">
        <v>0</v>
      </c>
      <c r="T20" s="18">
        <v>2</v>
      </c>
      <c r="U20" s="19">
        <v>5</v>
      </c>
      <c r="V20" s="40">
        <f t="shared" si="0"/>
        <v>678</v>
      </c>
    </row>
    <row r="21" spans="1:22" ht="18" customHeight="1" x14ac:dyDescent="0.15">
      <c r="A21" s="173" t="s">
        <v>8</v>
      </c>
      <c r="B21" s="4" t="s">
        <v>13</v>
      </c>
      <c r="C21" s="11">
        <v>5</v>
      </c>
      <c r="D21" s="12">
        <v>1</v>
      </c>
      <c r="E21" s="12">
        <v>2</v>
      </c>
      <c r="F21" s="12">
        <v>14</v>
      </c>
      <c r="G21" s="12">
        <v>63</v>
      </c>
      <c r="H21" s="12">
        <v>18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4</v>
      </c>
      <c r="R21" s="12">
        <v>2</v>
      </c>
      <c r="S21" s="12">
        <v>2</v>
      </c>
      <c r="T21" s="12">
        <v>3</v>
      </c>
      <c r="U21" s="13">
        <v>0</v>
      </c>
      <c r="V21" s="39">
        <f t="shared" si="0"/>
        <v>114</v>
      </c>
    </row>
    <row r="22" spans="1:22" ht="18" customHeight="1" x14ac:dyDescent="0.15">
      <c r="A22" s="172"/>
      <c r="B22" s="5" t="s">
        <v>14</v>
      </c>
      <c r="C22" s="14">
        <v>5</v>
      </c>
      <c r="D22" s="15">
        <v>1</v>
      </c>
      <c r="E22" s="15">
        <v>2</v>
      </c>
      <c r="F22" s="15">
        <v>14</v>
      </c>
      <c r="G22" s="15">
        <v>63</v>
      </c>
      <c r="H22" s="15">
        <v>18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4</v>
      </c>
      <c r="R22" s="15">
        <v>2</v>
      </c>
      <c r="S22" s="15">
        <v>2</v>
      </c>
      <c r="T22" s="15">
        <v>3</v>
      </c>
      <c r="U22" s="16">
        <v>0</v>
      </c>
      <c r="V22" s="41">
        <f t="shared" si="0"/>
        <v>114</v>
      </c>
    </row>
    <row r="23" spans="1:22" ht="18" customHeight="1" x14ac:dyDescent="0.15">
      <c r="A23" s="175" t="s">
        <v>9</v>
      </c>
      <c r="B23" s="7" t="s">
        <v>13</v>
      </c>
      <c r="C23" s="20">
        <v>5</v>
      </c>
      <c r="D23" s="21">
        <v>10</v>
      </c>
      <c r="E23" s="21">
        <v>0</v>
      </c>
      <c r="F23" s="21">
        <v>4</v>
      </c>
      <c r="G23" s="21">
        <v>557</v>
      </c>
      <c r="H23" s="21">
        <v>7</v>
      </c>
      <c r="I23" s="21">
        <v>1</v>
      </c>
      <c r="J23" s="21">
        <v>0</v>
      </c>
      <c r="K23" s="21">
        <v>0</v>
      </c>
      <c r="L23" s="21">
        <v>0</v>
      </c>
      <c r="M23" s="21">
        <v>2</v>
      </c>
      <c r="N23" s="21">
        <v>0</v>
      </c>
      <c r="O23" s="21">
        <v>0</v>
      </c>
      <c r="P23" s="21">
        <v>0</v>
      </c>
      <c r="Q23" s="21">
        <v>0</v>
      </c>
      <c r="R23" s="21">
        <v>3</v>
      </c>
      <c r="S23" s="21">
        <v>0</v>
      </c>
      <c r="T23" s="21">
        <v>0</v>
      </c>
      <c r="U23" s="22">
        <v>0</v>
      </c>
      <c r="V23" s="42">
        <f t="shared" si="0"/>
        <v>589</v>
      </c>
    </row>
    <row r="24" spans="1:22" ht="18" customHeight="1" x14ac:dyDescent="0.15">
      <c r="A24" s="176"/>
      <c r="B24" s="6" t="s">
        <v>14</v>
      </c>
      <c r="C24" s="17">
        <v>5</v>
      </c>
      <c r="D24" s="18">
        <v>10</v>
      </c>
      <c r="E24" s="18">
        <v>0</v>
      </c>
      <c r="F24" s="18">
        <v>4</v>
      </c>
      <c r="G24" s="18">
        <v>557</v>
      </c>
      <c r="H24" s="18">
        <v>7</v>
      </c>
      <c r="I24" s="18">
        <v>1</v>
      </c>
      <c r="J24" s="18">
        <v>0</v>
      </c>
      <c r="K24" s="18">
        <v>0</v>
      </c>
      <c r="L24" s="18">
        <v>0</v>
      </c>
      <c r="M24" s="18">
        <v>2</v>
      </c>
      <c r="N24" s="18">
        <v>0</v>
      </c>
      <c r="O24" s="18">
        <v>0</v>
      </c>
      <c r="P24" s="18">
        <v>0</v>
      </c>
      <c r="Q24" s="18">
        <v>0</v>
      </c>
      <c r="R24" s="18">
        <v>3</v>
      </c>
      <c r="S24" s="18">
        <v>0</v>
      </c>
      <c r="T24" s="18">
        <v>0</v>
      </c>
      <c r="U24" s="19">
        <v>0</v>
      </c>
      <c r="V24" s="40">
        <f t="shared" si="0"/>
        <v>589</v>
      </c>
    </row>
    <row r="25" spans="1:22" ht="18" customHeight="1" x14ac:dyDescent="0.15">
      <c r="A25" s="173" t="s">
        <v>10</v>
      </c>
      <c r="B25" s="4" t="s">
        <v>13</v>
      </c>
      <c r="C25" s="11">
        <v>30</v>
      </c>
      <c r="D25" s="12">
        <v>14</v>
      </c>
      <c r="E25" s="12">
        <v>97</v>
      </c>
      <c r="F25" s="12">
        <v>26</v>
      </c>
      <c r="G25" s="12">
        <v>75</v>
      </c>
      <c r="H25" s="12">
        <v>2</v>
      </c>
      <c r="I25" s="12">
        <v>41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2</v>
      </c>
      <c r="Q25" s="12">
        <v>0</v>
      </c>
      <c r="R25" s="12">
        <v>0</v>
      </c>
      <c r="S25" s="12">
        <v>0</v>
      </c>
      <c r="T25" s="12">
        <v>0</v>
      </c>
      <c r="U25" s="13">
        <v>1</v>
      </c>
      <c r="V25" s="39">
        <f t="shared" si="0"/>
        <v>288</v>
      </c>
    </row>
    <row r="26" spans="1:22" ht="18" customHeight="1" x14ac:dyDescent="0.15">
      <c r="A26" s="172"/>
      <c r="B26" s="5" t="s">
        <v>14</v>
      </c>
      <c r="C26" s="14">
        <v>30</v>
      </c>
      <c r="D26" s="15">
        <v>14</v>
      </c>
      <c r="E26" s="15">
        <v>97</v>
      </c>
      <c r="F26" s="15">
        <v>26</v>
      </c>
      <c r="G26" s="15">
        <v>75</v>
      </c>
      <c r="H26" s="15">
        <v>2</v>
      </c>
      <c r="I26" s="15">
        <v>41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2</v>
      </c>
      <c r="Q26" s="15">
        <v>0</v>
      </c>
      <c r="R26" s="15">
        <v>0</v>
      </c>
      <c r="S26" s="15">
        <v>0</v>
      </c>
      <c r="T26" s="15">
        <v>0</v>
      </c>
      <c r="U26" s="16">
        <v>1</v>
      </c>
      <c r="V26" s="41">
        <f t="shared" si="0"/>
        <v>288</v>
      </c>
    </row>
    <row r="27" spans="1:22" ht="18" customHeight="1" x14ac:dyDescent="0.15">
      <c r="A27" s="175" t="s">
        <v>11</v>
      </c>
      <c r="B27" s="7" t="s">
        <v>13</v>
      </c>
      <c r="C27" s="20">
        <v>57</v>
      </c>
      <c r="D27" s="21">
        <v>25</v>
      </c>
      <c r="E27" s="21">
        <v>151</v>
      </c>
      <c r="F27" s="21">
        <v>123</v>
      </c>
      <c r="G27" s="21">
        <v>196</v>
      </c>
      <c r="H27" s="21">
        <v>303</v>
      </c>
      <c r="I27" s="21">
        <v>186</v>
      </c>
      <c r="J27" s="21">
        <v>0</v>
      </c>
      <c r="K27" s="21">
        <v>37</v>
      </c>
      <c r="L27" s="21">
        <v>33</v>
      </c>
      <c r="M27" s="21">
        <v>4</v>
      </c>
      <c r="N27" s="21">
        <v>14</v>
      </c>
      <c r="O27" s="21">
        <v>4</v>
      </c>
      <c r="P27" s="21">
        <v>0</v>
      </c>
      <c r="Q27" s="21">
        <v>9</v>
      </c>
      <c r="R27" s="21">
        <v>42</v>
      </c>
      <c r="S27" s="21">
        <v>0</v>
      </c>
      <c r="T27" s="21">
        <v>13</v>
      </c>
      <c r="U27" s="22">
        <v>6</v>
      </c>
      <c r="V27" s="42">
        <f t="shared" si="0"/>
        <v>1203</v>
      </c>
    </row>
    <row r="28" spans="1:22" ht="18" customHeight="1" x14ac:dyDescent="0.15">
      <c r="A28" s="176"/>
      <c r="B28" s="6" t="s">
        <v>14</v>
      </c>
      <c r="C28" s="17">
        <v>57</v>
      </c>
      <c r="D28" s="18">
        <v>25</v>
      </c>
      <c r="E28" s="18">
        <v>151</v>
      </c>
      <c r="F28" s="18">
        <v>123</v>
      </c>
      <c r="G28" s="18">
        <v>196</v>
      </c>
      <c r="H28" s="18">
        <v>303</v>
      </c>
      <c r="I28" s="18">
        <v>186</v>
      </c>
      <c r="J28" s="18">
        <v>0</v>
      </c>
      <c r="K28" s="18">
        <v>37</v>
      </c>
      <c r="L28" s="18">
        <v>33</v>
      </c>
      <c r="M28" s="18">
        <v>4</v>
      </c>
      <c r="N28" s="18">
        <v>14</v>
      </c>
      <c r="O28" s="18">
        <v>4</v>
      </c>
      <c r="P28" s="18">
        <v>0</v>
      </c>
      <c r="Q28" s="18">
        <v>9</v>
      </c>
      <c r="R28" s="18">
        <v>42</v>
      </c>
      <c r="S28" s="18">
        <v>0</v>
      </c>
      <c r="T28" s="18">
        <v>13</v>
      </c>
      <c r="U28" s="19">
        <v>6</v>
      </c>
      <c r="V28" s="40">
        <f t="shared" si="0"/>
        <v>1203</v>
      </c>
    </row>
    <row r="29" spans="1:22" ht="18" customHeight="1" x14ac:dyDescent="0.15">
      <c r="A29" s="173" t="s">
        <v>12</v>
      </c>
      <c r="B29" s="4" t="s">
        <v>13</v>
      </c>
      <c r="C29" s="11">
        <v>6</v>
      </c>
      <c r="D29" s="12">
        <v>7</v>
      </c>
      <c r="E29" s="12">
        <v>29</v>
      </c>
      <c r="F29" s="12">
        <v>16</v>
      </c>
      <c r="G29" s="12">
        <v>72</v>
      </c>
      <c r="H29" s="12">
        <v>17</v>
      </c>
      <c r="I29" s="12">
        <v>108</v>
      </c>
      <c r="J29" s="12">
        <v>0</v>
      </c>
      <c r="K29" s="12">
        <v>38</v>
      </c>
      <c r="L29" s="12">
        <v>0</v>
      </c>
      <c r="M29" s="12">
        <v>0</v>
      </c>
      <c r="N29" s="12">
        <v>8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11</v>
      </c>
      <c r="U29" s="13">
        <v>28</v>
      </c>
      <c r="V29" s="39">
        <f t="shared" si="0"/>
        <v>340</v>
      </c>
    </row>
    <row r="30" spans="1:22" ht="18" customHeight="1" x14ac:dyDescent="0.15">
      <c r="A30" s="172"/>
      <c r="B30" s="5" t="s">
        <v>14</v>
      </c>
      <c r="C30" s="14">
        <v>6</v>
      </c>
      <c r="D30" s="15">
        <v>7</v>
      </c>
      <c r="E30" s="15">
        <v>29</v>
      </c>
      <c r="F30" s="15">
        <v>16</v>
      </c>
      <c r="G30" s="15">
        <v>72</v>
      </c>
      <c r="H30" s="15">
        <v>17</v>
      </c>
      <c r="I30" s="15">
        <v>109</v>
      </c>
      <c r="J30" s="15">
        <v>0</v>
      </c>
      <c r="K30" s="15">
        <v>38</v>
      </c>
      <c r="L30" s="15">
        <v>0</v>
      </c>
      <c r="M30" s="15">
        <v>0</v>
      </c>
      <c r="N30" s="15">
        <v>8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11</v>
      </c>
      <c r="U30" s="16">
        <v>28</v>
      </c>
      <c r="V30" s="41">
        <f t="shared" si="0"/>
        <v>341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220</v>
      </c>
      <c r="D31" s="12">
        <f t="shared" ref="D31:V31" si="1">+D7+D9+D11+D13+D15+D17+D19+D21+D23+D25+D27+D29</f>
        <v>89</v>
      </c>
      <c r="E31" s="12">
        <f t="shared" si="1"/>
        <v>502</v>
      </c>
      <c r="F31" s="12">
        <f t="shared" si="1"/>
        <v>407</v>
      </c>
      <c r="G31" s="12">
        <f t="shared" si="1"/>
        <v>2407</v>
      </c>
      <c r="H31" s="12">
        <f t="shared" si="1"/>
        <v>1488</v>
      </c>
      <c r="I31" s="12">
        <f t="shared" si="1"/>
        <v>572</v>
      </c>
      <c r="J31" s="12">
        <f t="shared" si="1"/>
        <v>0</v>
      </c>
      <c r="K31" s="12">
        <f t="shared" ref="K31:M31" si="2">+K7+K9+K11+K13+K15+K17+K19+K21+K23+K25+K27+K29</f>
        <v>75</v>
      </c>
      <c r="L31" s="12">
        <f t="shared" si="2"/>
        <v>33</v>
      </c>
      <c r="M31" s="12">
        <f t="shared" si="2"/>
        <v>7</v>
      </c>
      <c r="N31" s="12">
        <f t="shared" si="1"/>
        <v>43</v>
      </c>
      <c r="O31" s="12">
        <f t="shared" si="1"/>
        <v>6</v>
      </c>
      <c r="P31" s="12">
        <f t="shared" si="1"/>
        <v>4</v>
      </c>
      <c r="Q31" s="12">
        <f t="shared" si="1"/>
        <v>13</v>
      </c>
      <c r="R31" s="12">
        <f t="shared" si="1"/>
        <v>61</v>
      </c>
      <c r="S31" s="12">
        <f t="shared" si="1"/>
        <v>18</v>
      </c>
      <c r="T31" s="12">
        <f t="shared" si="1"/>
        <v>35</v>
      </c>
      <c r="U31" s="13">
        <f t="shared" si="1"/>
        <v>71</v>
      </c>
      <c r="V31" s="39">
        <f t="shared" si="1"/>
        <v>6051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220</v>
      </c>
      <c r="D32" s="15">
        <f t="shared" si="3"/>
        <v>91</v>
      </c>
      <c r="E32" s="15">
        <f t="shared" si="3"/>
        <v>502</v>
      </c>
      <c r="F32" s="15">
        <f t="shared" si="3"/>
        <v>407</v>
      </c>
      <c r="G32" s="15">
        <f t="shared" si="3"/>
        <v>2407</v>
      </c>
      <c r="H32" s="15">
        <f t="shared" si="3"/>
        <v>1488</v>
      </c>
      <c r="I32" s="15">
        <f t="shared" si="3"/>
        <v>573</v>
      </c>
      <c r="J32" s="15">
        <f t="shared" si="3"/>
        <v>0</v>
      </c>
      <c r="K32" s="15">
        <f t="shared" ref="K32:M32" si="4">+K8+K10+K12+K14+K16+K18+K20+K22+K24+K26+K28+K30</f>
        <v>75</v>
      </c>
      <c r="L32" s="15">
        <f t="shared" si="4"/>
        <v>33</v>
      </c>
      <c r="M32" s="15">
        <f t="shared" si="4"/>
        <v>7</v>
      </c>
      <c r="N32" s="15">
        <f t="shared" si="3"/>
        <v>43</v>
      </c>
      <c r="O32" s="15">
        <f t="shared" si="3"/>
        <v>6</v>
      </c>
      <c r="P32" s="15">
        <f t="shared" si="3"/>
        <v>4</v>
      </c>
      <c r="Q32" s="15">
        <f t="shared" si="3"/>
        <v>13</v>
      </c>
      <c r="R32" s="15">
        <f t="shared" si="3"/>
        <v>61</v>
      </c>
      <c r="S32" s="15">
        <f t="shared" si="3"/>
        <v>18</v>
      </c>
      <c r="T32" s="15">
        <f t="shared" si="3"/>
        <v>35</v>
      </c>
      <c r="U32" s="16">
        <f t="shared" si="3"/>
        <v>75</v>
      </c>
      <c r="V32" s="41">
        <f t="shared" si="3"/>
        <v>6058</v>
      </c>
    </row>
    <row r="33" spans="1:22" ht="18" customHeight="1" x14ac:dyDescent="0.15">
      <c r="A33" s="177" t="s">
        <v>260</v>
      </c>
      <c r="B33" s="4" t="s">
        <v>13</v>
      </c>
      <c r="C33" s="11">
        <v>124</v>
      </c>
      <c r="D33" s="12">
        <v>81</v>
      </c>
      <c r="E33" s="12">
        <v>568</v>
      </c>
      <c r="F33" s="12">
        <v>271</v>
      </c>
      <c r="G33" s="12">
        <v>1820</v>
      </c>
      <c r="H33" s="12">
        <v>1437</v>
      </c>
      <c r="I33" s="12">
        <v>290</v>
      </c>
      <c r="J33" s="12">
        <v>0</v>
      </c>
      <c r="K33" s="128">
        <v>33</v>
      </c>
      <c r="L33" s="128">
        <v>50</v>
      </c>
      <c r="M33" s="128">
        <v>0</v>
      </c>
      <c r="N33" s="12">
        <v>153</v>
      </c>
      <c r="O33" s="12">
        <v>2</v>
      </c>
      <c r="P33" s="12">
        <v>5</v>
      </c>
      <c r="Q33" s="12">
        <v>6</v>
      </c>
      <c r="R33" s="12">
        <v>44</v>
      </c>
      <c r="S33" s="12">
        <v>20</v>
      </c>
      <c r="T33" s="12">
        <v>7</v>
      </c>
      <c r="U33" s="13">
        <v>70</v>
      </c>
      <c r="V33" s="39">
        <f>SUM(C33:U33)</f>
        <v>4981</v>
      </c>
    </row>
    <row r="34" spans="1:22" ht="18" customHeight="1" x14ac:dyDescent="0.15">
      <c r="A34" s="172"/>
      <c r="B34" s="5" t="s">
        <v>14</v>
      </c>
      <c r="C34" s="14">
        <v>124</v>
      </c>
      <c r="D34" s="15">
        <v>81</v>
      </c>
      <c r="E34" s="15">
        <v>569</v>
      </c>
      <c r="F34" s="15">
        <v>271</v>
      </c>
      <c r="G34" s="15">
        <v>1820</v>
      </c>
      <c r="H34" s="15">
        <v>1437</v>
      </c>
      <c r="I34" s="15">
        <v>290</v>
      </c>
      <c r="J34" s="15">
        <v>0</v>
      </c>
      <c r="K34" s="129">
        <v>33</v>
      </c>
      <c r="L34" s="129">
        <v>50</v>
      </c>
      <c r="M34" s="129">
        <v>0</v>
      </c>
      <c r="N34" s="15">
        <v>177</v>
      </c>
      <c r="O34" s="15">
        <v>2</v>
      </c>
      <c r="P34" s="15">
        <v>5</v>
      </c>
      <c r="Q34" s="15">
        <v>6</v>
      </c>
      <c r="R34" s="15">
        <v>44</v>
      </c>
      <c r="S34" s="15">
        <v>20</v>
      </c>
      <c r="T34" s="15">
        <v>7</v>
      </c>
      <c r="U34" s="16">
        <v>71</v>
      </c>
      <c r="V34" s="41">
        <f>SUM(C34:U34)</f>
        <v>5007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1.7741935483870968</v>
      </c>
      <c r="D35" s="44">
        <f t="shared" ref="D35:V35" si="5">IF(D33=0,"- ",+D31/D33)</f>
        <v>1.0987654320987654</v>
      </c>
      <c r="E35" s="44">
        <f t="shared" si="5"/>
        <v>0.88380281690140849</v>
      </c>
      <c r="F35" s="44">
        <f t="shared" si="5"/>
        <v>1.5018450184501846</v>
      </c>
      <c r="G35" s="44">
        <f t="shared" si="5"/>
        <v>1.3225274725274725</v>
      </c>
      <c r="H35" s="44">
        <f t="shared" si="5"/>
        <v>1.0354906054279749</v>
      </c>
      <c r="I35" s="44">
        <f t="shared" si="5"/>
        <v>1.9724137931034482</v>
      </c>
      <c r="J35" s="44" t="str">
        <f t="shared" si="5"/>
        <v xml:space="preserve">- </v>
      </c>
      <c r="K35" s="44">
        <f t="shared" ref="K35:M35" si="6">IF(K33=0,"- ",+K31/K33)</f>
        <v>2.2727272727272729</v>
      </c>
      <c r="L35" s="44">
        <f t="shared" si="6"/>
        <v>0.66</v>
      </c>
      <c r="M35" s="44" t="str">
        <f t="shared" si="6"/>
        <v xml:space="preserve">- </v>
      </c>
      <c r="N35" s="44">
        <f t="shared" si="5"/>
        <v>0.28104575163398693</v>
      </c>
      <c r="O35" s="44">
        <f t="shared" si="5"/>
        <v>3</v>
      </c>
      <c r="P35" s="44">
        <f t="shared" si="5"/>
        <v>0.8</v>
      </c>
      <c r="Q35" s="44">
        <f t="shared" si="5"/>
        <v>2.1666666666666665</v>
      </c>
      <c r="R35" s="44">
        <f t="shared" si="5"/>
        <v>1.3863636363636365</v>
      </c>
      <c r="S35" s="44">
        <f t="shared" si="5"/>
        <v>0.9</v>
      </c>
      <c r="T35" s="44">
        <f t="shared" si="5"/>
        <v>5</v>
      </c>
      <c r="U35" s="45">
        <f t="shared" si="5"/>
        <v>1.0142857142857142</v>
      </c>
      <c r="V35" s="46">
        <f t="shared" si="5"/>
        <v>1.2148163019474001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1.7741935483870968</v>
      </c>
      <c r="D36" s="48">
        <f t="shared" si="7"/>
        <v>1.1234567901234569</v>
      </c>
      <c r="E36" s="48">
        <f t="shared" si="7"/>
        <v>0.88224956063268889</v>
      </c>
      <c r="F36" s="48">
        <f t="shared" si="7"/>
        <v>1.5018450184501846</v>
      </c>
      <c r="G36" s="48">
        <f t="shared" si="7"/>
        <v>1.3225274725274725</v>
      </c>
      <c r="H36" s="48">
        <f t="shared" si="7"/>
        <v>1.0354906054279749</v>
      </c>
      <c r="I36" s="48">
        <f t="shared" si="7"/>
        <v>1.9758620689655173</v>
      </c>
      <c r="J36" s="48" t="str">
        <f t="shared" si="7"/>
        <v xml:space="preserve">- </v>
      </c>
      <c r="K36" s="48">
        <f t="shared" ref="K36:M36" si="8">IF(K34=0,"- ",+K32/K34)</f>
        <v>2.2727272727272729</v>
      </c>
      <c r="L36" s="48">
        <f t="shared" si="8"/>
        <v>0.66</v>
      </c>
      <c r="M36" s="48" t="str">
        <f t="shared" si="8"/>
        <v xml:space="preserve">- </v>
      </c>
      <c r="N36" s="48">
        <f t="shared" si="7"/>
        <v>0.24293785310734464</v>
      </c>
      <c r="O36" s="48">
        <f t="shared" si="7"/>
        <v>3</v>
      </c>
      <c r="P36" s="48">
        <f t="shared" si="7"/>
        <v>0.8</v>
      </c>
      <c r="Q36" s="48">
        <f t="shared" si="7"/>
        <v>2.1666666666666665</v>
      </c>
      <c r="R36" s="48">
        <f t="shared" si="7"/>
        <v>1.3863636363636365</v>
      </c>
      <c r="S36" s="48">
        <f t="shared" si="7"/>
        <v>0.9</v>
      </c>
      <c r="T36" s="48">
        <f t="shared" si="7"/>
        <v>5</v>
      </c>
      <c r="U36" s="49">
        <f t="shared" si="7"/>
        <v>1.056338028169014</v>
      </c>
      <c r="V36" s="50">
        <f t="shared" si="7"/>
        <v>1.2099061314160175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187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2</v>
      </c>
      <c r="S7" s="12"/>
      <c r="T7" s="12"/>
      <c r="U7" s="13">
        <v>1</v>
      </c>
      <c r="V7" s="39">
        <f>SUM(C7:U7)</f>
        <v>3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4</v>
      </c>
      <c r="S8" s="18"/>
      <c r="T8" s="18"/>
      <c r="U8" s="19">
        <v>1</v>
      </c>
      <c r="V8" s="40">
        <f t="shared" ref="V8:V30" si="0">SUM(C8:U8)</f>
        <v>5</v>
      </c>
    </row>
    <row r="9" spans="1:22" ht="18" customHeight="1" x14ac:dyDescent="0.15">
      <c r="A9" s="173" t="s">
        <v>2</v>
      </c>
      <c r="B9" s="4" t="s">
        <v>13</v>
      </c>
      <c r="C9" s="11">
        <v>4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3</v>
      </c>
      <c r="U9" s="13"/>
      <c r="V9" s="39">
        <f t="shared" si="0"/>
        <v>7</v>
      </c>
    </row>
    <row r="10" spans="1:22" ht="18" customHeight="1" x14ac:dyDescent="0.15">
      <c r="A10" s="172"/>
      <c r="B10" s="5" t="s">
        <v>14</v>
      </c>
      <c r="C10" s="14">
        <v>4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5</v>
      </c>
      <c r="U10" s="16"/>
      <c r="V10" s="41">
        <f t="shared" si="0"/>
        <v>9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</v>
      </c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>
        <v>1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</v>
      </c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1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1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1</v>
      </c>
      <c r="U15" s="22"/>
      <c r="V15" s="42">
        <f t="shared" si="0"/>
        <v>1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1</v>
      </c>
      <c r="U16" s="19"/>
      <c r="V16" s="40">
        <f t="shared" si="0"/>
        <v>1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4</v>
      </c>
      <c r="D19" s="21"/>
      <c r="E19" s="21"/>
      <c r="F19" s="21">
        <v>2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6</v>
      </c>
    </row>
    <row r="20" spans="1:22" ht="18" customHeight="1" x14ac:dyDescent="0.15">
      <c r="A20" s="176"/>
      <c r="B20" s="6" t="s">
        <v>14</v>
      </c>
      <c r="C20" s="17">
        <v>4</v>
      </c>
      <c r="D20" s="18"/>
      <c r="E20" s="18"/>
      <c r="F20" s="18">
        <v>2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6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>
        <v>1</v>
      </c>
      <c r="R23" s="21"/>
      <c r="S23" s="21"/>
      <c r="T23" s="21"/>
      <c r="U23" s="22"/>
      <c r="V23" s="42">
        <f t="shared" si="0"/>
        <v>1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>
        <v>1</v>
      </c>
      <c r="R24" s="18"/>
      <c r="S24" s="18"/>
      <c r="T24" s="18"/>
      <c r="U24" s="19"/>
      <c r="V24" s="40">
        <f t="shared" si="0"/>
        <v>1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>
        <v>4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>
        <v>1</v>
      </c>
      <c r="Q25" s="12">
        <v>1</v>
      </c>
      <c r="R25" s="12"/>
      <c r="S25" s="12"/>
      <c r="T25" s="12"/>
      <c r="U25" s="13"/>
      <c r="V25" s="39">
        <f t="shared" si="0"/>
        <v>6</v>
      </c>
    </row>
    <row r="26" spans="1:22" ht="18" customHeight="1" x14ac:dyDescent="0.15">
      <c r="A26" s="172"/>
      <c r="B26" s="5" t="s">
        <v>14</v>
      </c>
      <c r="C26" s="14"/>
      <c r="D26" s="15"/>
      <c r="E26" s="15">
        <v>4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>
        <v>2</v>
      </c>
      <c r="Q26" s="15">
        <v>2</v>
      </c>
      <c r="R26" s="15"/>
      <c r="S26" s="15"/>
      <c r="T26" s="15"/>
      <c r="U26" s="16"/>
      <c r="V26" s="41">
        <f t="shared" si="0"/>
        <v>8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>
        <v>2</v>
      </c>
      <c r="R27" s="21"/>
      <c r="S27" s="21"/>
      <c r="T27" s="21"/>
      <c r="U27" s="22"/>
      <c r="V27" s="42">
        <f t="shared" si="0"/>
        <v>2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>
        <v>4</v>
      </c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>
        <v>19</v>
      </c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2</v>
      </c>
      <c r="V29" s="39">
        <f t="shared" si="0"/>
        <v>21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>
        <v>19</v>
      </c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2</v>
      </c>
      <c r="V30" s="41">
        <f t="shared" si="0"/>
        <v>21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8</v>
      </c>
      <c r="D31" s="12">
        <f t="shared" ref="D31:V31" si="1">+D7+D9+D11+D13+D15+D17+D19+D21+D23+D25+D27+D29</f>
        <v>0</v>
      </c>
      <c r="E31" s="12">
        <f t="shared" si="1"/>
        <v>5</v>
      </c>
      <c r="F31" s="12">
        <f t="shared" si="1"/>
        <v>2</v>
      </c>
      <c r="G31" s="12">
        <f t="shared" si="1"/>
        <v>0</v>
      </c>
      <c r="H31" s="12">
        <f t="shared" si="1"/>
        <v>19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4</v>
      </c>
      <c r="R31" s="12">
        <f t="shared" si="1"/>
        <v>3</v>
      </c>
      <c r="S31" s="12">
        <f t="shared" si="1"/>
        <v>0</v>
      </c>
      <c r="T31" s="12">
        <f t="shared" si="1"/>
        <v>4</v>
      </c>
      <c r="U31" s="13">
        <f t="shared" si="1"/>
        <v>4</v>
      </c>
      <c r="V31" s="39">
        <f t="shared" si="1"/>
        <v>50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8</v>
      </c>
      <c r="D32" s="15">
        <f t="shared" si="3"/>
        <v>0</v>
      </c>
      <c r="E32" s="15">
        <f t="shared" si="3"/>
        <v>5</v>
      </c>
      <c r="F32" s="15">
        <f t="shared" si="3"/>
        <v>2</v>
      </c>
      <c r="G32" s="15">
        <f t="shared" si="3"/>
        <v>0</v>
      </c>
      <c r="H32" s="15">
        <f t="shared" si="3"/>
        <v>19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7</v>
      </c>
      <c r="R32" s="15">
        <f t="shared" si="3"/>
        <v>5</v>
      </c>
      <c r="S32" s="15">
        <f t="shared" si="3"/>
        <v>0</v>
      </c>
      <c r="T32" s="15">
        <f t="shared" si="3"/>
        <v>6</v>
      </c>
      <c r="U32" s="16">
        <f t="shared" si="3"/>
        <v>4</v>
      </c>
      <c r="V32" s="41">
        <f t="shared" si="3"/>
        <v>58</v>
      </c>
    </row>
    <row r="33" spans="1:22" ht="18" customHeight="1" x14ac:dyDescent="0.15">
      <c r="A33" s="177" t="s">
        <v>260</v>
      </c>
      <c r="B33" s="4" t="s">
        <v>13</v>
      </c>
      <c r="C33" s="11">
        <v>7</v>
      </c>
      <c r="D33" s="12">
        <v>0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2</v>
      </c>
      <c r="O33" s="12">
        <v>0</v>
      </c>
      <c r="P33" s="12">
        <v>5</v>
      </c>
      <c r="Q33" s="12">
        <v>14</v>
      </c>
      <c r="R33" s="12">
        <v>0</v>
      </c>
      <c r="S33" s="12">
        <v>0</v>
      </c>
      <c r="T33" s="12">
        <v>0</v>
      </c>
      <c r="U33" s="13">
        <v>4</v>
      </c>
      <c r="V33" s="39">
        <f>SUM(C33:U33)</f>
        <v>34</v>
      </c>
    </row>
    <row r="34" spans="1:22" ht="18" customHeight="1" x14ac:dyDescent="0.15">
      <c r="A34" s="172"/>
      <c r="B34" s="5" t="s">
        <v>14</v>
      </c>
      <c r="C34" s="14">
        <v>7</v>
      </c>
      <c r="D34" s="15">
        <v>0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3</v>
      </c>
      <c r="O34" s="15">
        <v>0</v>
      </c>
      <c r="P34" s="15">
        <v>8</v>
      </c>
      <c r="Q34" s="15">
        <v>62</v>
      </c>
      <c r="R34" s="15">
        <v>0</v>
      </c>
      <c r="S34" s="15">
        <v>0</v>
      </c>
      <c r="T34" s="15">
        <v>0</v>
      </c>
      <c r="U34" s="16">
        <v>4</v>
      </c>
      <c r="V34" s="41">
        <f>SUM(C34:U34)</f>
        <v>86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1.1428571428571428</v>
      </c>
      <c r="D35" s="44" t="str">
        <f t="shared" ref="D35:V35" si="5">IF(D33=0,"- ",+D31/D33)</f>
        <v xml:space="preserve">- </v>
      </c>
      <c r="E35" s="44">
        <f t="shared" si="5"/>
        <v>2.5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0.2</v>
      </c>
      <c r="Q35" s="44">
        <f t="shared" si="5"/>
        <v>0.2857142857142857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1.4705882352941178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1.1428571428571428</v>
      </c>
      <c r="D36" s="48" t="str">
        <f t="shared" si="7"/>
        <v xml:space="preserve">- </v>
      </c>
      <c r="E36" s="48">
        <f t="shared" si="7"/>
        <v>2.5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0.25</v>
      </c>
      <c r="Q36" s="48">
        <f t="shared" si="7"/>
        <v>0.11290322580645161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0.67441860465116277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188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2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2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7</v>
      </c>
      <c r="F9" s="12">
        <v>5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12</v>
      </c>
    </row>
    <row r="10" spans="1:22" ht="18" customHeight="1" x14ac:dyDescent="0.15">
      <c r="A10" s="172"/>
      <c r="B10" s="5" t="s">
        <v>14</v>
      </c>
      <c r="C10" s="14"/>
      <c r="D10" s="15"/>
      <c r="E10" s="15">
        <v>7</v>
      </c>
      <c r="F10" s="15">
        <v>5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12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>
        <v>2</v>
      </c>
      <c r="E11" s="21">
        <v>9</v>
      </c>
      <c r="F11" s="21"/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9</v>
      </c>
      <c r="S11" s="21"/>
      <c r="T11" s="21">
        <v>4</v>
      </c>
      <c r="U11" s="22">
        <v>3</v>
      </c>
      <c r="V11" s="42">
        <f t="shared" si="0"/>
        <v>31</v>
      </c>
    </row>
    <row r="12" spans="1:22" ht="18" customHeight="1" x14ac:dyDescent="0.15">
      <c r="A12" s="176"/>
      <c r="B12" s="6" t="s">
        <v>14</v>
      </c>
      <c r="C12" s="17">
        <v>2</v>
      </c>
      <c r="D12" s="18">
        <v>2</v>
      </c>
      <c r="E12" s="18">
        <v>9</v>
      </c>
      <c r="F12" s="18"/>
      <c r="G12" s="18">
        <v>2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9</v>
      </c>
      <c r="S12" s="18"/>
      <c r="T12" s="18">
        <v>12</v>
      </c>
      <c r="U12" s="19">
        <v>4</v>
      </c>
      <c r="V12" s="40">
        <f t="shared" si="0"/>
        <v>40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12</v>
      </c>
      <c r="E13" s="12">
        <v>1</v>
      </c>
      <c r="F13" s="12">
        <v>5</v>
      </c>
      <c r="G13" s="12">
        <v>1</v>
      </c>
      <c r="H13" s="12"/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>
        <v>9</v>
      </c>
      <c r="S13" s="12"/>
      <c r="T13" s="12"/>
      <c r="U13" s="13">
        <v>2</v>
      </c>
      <c r="V13" s="39">
        <f t="shared" si="0"/>
        <v>31</v>
      </c>
    </row>
    <row r="14" spans="1:22" ht="18" customHeight="1" x14ac:dyDescent="0.15">
      <c r="A14" s="172"/>
      <c r="B14" s="5" t="s">
        <v>14</v>
      </c>
      <c r="C14" s="14"/>
      <c r="D14" s="15">
        <v>12</v>
      </c>
      <c r="E14" s="15">
        <v>1</v>
      </c>
      <c r="F14" s="15">
        <v>15</v>
      </c>
      <c r="G14" s="15">
        <v>1</v>
      </c>
      <c r="H14" s="15"/>
      <c r="I14" s="15"/>
      <c r="J14" s="15"/>
      <c r="K14" s="15"/>
      <c r="L14" s="15"/>
      <c r="M14" s="15"/>
      <c r="N14" s="15"/>
      <c r="O14" s="15"/>
      <c r="P14" s="15">
        <v>1</v>
      </c>
      <c r="Q14" s="15"/>
      <c r="R14" s="15">
        <v>11</v>
      </c>
      <c r="S14" s="15"/>
      <c r="T14" s="15"/>
      <c r="U14" s="16">
        <v>2</v>
      </c>
      <c r="V14" s="41">
        <f t="shared" si="0"/>
        <v>43</v>
      </c>
    </row>
    <row r="15" spans="1:22" ht="18" customHeight="1" x14ac:dyDescent="0.15">
      <c r="A15" s="175" t="s">
        <v>5</v>
      </c>
      <c r="B15" s="7" t="s">
        <v>13</v>
      </c>
      <c r="C15" s="20">
        <v>8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2</v>
      </c>
      <c r="V15" s="42">
        <f t="shared" si="0"/>
        <v>10</v>
      </c>
    </row>
    <row r="16" spans="1:22" ht="18" customHeight="1" x14ac:dyDescent="0.15">
      <c r="A16" s="176"/>
      <c r="B16" s="6" t="s">
        <v>14</v>
      </c>
      <c r="C16" s="17">
        <v>8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2</v>
      </c>
      <c r="V16" s="40">
        <f t="shared" si="0"/>
        <v>10</v>
      </c>
    </row>
    <row r="17" spans="1:22" ht="18" customHeight="1" x14ac:dyDescent="0.15">
      <c r="A17" s="173" t="s">
        <v>6</v>
      </c>
      <c r="B17" s="4" t="s">
        <v>13</v>
      </c>
      <c r="C17" s="11">
        <v>6</v>
      </c>
      <c r="D17" s="12"/>
      <c r="E17" s="12">
        <v>3</v>
      </c>
      <c r="F17" s="12">
        <v>6</v>
      </c>
      <c r="G17" s="12">
        <v>2</v>
      </c>
      <c r="H17" s="12"/>
      <c r="I17" s="12">
        <v>2</v>
      </c>
      <c r="J17" s="12"/>
      <c r="K17" s="12"/>
      <c r="L17" s="12"/>
      <c r="M17" s="12"/>
      <c r="N17" s="12"/>
      <c r="O17" s="12"/>
      <c r="P17" s="12"/>
      <c r="Q17" s="12"/>
      <c r="R17" s="12">
        <v>9</v>
      </c>
      <c r="S17" s="12"/>
      <c r="T17" s="12"/>
      <c r="U17" s="13">
        <v>10</v>
      </c>
      <c r="V17" s="39">
        <f t="shared" si="0"/>
        <v>38</v>
      </c>
    </row>
    <row r="18" spans="1:22" ht="18" customHeight="1" x14ac:dyDescent="0.15">
      <c r="A18" s="172"/>
      <c r="B18" s="5" t="s">
        <v>14</v>
      </c>
      <c r="C18" s="14">
        <v>6</v>
      </c>
      <c r="D18" s="15"/>
      <c r="E18" s="15">
        <v>3</v>
      </c>
      <c r="F18" s="15">
        <v>6</v>
      </c>
      <c r="G18" s="15">
        <v>2</v>
      </c>
      <c r="H18" s="15"/>
      <c r="I18" s="15">
        <v>2</v>
      </c>
      <c r="J18" s="15"/>
      <c r="K18" s="15"/>
      <c r="L18" s="15"/>
      <c r="M18" s="15"/>
      <c r="N18" s="15"/>
      <c r="O18" s="15"/>
      <c r="P18" s="15"/>
      <c r="Q18" s="15"/>
      <c r="R18" s="15">
        <v>18</v>
      </c>
      <c r="S18" s="15"/>
      <c r="T18" s="15"/>
      <c r="U18" s="16">
        <v>50</v>
      </c>
      <c r="V18" s="41">
        <f t="shared" si="0"/>
        <v>87</v>
      </c>
    </row>
    <row r="19" spans="1:22" ht="18" customHeight="1" x14ac:dyDescent="0.15">
      <c r="A19" s="175" t="s">
        <v>7</v>
      </c>
      <c r="B19" s="7" t="s">
        <v>13</v>
      </c>
      <c r="C19" s="20">
        <v>125</v>
      </c>
      <c r="D19" s="21">
        <v>5</v>
      </c>
      <c r="E19" s="21">
        <v>12</v>
      </c>
      <c r="F19" s="21">
        <v>4</v>
      </c>
      <c r="G19" s="21">
        <v>4</v>
      </c>
      <c r="H19" s="21">
        <v>2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2</v>
      </c>
      <c r="R19" s="21">
        <v>8</v>
      </c>
      <c r="S19" s="21">
        <v>0</v>
      </c>
      <c r="T19" s="21">
        <v>0</v>
      </c>
      <c r="U19" s="22">
        <v>4</v>
      </c>
      <c r="V19" s="42">
        <f t="shared" si="0"/>
        <v>166</v>
      </c>
    </row>
    <row r="20" spans="1:22" ht="18" customHeight="1" x14ac:dyDescent="0.15">
      <c r="A20" s="176"/>
      <c r="B20" s="6" t="s">
        <v>14</v>
      </c>
      <c r="C20" s="17">
        <v>125</v>
      </c>
      <c r="D20" s="18">
        <v>5</v>
      </c>
      <c r="E20" s="18">
        <v>12</v>
      </c>
      <c r="F20" s="18">
        <v>4</v>
      </c>
      <c r="G20" s="18">
        <v>4</v>
      </c>
      <c r="H20" s="18">
        <v>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4</v>
      </c>
      <c r="R20" s="18">
        <v>14</v>
      </c>
      <c r="S20" s="18">
        <v>0</v>
      </c>
      <c r="T20" s="18">
        <v>0</v>
      </c>
      <c r="U20" s="19">
        <v>4</v>
      </c>
      <c r="V20" s="40">
        <f t="shared" si="0"/>
        <v>174</v>
      </c>
    </row>
    <row r="21" spans="1:22" ht="18" customHeight="1" x14ac:dyDescent="0.15">
      <c r="A21" s="173" t="s">
        <v>8</v>
      </c>
      <c r="B21" s="4" t="s">
        <v>13</v>
      </c>
      <c r="C21" s="11">
        <v>151</v>
      </c>
      <c r="D21" s="12">
        <v>0</v>
      </c>
      <c r="E21" s="12">
        <v>0</v>
      </c>
      <c r="F21" s="12">
        <v>0</v>
      </c>
      <c r="G21" s="12">
        <v>4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1</v>
      </c>
      <c r="V21" s="39">
        <f t="shared" si="0"/>
        <v>156</v>
      </c>
    </row>
    <row r="22" spans="1:22" ht="18" customHeight="1" x14ac:dyDescent="0.15">
      <c r="A22" s="172"/>
      <c r="B22" s="5" t="s">
        <v>14</v>
      </c>
      <c r="C22" s="14">
        <v>165</v>
      </c>
      <c r="D22" s="15">
        <v>0</v>
      </c>
      <c r="E22" s="15">
        <v>0</v>
      </c>
      <c r="F22" s="15">
        <v>0</v>
      </c>
      <c r="G22" s="15">
        <v>8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2</v>
      </c>
      <c r="V22" s="41">
        <f t="shared" si="0"/>
        <v>175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4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4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4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4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1</v>
      </c>
      <c r="E25" s="12">
        <v>0</v>
      </c>
      <c r="F25" s="12">
        <v>2</v>
      </c>
      <c r="G25" s="12"/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3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1</v>
      </c>
      <c r="E26" s="15">
        <v>0</v>
      </c>
      <c r="F26" s="15">
        <v>2</v>
      </c>
      <c r="G26" s="15"/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3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35</v>
      </c>
      <c r="G27" s="21">
        <v>5</v>
      </c>
      <c r="H27" s="21">
        <v>0</v>
      </c>
      <c r="I27" s="21">
        <v>9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2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3</v>
      </c>
      <c r="V27" s="42">
        <f t="shared" si="0"/>
        <v>54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35</v>
      </c>
      <c r="G28" s="18">
        <v>5</v>
      </c>
      <c r="H28" s="18">
        <v>0</v>
      </c>
      <c r="I28" s="18">
        <v>9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2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5</v>
      </c>
      <c r="V28" s="40">
        <f t="shared" si="0"/>
        <v>56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1</v>
      </c>
      <c r="F29" s="12">
        <v>0</v>
      </c>
      <c r="G29" s="12"/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1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2</v>
      </c>
      <c r="F30" s="15">
        <v>0</v>
      </c>
      <c r="G30" s="15"/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292</v>
      </c>
      <c r="D31" s="12">
        <f t="shared" ref="D31:V31" si="1">+D7+D9+D11+D13+D15+D17+D19+D21+D23+D25+D27+D29</f>
        <v>20</v>
      </c>
      <c r="E31" s="12">
        <f t="shared" si="1"/>
        <v>33</v>
      </c>
      <c r="F31" s="12">
        <f t="shared" si="1"/>
        <v>59</v>
      </c>
      <c r="G31" s="12">
        <f t="shared" si="1"/>
        <v>22</v>
      </c>
      <c r="H31" s="12">
        <f t="shared" si="1"/>
        <v>2</v>
      </c>
      <c r="I31" s="12">
        <f t="shared" si="1"/>
        <v>11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1</v>
      </c>
      <c r="Q31" s="12">
        <f t="shared" si="1"/>
        <v>2</v>
      </c>
      <c r="R31" s="12">
        <f t="shared" si="1"/>
        <v>35</v>
      </c>
      <c r="S31" s="12">
        <f t="shared" si="1"/>
        <v>0</v>
      </c>
      <c r="T31" s="12">
        <f t="shared" si="1"/>
        <v>4</v>
      </c>
      <c r="U31" s="13">
        <f t="shared" si="1"/>
        <v>25</v>
      </c>
      <c r="V31" s="39">
        <f t="shared" si="1"/>
        <v>508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306</v>
      </c>
      <c r="D32" s="15">
        <f t="shared" si="3"/>
        <v>20</v>
      </c>
      <c r="E32" s="15">
        <f t="shared" si="3"/>
        <v>34</v>
      </c>
      <c r="F32" s="15">
        <f t="shared" si="3"/>
        <v>69</v>
      </c>
      <c r="G32" s="15">
        <f t="shared" si="3"/>
        <v>26</v>
      </c>
      <c r="H32" s="15">
        <f t="shared" si="3"/>
        <v>2</v>
      </c>
      <c r="I32" s="15">
        <f t="shared" si="3"/>
        <v>11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1</v>
      </c>
      <c r="Q32" s="15">
        <f t="shared" si="3"/>
        <v>4</v>
      </c>
      <c r="R32" s="15">
        <f t="shared" si="3"/>
        <v>52</v>
      </c>
      <c r="S32" s="15">
        <f t="shared" si="3"/>
        <v>0</v>
      </c>
      <c r="T32" s="15">
        <f t="shared" si="3"/>
        <v>12</v>
      </c>
      <c r="U32" s="16">
        <f t="shared" si="3"/>
        <v>69</v>
      </c>
      <c r="V32" s="41">
        <f t="shared" si="3"/>
        <v>608</v>
      </c>
    </row>
    <row r="33" spans="1:22" ht="18" customHeight="1" x14ac:dyDescent="0.15">
      <c r="A33" s="177" t="s">
        <v>260</v>
      </c>
      <c r="B33" s="4" t="s">
        <v>13</v>
      </c>
      <c r="C33" s="11">
        <v>20</v>
      </c>
      <c r="D33" s="12">
        <v>13</v>
      </c>
      <c r="E33" s="12">
        <v>27</v>
      </c>
      <c r="F33" s="12">
        <v>27</v>
      </c>
      <c r="G33" s="12">
        <v>2</v>
      </c>
      <c r="H33" s="12">
        <v>0</v>
      </c>
      <c r="I33" s="12">
        <v>10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1</v>
      </c>
      <c r="P33" s="12">
        <v>2</v>
      </c>
      <c r="Q33" s="12">
        <v>0</v>
      </c>
      <c r="R33" s="12">
        <v>12</v>
      </c>
      <c r="S33" s="12">
        <v>0</v>
      </c>
      <c r="T33" s="12">
        <v>2</v>
      </c>
      <c r="U33" s="13">
        <v>3</v>
      </c>
      <c r="V33" s="39">
        <f>SUM(C33:U33)</f>
        <v>119</v>
      </c>
    </row>
    <row r="34" spans="1:22" ht="18" customHeight="1" x14ac:dyDescent="0.15">
      <c r="A34" s="172"/>
      <c r="B34" s="5" t="s">
        <v>14</v>
      </c>
      <c r="C34" s="14">
        <v>23</v>
      </c>
      <c r="D34" s="15">
        <v>13</v>
      </c>
      <c r="E34" s="15">
        <v>36</v>
      </c>
      <c r="F34" s="15">
        <v>32</v>
      </c>
      <c r="G34" s="15">
        <v>2</v>
      </c>
      <c r="H34" s="15">
        <v>0</v>
      </c>
      <c r="I34" s="15">
        <v>10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2</v>
      </c>
      <c r="P34" s="15">
        <v>2</v>
      </c>
      <c r="Q34" s="15">
        <v>0</v>
      </c>
      <c r="R34" s="15">
        <v>24</v>
      </c>
      <c r="S34" s="15">
        <v>0</v>
      </c>
      <c r="T34" s="15">
        <v>2</v>
      </c>
      <c r="U34" s="16">
        <v>4</v>
      </c>
      <c r="V34" s="41">
        <f>SUM(C34:U34)</f>
        <v>150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14.6</v>
      </c>
      <c r="D35" s="44">
        <f t="shared" ref="D35:V35" si="5">IF(D33=0,"- ",+D31/D33)</f>
        <v>1.5384615384615385</v>
      </c>
      <c r="E35" s="44">
        <f t="shared" si="5"/>
        <v>1.2222222222222223</v>
      </c>
      <c r="F35" s="44">
        <f t="shared" si="5"/>
        <v>2.1851851851851851</v>
      </c>
      <c r="G35" s="44">
        <f t="shared" si="5"/>
        <v>11</v>
      </c>
      <c r="H35" s="44" t="str">
        <f t="shared" si="5"/>
        <v xml:space="preserve">- </v>
      </c>
      <c r="I35" s="44">
        <f t="shared" si="5"/>
        <v>1.1000000000000001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2</v>
      </c>
      <c r="P35" s="44">
        <f t="shared" si="5"/>
        <v>0.5</v>
      </c>
      <c r="Q35" s="44" t="str">
        <f t="shared" si="5"/>
        <v xml:space="preserve">- </v>
      </c>
      <c r="R35" s="44">
        <f t="shared" si="5"/>
        <v>2.9166666666666665</v>
      </c>
      <c r="S35" s="44" t="str">
        <f t="shared" si="5"/>
        <v xml:space="preserve">- </v>
      </c>
      <c r="T35" s="44">
        <f t="shared" si="5"/>
        <v>2</v>
      </c>
      <c r="U35" s="45">
        <f t="shared" si="5"/>
        <v>8.3333333333333339</v>
      </c>
      <c r="V35" s="46">
        <f t="shared" si="5"/>
        <v>4.26890756302521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13.304347826086957</v>
      </c>
      <c r="D36" s="48">
        <f t="shared" si="7"/>
        <v>1.5384615384615385</v>
      </c>
      <c r="E36" s="48">
        <f t="shared" si="7"/>
        <v>0.94444444444444442</v>
      </c>
      <c r="F36" s="48">
        <f t="shared" si="7"/>
        <v>2.15625</v>
      </c>
      <c r="G36" s="48">
        <f t="shared" si="7"/>
        <v>13</v>
      </c>
      <c r="H36" s="48" t="str">
        <f t="shared" si="7"/>
        <v xml:space="preserve">- </v>
      </c>
      <c r="I36" s="48">
        <f t="shared" si="7"/>
        <v>1.1000000000000001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</v>
      </c>
      <c r="P36" s="48">
        <f t="shared" si="7"/>
        <v>0.5</v>
      </c>
      <c r="Q36" s="48" t="str">
        <f t="shared" si="7"/>
        <v xml:space="preserve">- </v>
      </c>
      <c r="R36" s="48">
        <f t="shared" si="7"/>
        <v>2.1666666666666665</v>
      </c>
      <c r="S36" s="48" t="str">
        <f t="shared" si="7"/>
        <v xml:space="preserve">- </v>
      </c>
      <c r="T36" s="48">
        <f t="shared" si="7"/>
        <v>6</v>
      </c>
      <c r="U36" s="49">
        <f t="shared" si="7"/>
        <v>17.25</v>
      </c>
      <c r="V36" s="50">
        <f t="shared" si="7"/>
        <v>4.0533333333333337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30</v>
      </c>
      <c r="O4" s="23" t="s">
        <v>35</v>
      </c>
      <c r="P4" s="23" t="s">
        <v>36</v>
      </c>
      <c r="Q4" s="24">
        <v>30</v>
      </c>
      <c r="R4" s="23" t="s">
        <v>37</v>
      </c>
      <c r="S4" s="23"/>
      <c r="T4" s="25" t="s">
        <v>33</v>
      </c>
      <c r="U4" s="25"/>
      <c r="V4" s="25" t="s">
        <v>189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68</v>
      </c>
      <c r="D7" s="12">
        <v>3</v>
      </c>
      <c r="E7" s="12">
        <v>24</v>
      </c>
      <c r="F7" s="12">
        <v>204</v>
      </c>
      <c r="G7" s="12">
        <v>21</v>
      </c>
      <c r="H7" s="12">
        <v>1</v>
      </c>
      <c r="I7" s="12">
        <v>14</v>
      </c>
      <c r="J7" s="12"/>
      <c r="K7" s="12"/>
      <c r="L7" s="12"/>
      <c r="M7" s="12"/>
      <c r="N7" s="12"/>
      <c r="O7" s="12">
        <v>6</v>
      </c>
      <c r="P7" s="12">
        <v>12</v>
      </c>
      <c r="Q7" s="12">
        <v>2</v>
      </c>
      <c r="R7" s="12">
        <v>11</v>
      </c>
      <c r="S7" s="12">
        <v>8</v>
      </c>
      <c r="T7" s="12">
        <v>11</v>
      </c>
      <c r="U7" s="13">
        <v>61</v>
      </c>
      <c r="V7" s="39">
        <f>SUM(C7:U7)</f>
        <v>446</v>
      </c>
    </row>
    <row r="8" spans="1:22" ht="18" customHeight="1" x14ac:dyDescent="0.15">
      <c r="A8" s="176"/>
      <c r="B8" s="6" t="s">
        <v>14</v>
      </c>
      <c r="C8" s="14">
        <v>82</v>
      </c>
      <c r="D8" s="18">
        <v>4</v>
      </c>
      <c r="E8" s="18">
        <v>29</v>
      </c>
      <c r="F8" s="18">
        <v>245</v>
      </c>
      <c r="G8" s="18">
        <v>25</v>
      </c>
      <c r="H8" s="18">
        <v>1</v>
      </c>
      <c r="I8" s="18">
        <v>17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7</v>
      </c>
      <c r="P8" s="18">
        <v>14</v>
      </c>
      <c r="Q8" s="18">
        <v>2</v>
      </c>
      <c r="R8" s="18">
        <v>13</v>
      </c>
      <c r="S8" s="18">
        <v>10</v>
      </c>
      <c r="T8" s="18">
        <v>13</v>
      </c>
      <c r="U8" s="19">
        <v>73</v>
      </c>
      <c r="V8" s="40">
        <f t="shared" ref="V8:V30" si="0">SUM(C8:U8)</f>
        <v>535</v>
      </c>
    </row>
    <row r="9" spans="1:22" ht="18" customHeight="1" x14ac:dyDescent="0.15">
      <c r="A9" s="173" t="s">
        <v>2</v>
      </c>
      <c r="B9" s="4" t="s">
        <v>13</v>
      </c>
      <c r="C9" s="11">
        <v>299</v>
      </c>
      <c r="D9" s="12">
        <v>42</v>
      </c>
      <c r="E9" s="12">
        <v>1028</v>
      </c>
      <c r="F9" s="12">
        <v>909</v>
      </c>
      <c r="G9" s="12">
        <v>618</v>
      </c>
      <c r="H9" s="12">
        <v>1</v>
      </c>
      <c r="I9" s="12">
        <v>215</v>
      </c>
      <c r="J9" s="12"/>
      <c r="K9" s="12"/>
      <c r="L9" s="12"/>
      <c r="M9" s="12"/>
      <c r="N9" s="12"/>
      <c r="O9" s="12">
        <v>10</v>
      </c>
      <c r="P9" s="12">
        <v>22</v>
      </c>
      <c r="Q9" s="12">
        <v>21</v>
      </c>
      <c r="R9" s="12">
        <v>82</v>
      </c>
      <c r="S9" s="12">
        <v>2</v>
      </c>
      <c r="T9" s="12">
        <v>26</v>
      </c>
      <c r="U9" s="13">
        <v>122</v>
      </c>
      <c r="V9" s="39">
        <f t="shared" si="0"/>
        <v>3397</v>
      </c>
    </row>
    <row r="10" spans="1:22" ht="18" customHeight="1" x14ac:dyDescent="0.15">
      <c r="A10" s="172"/>
      <c r="B10" s="5" t="s">
        <v>14</v>
      </c>
      <c r="C10" s="14">
        <v>359</v>
      </c>
      <c r="D10" s="15">
        <v>50</v>
      </c>
      <c r="E10" s="15">
        <v>1234</v>
      </c>
      <c r="F10" s="15">
        <v>1091</v>
      </c>
      <c r="G10" s="15">
        <v>742</v>
      </c>
      <c r="H10" s="15">
        <v>1</v>
      </c>
      <c r="I10" s="15">
        <v>258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12</v>
      </c>
      <c r="P10" s="15">
        <v>26</v>
      </c>
      <c r="Q10" s="15">
        <v>25</v>
      </c>
      <c r="R10" s="15">
        <v>98</v>
      </c>
      <c r="S10" s="15">
        <v>2</v>
      </c>
      <c r="T10" s="15">
        <v>31</v>
      </c>
      <c r="U10" s="16">
        <v>146</v>
      </c>
      <c r="V10" s="41">
        <f t="shared" si="0"/>
        <v>4075</v>
      </c>
    </row>
    <row r="11" spans="1:22" ht="18" customHeight="1" x14ac:dyDescent="0.15">
      <c r="A11" s="175" t="s">
        <v>3</v>
      </c>
      <c r="B11" s="7" t="s">
        <v>13</v>
      </c>
      <c r="C11" s="20">
        <v>339</v>
      </c>
      <c r="D11" s="21">
        <v>102</v>
      </c>
      <c r="E11" s="21">
        <v>1175</v>
      </c>
      <c r="F11" s="21">
        <v>736</v>
      </c>
      <c r="G11" s="21">
        <v>812</v>
      </c>
      <c r="H11" s="21">
        <v>28</v>
      </c>
      <c r="I11" s="21">
        <v>90</v>
      </c>
      <c r="J11" s="21"/>
      <c r="K11" s="21"/>
      <c r="L11" s="21"/>
      <c r="M11" s="21"/>
      <c r="N11" s="21"/>
      <c r="O11" s="21">
        <v>19</v>
      </c>
      <c r="P11" s="21">
        <v>17</v>
      </c>
      <c r="Q11" s="21">
        <v>19</v>
      </c>
      <c r="R11" s="21">
        <v>149</v>
      </c>
      <c r="S11" s="21">
        <v>4</v>
      </c>
      <c r="T11" s="21">
        <v>92</v>
      </c>
      <c r="U11" s="22">
        <v>124</v>
      </c>
      <c r="V11" s="42">
        <f t="shared" si="0"/>
        <v>3706</v>
      </c>
    </row>
    <row r="12" spans="1:22" ht="18" customHeight="1" x14ac:dyDescent="0.15">
      <c r="A12" s="176"/>
      <c r="B12" s="6" t="s">
        <v>14</v>
      </c>
      <c r="C12" s="17">
        <v>407</v>
      </c>
      <c r="D12" s="18">
        <v>122</v>
      </c>
      <c r="E12" s="18">
        <v>1410</v>
      </c>
      <c r="F12" s="18">
        <v>883</v>
      </c>
      <c r="G12" s="18">
        <v>974</v>
      </c>
      <c r="H12" s="18">
        <v>34</v>
      </c>
      <c r="I12" s="18">
        <v>108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23</v>
      </c>
      <c r="P12" s="18">
        <v>20</v>
      </c>
      <c r="Q12" s="18">
        <v>23</v>
      </c>
      <c r="R12" s="18">
        <v>179</v>
      </c>
      <c r="S12" s="18">
        <v>5</v>
      </c>
      <c r="T12" s="18">
        <v>110</v>
      </c>
      <c r="U12" s="19">
        <v>149</v>
      </c>
      <c r="V12" s="40">
        <f t="shared" si="0"/>
        <v>4447</v>
      </c>
    </row>
    <row r="13" spans="1:22" ht="18" customHeight="1" x14ac:dyDescent="0.15">
      <c r="A13" s="173" t="s">
        <v>4</v>
      </c>
      <c r="B13" s="4" t="s">
        <v>13</v>
      </c>
      <c r="C13" s="11">
        <v>970</v>
      </c>
      <c r="D13" s="12">
        <v>166</v>
      </c>
      <c r="E13" s="12">
        <v>2331</v>
      </c>
      <c r="F13" s="12">
        <v>870</v>
      </c>
      <c r="G13" s="12">
        <v>499</v>
      </c>
      <c r="H13" s="12">
        <v>10</v>
      </c>
      <c r="I13" s="12">
        <v>100</v>
      </c>
      <c r="J13" s="12"/>
      <c r="K13" s="12"/>
      <c r="L13" s="12">
        <v>6</v>
      </c>
      <c r="M13" s="12"/>
      <c r="N13" s="12">
        <v>1</v>
      </c>
      <c r="O13" s="12">
        <v>39</v>
      </c>
      <c r="P13" s="12">
        <v>104</v>
      </c>
      <c r="Q13" s="12">
        <v>59</v>
      </c>
      <c r="R13" s="12">
        <v>234</v>
      </c>
      <c r="S13" s="12">
        <v>37</v>
      </c>
      <c r="T13" s="12">
        <v>66</v>
      </c>
      <c r="U13" s="13">
        <v>349</v>
      </c>
      <c r="V13" s="39">
        <f t="shared" si="0"/>
        <v>5841</v>
      </c>
    </row>
    <row r="14" spans="1:22" ht="18" customHeight="1" x14ac:dyDescent="0.15">
      <c r="A14" s="172"/>
      <c r="B14" s="5" t="s">
        <v>14</v>
      </c>
      <c r="C14" s="14">
        <v>1164</v>
      </c>
      <c r="D14" s="15">
        <v>199</v>
      </c>
      <c r="E14" s="15">
        <v>2797</v>
      </c>
      <c r="F14" s="15">
        <v>1044</v>
      </c>
      <c r="G14" s="15">
        <v>599</v>
      </c>
      <c r="H14" s="15">
        <v>12</v>
      </c>
      <c r="I14" s="15">
        <v>120</v>
      </c>
      <c r="J14" s="15">
        <v>0</v>
      </c>
      <c r="K14" s="15">
        <v>0</v>
      </c>
      <c r="L14" s="15">
        <v>7</v>
      </c>
      <c r="M14" s="15">
        <v>0</v>
      </c>
      <c r="N14" s="15">
        <v>1</v>
      </c>
      <c r="O14" s="15">
        <v>47</v>
      </c>
      <c r="P14" s="15">
        <v>125</v>
      </c>
      <c r="Q14" s="15">
        <v>71</v>
      </c>
      <c r="R14" s="15">
        <v>281</v>
      </c>
      <c r="S14" s="15">
        <v>44</v>
      </c>
      <c r="T14" s="15">
        <v>79</v>
      </c>
      <c r="U14" s="16">
        <v>419</v>
      </c>
      <c r="V14" s="41">
        <f t="shared" si="0"/>
        <v>7009</v>
      </c>
    </row>
    <row r="15" spans="1:22" ht="18" customHeight="1" x14ac:dyDescent="0.15">
      <c r="A15" s="175" t="s">
        <v>5</v>
      </c>
      <c r="B15" s="7" t="s">
        <v>13</v>
      </c>
      <c r="C15" s="20">
        <v>707</v>
      </c>
      <c r="D15" s="21">
        <v>118</v>
      </c>
      <c r="E15" s="21">
        <v>1344</v>
      </c>
      <c r="F15" s="21">
        <v>643</v>
      </c>
      <c r="G15" s="21">
        <v>195</v>
      </c>
      <c r="H15" s="21">
        <v>16</v>
      </c>
      <c r="I15" s="21">
        <v>24</v>
      </c>
      <c r="J15" s="21"/>
      <c r="K15" s="21"/>
      <c r="L15" s="21"/>
      <c r="M15" s="21"/>
      <c r="N15" s="21"/>
      <c r="O15" s="21">
        <v>47</v>
      </c>
      <c r="P15" s="21">
        <v>93</v>
      </c>
      <c r="Q15" s="21">
        <v>55</v>
      </c>
      <c r="R15" s="21">
        <v>99</v>
      </c>
      <c r="S15" s="21">
        <v>8</v>
      </c>
      <c r="T15" s="21">
        <v>47</v>
      </c>
      <c r="U15" s="22">
        <v>320</v>
      </c>
      <c r="V15" s="42">
        <f t="shared" si="0"/>
        <v>3716</v>
      </c>
    </row>
    <row r="16" spans="1:22" ht="18" customHeight="1" x14ac:dyDescent="0.15">
      <c r="A16" s="176"/>
      <c r="B16" s="6" t="s">
        <v>14</v>
      </c>
      <c r="C16" s="17">
        <v>848</v>
      </c>
      <c r="D16" s="18">
        <v>142</v>
      </c>
      <c r="E16" s="18">
        <v>1613</v>
      </c>
      <c r="F16" s="18">
        <v>772</v>
      </c>
      <c r="G16" s="18">
        <v>234</v>
      </c>
      <c r="H16" s="18">
        <v>19</v>
      </c>
      <c r="I16" s="18">
        <v>29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56</v>
      </c>
      <c r="P16" s="18">
        <v>112</v>
      </c>
      <c r="Q16" s="18">
        <v>66</v>
      </c>
      <c r="R16" s="18">
        <v>119</v>
      </c>
      <c r="S16" s="18">
        <v>10</v>
      </c>
      <c r="T16" s="18">
        <v>56</v>
      </c>
      <c r="U16" s="19">
        <v>384</v>
      </c>
      <c r="V16" s="40">
        <f t="shared" si="0"/>
        <v>4460</v>
      </c>
    </row>
    <row r="17" spans="1:22" ht="18" customHeight="1" x14ac:dyDescent="0.15">
      <c r="A17" s="173" t="s">
        <v>6</v>
      </c>
      <c r="B17" s="4" t="s">
        <v>13</v>
      </c>
      <c r="C17" s="11">
        <v>556</v>
      </c>
      <c r="D17" s="12">
        <v>76</v>
      </c>
      <c r="E17" s="12">
        <v>1044</v>
      </c>
      <c r="F17" s="12">
        <v>732</v>
      </c>
      <c r="G17" s="12">
        <v>298</v>
      </c>
      <c r="H17" s="12">
        <v>71</v>
      </c>
      <c r="I17" s="12">
        <v>58</v>
      </c>
      <c r="J17" s="12"/>
      <c r="K17" s="12"/>
      <c r="L17" s="12"/>
      <c r="M17" s="12"/>
      <c r="N17" s="12"/>
      <c r="O17" s="12">
        <v>24</v>
      </c>
      <c r="P17" s="12">
        <v>30</v>
      </c>
      <c r="Q17" s="12">
        <v>26</v>
      </c>
      <c r="R17" s="12">
        <v>69</v>
      </c>
      <c r="S17" s="12">
        <v>6</v>
      </c>
      <c r="T17" s="12">
        <v>47</v>
      </c>
      <c r="U17" s="13">
        <v>679</v>
      </c>
      <c r="V17" s="39">
        <f t="shared" si="0"/>
        <v>3716</v>
      </c>
    </row>
    <row r="18" spans="1:22" ht="18" customHeight="1" x14ac:dyDescent="0.15">
      <c r="A18" s="172"/>
      <c r="B18" s="5" t="s">
        <v>14</v>
      </c>
      <c r="C18" s="14">
        <v>667</v>
      </c>
      <c r="D18" s="15">
        <v>91</v>
      </c>
      <c r="E18" s="15">
        <v>1253</v>
      </c>
      <c r="F18" s="15">
        <v>878</v>
      </c>
      <c r="G18" s="15">
        <v>358</v>
      </c>
      <c r="H18" s="15">
        <v>85</v>
      </c>
      <c r="I18" s="15">
        <v>70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29</v>
      </c>
      <c r="P18" s="15">
        <v>36</v>
      </c>
      <c r="Q18" s="15">
        <v>31</v>
      </c>
      <c r="R18" s="15">
        <v>83</v>
      </c>
      <c r="S18" s="15">
        <v>7</v>
      </c>
      <c r="T18" s="15">
        <v>56</v>
      </c>
      <c r="U18" s="16">
        <v>815</v>
      </c>
      <c r="V18" s="41">
        <f t="shared" si="0"/>
        <v>4459</v>
      </c>
    </row>
    <row r="19" spans="1:22" ht="18" customHeight="1" x14ac:dyDescent="0.15">
      <c r="A19" s="175" t="s">
        <v>7</v>
      </c>
      <c r="B19" s="7" t="s">
        <v>13</v>
      </c>
      <c r="C19" s="20">
        <v>725</v>
      </c>
      <c r="D19" s="21">
        <v>56</v>
      </c>
      <c r="E19" s="21">
        <v>3370</v>
      </c>
      <c r="F19" s="21">
        <v>1311</v>
      </c>
      <c r="G19" s="21">
        <v>591</v>
      </c>
      <c r="H19" s="21">
        <v>52</v>
      </c>
      <c r="I19" s="21">
        <v>65</v>
      </c>
      <c r="J19" s="21"/>
      <c r="K19" s="21"/>
      <c r="L19" s="21">
        <v>4</v>
      </c>
      <c r="M19" s="21"/>
      <c r="N19" s="21"/>
      <c r="O19" s="21">
        <v>24</v>
      </c>
      <c r="P19" s="21">
        <v>21</v>
      </c>
      <c r="Q19" s="21">
        <v>17</v>
      </c>
      <c r="R19" s="21">
        <v>202</v>
      </c>
      <c r="S19" s="21"/>
      <c r="T19" s="21">
        <v>120</v>
      </c>
      <c r="U19" s="22">
        <v>236</v>
      </c>
      <c r="V19" s="42">
        <f t="shared" si="0"/>
        <v>6794</v>
      </c>
    </row>
    <row r="20" spans="1:22" ht="18" customHeight="1" x14ac:dyDescent="0.15">
      <c r="A20" s="176"/>
      <c r="B20" s="6" t="s">
        <v>14</v>
      </c>
      <c r="C20" s="17">
        <v>740</v>
      </c>
      <c r="D20" s="18">
        <v>57</v>
      </c>
      <c r="E20" s="18">
        <v>3437</v>
      </c>
      <c r="F20" s="18">
        <v>1337</v>
      </c>
      <c r="G20" s="18">
        <v>603</v>
      </c>
      <c r="H20" s="18">
        <v>53</v>
      </c>
      <c r="I20" s="18">
        <v>66</v>
      </c>
      <c r="J20" s="18">
        <v>0</v>
      </c>
      <c r="K20" s="18">
        <v>0</v>
      </c>
      <c r="L20" s="18">
        <v>4</v>
      </c>
      <c r="M20" s="18">
        <v>0</v>
      </c>
      <c r="N20" s="18">
        <v>0</v>
      </c>
      <c r="O20" s="18">
        <v>25</v>
      </c>
      <c r="P20" s="18">
        <v>22</v>
      </c>
      <c r="Q20" s="18">
        <v>17</v>
      </c>
      <c r="R20" s="18">
        <v>206</v>
      </c>
      <c r="S20" s="18">
        <v>0</v>
      </c>
      <c r="T20" s="18">
        <v>122</v>
      </c>
      <c r="U20" s="19">
        <v>241</v>
      </c>
      <c r="V20" s="40">
        <f t="shared" si="0"/>
        <v>6930</v>
      </c>
    </row>
    <row r="21" spans="1:22" ht="18" customHeight="1" x14ac:dyDescent="0.15">
      <c r="A21" s="173" t="s">
        <v>8</v>
      </c>
      <c r="B21" s="4" t="s">
        <v>13</v>
      </c>
      <c r="C21" s="11">
        <v>75</v>
      </c>
      <c r="D21" s="12">
        <v>36</v>
      </c>
      <c r="E21" s="12">
        <v>422</v>
      </c>
      <c r="F21" s="12">
        <v>250</v>
      </c>
      <c r="G21" s="12">
        <v>110</v>
      </c>
      <c r="H21" s="12">
        <v>40</v>
      </c>
      <c r="I21" s="12">
        <v>4</v>
      </c>
      <c r="J21" s="12"/>
      <c r="K21" s="12"/>
      <c r="L21" s="12"/>
      <c r="M21" s="12"/>
      <c r="N21" s="12"/>
      <c r="O21" s="12">
        <v>15</v>
      </c>
      <c r="P21" s="12"/>
      <c r="Q21" s="12">
        <v>2</v>
      </c>
      <c r="R21" s="12"/>
      <c r="S21" s="12">
        <v>3</v>
      </c>
      <c r="T21" s="12">
        <v>10</v>
      </c>
      <c r="U21" s="13">
        <v>13</v>
      </c>
      <c r="V21" s="39">
        <f t="shared" si="0"/>
        <v>980</v>
      </c>
    </row>
    <row r="22" spans="1:22" ht="18" customHeight="1" x14ac:dyDescent="0.15">
      <c r="A22" s="172"/>
      <c r="B22" s="5" t="s">
        <v>14</v>
      </c>
      <c r="C22" s="14">
        <v>77</v>
      </c>
      <c r="D22" s="15">
        <v>37</v>
      </c>
      <c r="E22" s="15">
        <v>431</v>
      </c>
      <c r="F22" s="15">
        <v>255</v>
      </c>
      <c r="G22" s="15">
        <v>112</v>
      </c>
      <c r="H22" s="15">
        <v>41</v>
      </c>
      <c r="I22" s="15">
        <v>4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15</v>
      </c>
      <c r="P22" s="15">
        <v>0</v>
      </c>
      <c r="Q22" s="15">
        <v>2</v>
      </c>
      <c r="R22" s="15">
        <v>0</v>
      </c>
      <c r="S22" s="15">
        <v>3</v>
      </c>
      <c r="T22" s="15">
        <v>10</v>
      </c>
      <c r="U22" s="16">
        <v>13</v>
      </c>
      <c r="V22" s="41">
        <f t="shared" si="0"/>
        <v>1000</v>
      </c>
    </row>
    <row r="23" spans="1:22" ht="18" customHeight="1" x14ac:dyDescent="0.15">
      <c r="A23" s="175" t="s">
        <v>9</v>
      </c>
      <c r="B23" s="7" t="s">
        <v>13</v>
      </c>
      <c r="C23" s="20">
        <v>118</v>
      </c>
      <c r="D23" s="21">
        <v>17</v>
      </c>
      <c r="E23" s="21">
        <v>110</v>
      </c>
      <c r="F23" s="21">
        <v>630</v>
      </c>
      <c r="G23" s="21">
        <v>741</v>
      </c>
      <c r="H23" s="21">
        <v>11</v>
      </c>
      <c r="I23" s="21">
        <v>2</v>
      </c>
      <c r="J23" s="21"/>
      <c r="K23" s="21"/>
      <c r="L23" s="21"/>
      <c r="M23" s="21"/>
      <c r="N23" s="21"/>
      <c r="O23" s="21"/>
      <c r="P23" s="21">
        <v>2</v>
      </c>
      <c r="Q23" s="21">
        <v>4</v>
      </c>
      <c r="R23" s="21">
        <v>12</v>
      </c>
      <c r="S23" s="21">
        <v>2</v>
      </c>
      <c r="T23" s="21">
        <v>10</v>
      </c>
      <c r="U23" s="22">
        <v>2</v>
      </c>
      <c r="V23" s="42">
        <f t="shared" si="0"/>
        <v>1661</v>
      </c>
    </row>
    <row r="24" spans="1:22" ht="18" customHeight="1" x14ac:dyDescent="0.15">
      <c r="A24" s="176"/>
      <c r="B24" s="6" t="s">
        <v>14</v>
      </c>
      <c r="C24" s="17">
        <v>121</v>
      </c>
      <c r="D24" s="18">
        <v>17</v>
      </c>
      <c r="E24" s="18">
        <v>112</v>
      </c>
      <c r="F24" s="18">
        <v>643</v>
      </c>
      <c r="G24" s="18">
        <v>756</v>
      </c>
      <c r="H24" s="18">
        <v>11</v>
      </c>
      <c r="I24" s="18">
        <v>2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2</v>
      </c>
      <c r="Q24" s="18">
        <v>4</v>
      </c>
      <c r="R24" s="18">
        <v>12</v>
      </c>
      <c r="S24" s="18">
        <v>2</v>
      </c>
      <c r="T24" s="18">
        <v>10</v>
      </c>
      <c r="U24" s="19">
        <v>2</v>
      </c>
      <c r="V24" s="40">
        <f t="shared" si="0"/>
        <v>1694</v>
      </c>
    </row>
    <row r="25" spans="1:22" ht="18" customHeight="1" x14ac:dyDescent="0.15">
      <c r="A25" s="173" t="s">
        <v>10</v>
      </c>
      <c r="B25" s="4" t="s">
        <v>13</v>
      </c>
      <c r="C25" s="11">
        <v>762</v>
      </c>
      <c r="D25" s="12">
        <v>36</v>
      </c>
      <c r="E25" s="12">
        <v>591</v>
      </c>
      <c r="F25" s="12">
        <v>508</v>
      </c>
      <c r="G25" s="12">
        <v>135</v>
      </c>
      <c r="H25" s="12">
        <v>22</v>
      </c>
      <c r="I25" s="12">
        <v>34</v>
      </c>
      <c r="J25" s="12"/>
      <c r="K25" s="12"/>
      <c r="L25" s="12"/>
      <c r="M25" s="12"/>
      <c r="N25" s="12"/>
      <c r="O25" s="12">
        <v>4</v>
      </c>
      <c r="P25" s="12">
        <v>7</v>
      </c>
      <c r="Q25" s="12"/>
      <c r="R25" s="12">
        <v>16</v>
      </c>
      <c r="S25" s="12"/>
      <c r="T25" s="12">
        <v>9</v>
      </c>
      <c r="U25" s="13">
        <v>33</v>
      </c>
      <c r="V25" s="39">
        <f t="shared" si="0"/>
        <v>2157</v>
      </c>
    </row>
    <row r="26" spans="1:22" ht="18" customHeight="1" x14ac:dyDescent="0.15">
      <c r="A26" s="172"/>
      <c r="B26" s="5" t="s">
        <v>14</v>
      </c>
      <c r="C26" s="14">
        <v>777</v>
      </c>
      <c r="D26" s="15">
        <v>37</v>
      </c>
      <c r="E26" s="15">
        <v>603</v>
      </c>
      <c r="F26" s="15">
        <v>518</v>
      </c>
      <c r="G26" s="15">
        <v>138</v>
      </c>
      <c r="H26" s="15">
        <v>22</v>
      </c>
      <c r="I26" s="15">
        <v>35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4</v>
      </c>
      <c r="P26" s="15">
        <v>7</v>
      </c>
      <c r="Q26" s="15">
        <v>0</v>
      </c>
      <c r="R26" s="15">
        <v>16</v>
      </c>
      <c r="S26" s="15">
        <v>0</v>
      </c>
      <c r="T26" s="15">
        <v>9</v>
      </c>
      <c r="U26" s="16">
        <v>34</v>
      </c>
      <c r="V26" s="41">
        <f t="shared" si="0"/>
        <v>2200</v>
      </c>
    </row>
    <row r="27" spans="1:22" ht="18" customHeight="1" x14ac:dyDescent="0.15">
      <c r="A27" s="175" t="s">
        <v>11</v>
      </c>
      <c r="B27" s="7" t="s">
        <v>13</v>
      </c>
      <c r="C27" s="20">
        <v>2550</v>
      </c>
      <c r="D27" s="21">
        <v>263</v>
      </c>
      <c r="E27" s="21">
        <v>2858</v>
      </c>
      <c r="F27" s="21">
        <v>1981</v>
      </c>
      <c r="G27" s="21">
        <v>249</v>
      </c>
      <c r="H27" s="21">
        <v>85</v>
      </c>
      <c r="I27" s="21">
        <v>148</v>
      </c>
      <c r="J27" s="21"/>
      <c r="K27" s="21"/>
      <c r="L27" s="21"/>
      <c r="M27" s="21"/>
      <c r="N27" s="21"/>
      <c r="O27" s="21">
        <v>24</v>
      </c>
      <c r="P27" s="21">
        <v>8</v>
      </c>
      <c r="Q27" s="21">
        <v>4</v>
      </c>
      <c r="R27" s="21">
        <v>195</v>
      </c>
      <c r="S27" s="21">
        <v>1</v>
      </c>
      <c r="T27" s="21">
        <v>45</v>
      </c>
      <c r="U27" s="22">
        <v>357</v>
      </c>
      <c r="V27" s="42">
        <f t="shared" si="0"/>
        <v>8768</v>
      </c>
    </row>
    <row r="28" spans="1:22" ht="18" customHeight="1" x14ac:dyDescent="0.15">
      <c r="A28" s="176"/>
      <c r="B28" s="6" t="s">
        <v>14</v>
      </c>
      <c r="C28" s="17">
        <v>2601</v>
      </c>
      <c r="D28" s="18">
        <v>268</v>
      </c>
      <c r="E28" s="18">
        <v>2915</v>
      </c>
      <c r="F28" s="18">
        <v>2021</v>
      </c>
      <c r="G28" s="18">
        <v>254</v>
      </c>
      <c r="H28" s="18">
        <v>87</v>
      </c>
      <c r="I28" s="18">
        <v>151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24</v>
      </c>
      <c r="P28" s="18">
        <v>8</v>
      </c>
      <c r="Q28" s="18">
        <v>4</v>
      </c>
      <c r="R28" s="18">
        <v>199</v>
      </c>
      <c r="S28" s="18">
        <v>1</v>
      </c>
      <c r="T28" s="18">
        <v>46</v>
      </c>
      <c r="U28" s="19">
        <v>364</v>
      </c>
      <c r="V28" s="40">
        <f t="shared" si="0"/>
        <v>8943</v>
      </c>
    </row>
    <row r="29" spans="1:22" ht="18" customHeight="1" x14ac:dyDescent="0.15">
      <c r="A29" s="173" t="s">
        <v>12</v>
      </c>
      <c r="B29" s="4" t="s">
        <v>13</v>
      </c>
      <c r="C29" s="11">
        <v>230</v>
      </c>
      <c r="D29" s="12">
        <v>42</v>
      </c>
      <c r="E29" s="12">
        <v>890</v>
      </c>
      <c r="F29" s="12">
        <v>285</v>
      </c>
      <c r="G29" s="12">
        <v>120</v>
      </c>
      <c r="H29" s="12">
        <v>13</v>
      </c>
      <c r="I29" s="12">
        <v>20</v>
      </c>
      <c r="J29" s="12"/>
      <c r="K29" s="12"/>
      <c r="L29" s="12"/>
      <c r="M29" s="12"/>
      <c r="N29" s="12"/>
      <c r="O29" s="12">
        <v>7</v>
      </c>
      <c r="P29" s="12"/>
      <c r="Q29" s="12"/>
      <c r="R29" s="12">
        <v>23</v>
      </c>
      <c r="S29" s="12">
        <v>4</v>
      </c>
      <c r="T29" s="12"/>
      <c r="U29" s="13">
        <v>52</v>
      </c>
      <c r="V29" s="39">
        <f t="shared" si="0"/>
        <v>1686</v>
      </c>
    </row>
    <row r="30" spans="1:22" ht="18" customHeight="1" x14ac:dyDescent="0.15">
      <c r="A30" s="172"/>
      <c r="B30" s="5" t="s">
        <v>14</v>
      </c>
      <c r="C30" s="14">
        <v>235</v>
      </c>
      <c r="D30" s="15">
        <v>43</v>
      </c>
      <c r="E30" s="15">
        <v>908</v>
      </c>
      <c r="F30" s="15">
        <v>291</v>
      </c>
      <c r="G30" s="15">
        <v>123</v>
      </c>
      <c r="H30" s="15">
        <v>13</v>
      </c>
      <c r="I30" s="15">
        <v>20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7</v>
      </c>
      <c r="P30" s="15">
        <v>0</v>
      </c>
      <c r="Q30" s="15">
        <v>0</v>
      </c>
      <c r="R30" s="15">
        <v>23</v>
      </c>
      <c r="S30" s="15">
        <v>4</v>
      </c>
      <c r="T30" s="15">
        <v>0</v>
      </c>
      <c r="U30" s="16">
        <v>53</v>
      </c>
      <c r="V30" s="41">
        <f t="shared" si="0"/>
        <v>1720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7399</v>
      </c>
      <c r="D31" s="12">
        <f t="shared" ref="D31:V31" si="1">+D7+D9+D11+D13+D15+D17+D19+D21+D23+D25+D27+D29</f>
        <v>957</v>
      </c>
      <c r="E31" s="12">
        <f t="shared" si="1"/>
        <v>15187</v>
      </c>
      <c r="F31" s="12">
        <f t="shared" si="1"/>
        <v>9059</v>
      </c>
      <c r="G31" s="12">
        <f t="shared" si="1"/>
        <v>4389</v>
      </c>
      <c r="H31" s="12">
        <f t="shared" si="1"/>
        <v>350</v>
      </c>
      <c r="I31" s="12">
        <f t="shared" si="1"/>
        <v>774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10</v>
      </c>
      <c r="M31" s="12">
        <f t="shared" si="2"/>
        <v>0</v>
      </c>
      <c r="N31" s="12">
        <f t="shared" si="1"/>
        <v>1</v>
      </c>
      <c r="O31" s="12">
        <f t="shared" si="1"/>
        <v>219</v>
      </c>
      <c r="P31" s="12">
        <f t="shared" si="1"/>
        <v>316</v>
      </c>
      <c r="Q31" s="12">
        <f t="shared" si="1"/>
        <v>209</v>
      </c>
      <c r="R31" s="12">
        <f t="shared" si="1"/>
        <v>1092</v>
      </c>
      <c r="S31" s="12">
        <f t="shared" si="1"/>
        <v>75</v>
      </c>
      <c r="T31" s="12">
        <f t="shared" si="1"/>
        <v>483</v>
      </c>
      <c r="U31" s="13">
        <f t="shared" si="1"/>
        <v>2348</v>
      </c>
      <c r="V31" s="39">
        <f t="shared" si="1"/>
        <v>42868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8078</v>
      </c>
      <c r="D32" s="15">
        <f t="shared" si="3"/>
        <v>1067</v>
      </c>
      <c r="E32" s="15">
        <f t="shared" si="3"/>
        <v>16742</v>
      </c>
      <c r="F32" s="15">
        <f t="shared" si="3"/>
        <v>9978</v>
      </c>
      <c r="G32" s="15">
        <f t="shared" si="3"/>
        <v>4918</v>
      </c>
      <c r="H32" s="15">
        <f t="shared" si="3"/>
        <v>379</v>
      </c>
      <c r="I32" s="15">
        <f t="shared" si="3"/>
        <v>880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11</v>
      </c>
      <c r="M32" s="15">
        <f t="shared" si="4"/>
        <v>0</v>
      </c>
      <c r="N32" s="15">
        <f t="shared" si="3"/>
        <v>1</v>
      </c>
      <c r="O32" s="15">
        <f t="shared" si="3"/>
        <v>249</v>
      </c>
      <c r="P32" s="15">
        <f t="shared" si="3"/>
        <v>372</v>
      </c>
      <c r="Q32" s="15">
        <f t="shared" si="3"/>
        <v>245</v>
      </c>
      <c r="R32" s="15">
        <f t="shared" si="3"/>
        <v>1229</v>
      </c>
      <c r="S32" s="15">
        <f t="shared" si="3"/>
        <v>88</v>
      </c>
      <c r="T32" s="15">
        <f t="shared" si="3"/>
        <v>542</v>
      </c>
      <c r="U32" s="16">
        <f t="shared" si="3"/>
        <v>2693</v>
      </c>
      <c r="V32" s="41">
        <f t="shared" si="3"/>
        <v>47472</v>
      </c>
    </row>
    <row r="33" spans="1:22" ht="18" customHeight="1" x14ac:dyDescent="0.15">
      <c r="A33" s="177" t="s">
        <v>260</v>
      </c>
      <c r="B33" s="4" t="s">
        <v>13</v>
      </c>
      <c r="C33" s="11">
        <v>4510</v>
      </c>
      <c r="D33" s="12">
        <v>1035</v>
      </c>
      <c r="E33" s="12">
        <v>11078</v>
      </c>
      <c r="F33" s="12">
        <v>7917</v>
      </c>
      <c r="G33" s="12">
        <v>2008</v>
      </c>
      <c r="H33" s="12">
        <v>261</v>
      </c>
      <c r="I33" s="12">
        <v>724</v>
      </c>
      <c r="J33" s="12">
        <v>0</v>
      </c>
      <c r="K33" s="128">
        <v>0</v>
      </c>
      <c r="L33" s="128">
        <v>80</v>
      </c>
      <c r="M33" s="128">
        <v>0</v>
      </c>
      <c r="N33" s="12">
        <v>4</v>
      </c>
      <c r="O33" s="12">
        <v>89</v>
      </c>
      <c r="P33" s="12">
        <v>175</v>
      </c>
      <c r="Q33" s="12">
        <v>67</v>
      </c>
      <c r="R33" s="12">
        <v>666</v>
      </c>
      <c r="S33" s="12">
        <v>43</v>
      </c>
      <c r="T33" s="12">
        <v>226</v>
      </c>
      <c r="U33" s="13">
        <v>956</v>
      </c>
      <c r="V33" s="39">
        <f>SUM(C33:U33)</f>
        <v>29839</v>
      </c>
    </row>
    <row r="34" spans="1:22" ht="18" customHeight="1" x14ac:dyDescent="0.15">
      <c r="A34" s="172"/>
      <c r="B34" s="5" t="s">
        <v>14</v>
      </c>
      <c r="C34" s="14">
        <v>5412</v>
      </c>
      <c r="D34" s="15">
        <v>1243</v>
      </c>
      <c r="E34" s="15">
        <v>13293</v>
      </c>
      <c r="F34" s="15">
        <v>9502</v>
      </c>
      <c r="G34" s="15">
        <v>2409</v>
      </c>
      <c r="H34" s="15">
        <v>312</v>
      </c>
      <c r="I34" s="15">
        <v>869</v>
      </c>
      <c r="J34" s="15">
        <v>0</v>
      </c>
      <c r="K34" s="129">
        <v>0</v>
      </c>
      <c r="L34" s="129">
        <v>96</v>
      </c>
      <c r="M34" s="129">
        <v>0</v>
      </c>
      <c r="N34" s="15">
        <v>5</v>
      </c>
      <c r="O34" s="15">
        <v>224</v>
      </c>
      <c r="P34" s="15">
        <v>209</v>
      </c>
      <c r="Q34" s="15">
        <v>80</v>
      </c>
      <c r="R34" s="15">
        <v>797</v>
      </c>
      <c r="S34" s="15">
        <v>53</v>
      </c>
      <c r="T34" s="15">
        <v>271</v>
      </c>
      <c r="U34" s="16">
        <v>1148</v>
      </c>
      <c r="V34" s="41">
        <f>SUM(C34:U34)</f>
        <v>35923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1.6405764966740577</v>
      </c>
      <c r="D35" s="44">
        <f t="shared" ref="D35:V35" si="5">IF(D33=0,"- ",+D31/D33)</f>
        <v>0.92463768115942024</v>
      </c>
      <c r="E35" s="44">
        <f t="shared" si="5"/>
        <v>1.3709153276764758</v>
      </c>
      <c r="F35" s="44">
        <f t="shared" si="5"/>
        <v>1.1442465580396615</v>
      </c>
      <c r="G35" s="44">
        <f t="shared" si="5"/>
        <v>2.185756972111554</v>
      </c>
      <c r="H35" s="44">
        <f t="shared" si="5"/>
        <v>1.3409961685823755</v>
      </c>
      <c r="I35" s="44">
        <f t="shared" si="5"/>
        <v>1.069060773480663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0.125</v>
      </c>
      <c r="M35" s="44" t="str">
        <f t="shared" si="6"/>
        <v xml:space="preserve">- </v>
      </c>
      <c r="N35" s="44">
        <f t="shared" si="5"/>
        <v>0.25</v>
      </c>
      <c r="O35" s="44">
        <f t="shared" si="5"/>
        <v>2.4606741573033708</v>
      </c>
      <c r="P35" s="44">
        <f t="shared" si="5"/>
        <v>1.8057142857142856</v>
      </c>
      <c r="Q35" s="44">
        <f t="shared" si="5"/>
        <v>3.1194029850746268</v>
      </c>
      <c r="R35" s="44">
        <f t="shared" si="5"/>
        <v>1.6396396396396395</v>
      </c>
      <c r="S35" s="44">
        <f t="shared" si="5"/>
        <v>1.7441860465116279</v>
      </c>
      <c r="T35" s="44">
        <f t="shared" si="5"/>
        <v>2.1371681415929205</v>
      </c>
      <c r="U35" s="45">
        <f t="shared" si="5"/>
        <v>2.4560669456066946</v>
      </c>
      <c r="V35" s="46">
        <f t="shared" si="5"/>
        <v>1.4366433191460839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1.492609016999261</v>
      </c>
      <c r="D36" s="48">
        <f t="shared" si="7"/>
        <v>0.8584070796460177</v>
      </c>
      <c r="E36" s="48">
        <f t="shared" si="7"/>
        <v>1.2594598660949372</v>
      </c>
      <c r="F36" s="48">
        <f t="shared" si="7"/>
        <v>1.050094716901705</v>
      </c>
      <c r="G36" s="48">
        <f t="shared" si="7"/>
        <v>2.04151100041511</v>
      </c>
      <c r="H36" s="48">
        <f t="shared" si="7"/>
        <v>1.2147435897435896</v>
      </c>
      <c r="I36" s="48">
        <f t="shared" si="7"/>
        <v>1.0126582278481013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0.11458333333333333</v>
      </c>
      <c r="M36" s="48" t="str">
        <f t="shared" si="8"/>
        <v xml:space="preserve">- </v>
      </c>
      <c r="N36" s="48">
        <f t="shared" si="7"/>
        <v>0.2</v>
      </c>
      <c r="O36" s="48">
        <f t="shared" si="7"/>
        <v>1.1116071428571428</v>
      </c>
      <c r="P36" s="48">
        <f t="shared" si="7"/>
        <v>1.7799043062200957</v>
      </c>
      <c r="Q36" s="48">
        <f t="shared" si="7"/>
        <v>3.0625</v>
      </c>
      <c r="R36" s="48">
        <f t="shared" si="7"/>
        <v>1.5420326223337515</v>
      </c>
      <c r="S36" s="48">
        <f t="shared" si="7"/>
        <v>1.6603773584905661</v>
      </c>
      <c r="T36" s="48">
        <f t="shared" si="7"/>
        <v>2</v>
      </c>
      <c r="U36" s="49">
        <f t="shared" si="7"/>
        <v>2.3458188153310107</v>
      </c>
      <c r="V36" s="50">
        <f t="shared" si="7"/>
        <v>1.3214931937755756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190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>
        <v>2</v>
      </c>
      <c r="Q7" s="12"/>
      <c r="R7" s="12"/>
      <c r="S7" s="12"/>
      <c r="T7" s="12"/>
      <c r="U7" s="13">
        <v>10</v>
      </c>
      <c r="V7" s="39">
        <f>SUM(C7:U7)</f>
        <v>12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>
        <v>6</v>
      </c>
      <c r="Q8" s="18"/>
      <c r="R8" s="18"/>
      <c r="S8" s="18"/>
      <c r="T8" s="18"/>
      <c r="U8" s="19">
        <v>16</v>
      </c>
      <c r="V8" s="40">
        <f t="shared" ref="V8:V30" si="0">SUM(C8:U8)</f>
        <v>22</v>
      </c>
    </row>
    <row r="9" spans="1:22" ht="18" customHeight="1" x14ac:dyDescent="0.15">
      <c r="A9" s="173" t="s">
        <v>2</v>
      </c>
      <c r="B9" s="4" t="s">
        <v>13</v>
      </c>
      <c r="C9" s="11"/>
      <c r="D9" s="12">
        <v>1</v>
      </c>
      <c r="E9" s="12">
        <v>2</v>
      </c>
      <c r="F9" s="12">
        <v>6</v>
      </c>
      <c r="G9" s="12">
        <v>18</v>
      </c>
      <c r="H9" s="12"/>
      <c r="I9" s="12">
        <v>3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8</v>
      </c>
      <c r="U9" s="13"/>
      <c r="V9" s="39">
        <f t="shared" si="0"/>
        <v>38</v>
      </c>
    </row>
    <row r="10" spans="1:22" ht="18" customHeight="1" x14ac:dyDescent="0.15">
      <c r="A10" s="172"/>
      <c r="B10" s="5" t="s">
        <v>14</v>
      </c>
      <c r="C10" s="14"/>
      <c r="D10" s="15">
        <v>1</v>
      </c>
      <c r="E10" s="15">
        <v>2</v>
      </c>
      <c r="F10" s="15">
        <v>6</v>
      </c>
      <c r="G10" s="15">
        <v>18</v>
      </c>
      <c r="H10" s="15"/>
      <c r="I10" s="15">
        <v>3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8</v>
      </c>
      <c r="U10" s="16"/>
      <c r="V10" s="41">
        <f t="shared" si="0"/>
        <v>38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32</v>
      </c>
      <c r="F11" s="21">
        <v>4</v>
      </c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>
        <v>2</v>
      </c>
      <c r="R11" s="21"/>
      <c r="S11" s="21"/>
      <c r="T11" s="21">
        <v>2</v>
      </c>
      <c r="U11" s="22"/>
      <c r="V11" s="42">
        <f t="shared" si="0"/>
        <v>42</v>
      </c>
    </row>
    <row r="12" spans="1:22" ht="18" customHeight="1" x14ac:dyDescent="0.15">
      <c r="A12" s="176"/>
      <c r="B12" s="6" t="s">
        <v>14</v>
      </c>
      <c r="C12" s="17"/>
      <c r="D12" s="18"/>
      <c r="E12" s="18">
        <v>40</v>
      </c>
      <c r="F12" s="18">
        <v>4</v>
      </c>
      <c r="G12" s="18">
        <v>4</v>
      </c>
      <c r="H12" s="18"/>
      <c r="I12" s="18"/>
      <c r="J12" s="18"/>
      <c r="K12" s="18"/>
      <c r="L12" s="18"/>
      <c r="M12" s="18"/>
      <c r="N12" s="18"/>
      <c r="O12" s="18"/>
      <c r="P12" s="18"/>
      <c r="Q12" s="18">
        <v>12</v>
      </c>
      <c r="R12" s="18"/>
      <c r="S12" s="18"/>
      <c r="T12" s="18">
        <v>2</v>
      </c>
      <c r="U12" s="19"/>
      <c r="V12" s="40">
        <f t="shared" si="0"/>
        <v>62</v>
      </c>
    </row>
    <row r="13" spans="1:22" ht="18" customHeight="1" x14ac:dyDescent="0.15">
      <c r="A13" s="173" t="s">
        <v>4</v>
      </c>
      <c r="B13" s="4" t="s">
        <v>13</v>
      </c>
      <c r="C13" s="11">
        <v>8</v>
      </c>
      <c r="D13" s="12"/>
      <c r="E13" s="12">
        <v>29</v>
      </c>
      <c r="F13" s="12">
        <v>4</v>
      </c>
      <c r="G13" s="12">
        <v>7</v>
      </c>
      <c r="H13" s="12"/>
      <c r="I13" s="12"/>
      <c r="J13" s="12"/>
      <c r="K13" s="12"/>
      <c r="L13" s="12"/>
      <c r="M13" s="12"/>
      <c r="N13" s="12"/>
      <c r="O13" s="12"/>
      <c r="P13" s="12"/>
      <c r="Q13" s="12">
        <v>2</v>
      </c>
      <c r="R13" s="12"/>
      <c r="S13" s="12"/>
      <c r="T13" s="12"/>
      <c r="U13" s="13">
        <v>4</v>
      </c>
      <c r="V13" s="39">
        <f t="shared" si="0"/>
        <v>54</v>
      </c>
    </row>
    <row r="14" spans="1:22" ht="18" customHeight="1" x14ac:dyDescent="0.15">
      <c r="A14" s="172"/>
      <c r="B14" s="5" t="s">
        <v>14</v>
      </c>
      <c r="C14" s="14">
        <v>8</v>
      </c>
      <c r="D14" s="15"/>
      <c r="E14" s="15">
        <v>29</v>
      </c>
      <c r="F14" s="15">
        <v>8</v>
      </c>
      <c r="G14" s="15">
        <v>14</v>
      </c>
      <c r="H14" s="15"/>
      <c r="I14" s="15"/>
      <c r="J14" s="15"/>
      <c r="K14" s="15"/>
      <c r="L14" s="15"/>
      <c r="M14" s="15"/>
      <c r="N14" s="15"/>
      <c r="O14" s="15"/>
      <c r="P14" s="15"/>
      <c r="Q14" s="15">
        <v>2</v>
      </c>
      <c r="R14" s="15"/>
      <c r="S14" s="15"/>
      <c r="T14" s="15"/>
      <c r="U14" s="16">
        <v>4</v>
      </c>
      <c r="V14" s="41">
        <f t="shared" si="0"/>
        <v>65</v>
      </c>
    </row>
    <row r="15" spans="1:22" ht="18" customHeight="1" x14ac:dyDescent="0.15">
      <c r="A15" s="175" t="s">
        <v>5</v>
      </c>
      <c r="B15" s="7" t="s">
        <v>13</v>
      </c>
      <c r="C15" s="20">
        <v>2</v>
      </c>
      <c r="D15" s="21">
        <v>8</v>
      </c>
      <c r="E15" s="21">
        <v>53</v>
      </c>
      <c r="F15" s="21"/>
      <c r="G15" s="21">
        <v>7</v>
      </c>
      <c r="H15" s="21"/>
      <c r="I15" s="21"/>
      <c r="J15" s="21"/>
      <c r="K15" s="21"/>
      <c r="L15" s="21"/>
      <c r="M15" s="21"/>
      <c r="N15" s="21"/>
      <c r="O15" s="21">
        <v>4</v>
      </c>
      <c r="P15" s="21"/>
      <c r="Q15" s="21"/>
      <c r="R15" s="21">
        <v>2</v>
      </c>
      <c r="S15" s="21"/>
      <c r="T15" s="21"/>
      <c r="U15" s="22">
        <v>12</v>
      </c>
      <c r="V15" s="42">
        <f t="shared" si="0"/>
        <v>88</v>
      </c>
    </row>
    <row r="16" spans="1:22" ht="18" customHeight="1" x14ac:dyDescent="0.15">
      <c r="A16" s="176"/>
      <c r="B16" s="6" t="s">
        <v>14</v>
      </c>
      <c r="C16" s="17">
        <v>2</v>
      </c>
      <c r="D16" s="18">
        <v>8</v>
      </c>
      <c r="E16" s="18">
        <v>53</v>
      </c>
      <c r="F16" s="18"/>
      <c r="G16" s="18">
        <v>7</v>
      </c>
      <c r="H16" s="18"/>
      <c r="I16" s="18"/>
      <c r="J16" s="18"/>
      <c r="K16" s="18"/>
      <c r="L16" s="18"/>
      <c r="M16" s="18"/>
      <c r="N16" s="18"/>
      <c r="O16" s="18">
        <v>4</v>
      </c>
      <c r="P16" s="18"/>
      <c r="Q16" s="18"/>
      <c r="R16" s="18">
        <v>2</v>
      </c>
      <c r="S16" s="18"/>
      <c r="T16" s="18"/>
      <c r="U16" s="19">
        <v>12</v>
      </c>
      <c r="V16" s="40">
        <f t="shared" si="0"/>
        <v>88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6</v>
      </c>
      <c r="E17" s="12">
        <v>8</v>
      </c>
      <c r="F17" s="12">
        <v>18</v>
      </c>
      <c r="G17" s="12"/>
      <c r="H17" s="12"/>
      <c r="I17" s="12"/>
      <c r="J17" s="12"/>
      <c r="K17" s="12"/>
      <c r="L17" s="12"/>
      <c r="M17" s="12"/>
      <c r="N17" s="12"/>
      <c r="O17" s="12"/>
      <c r="P17" s="12">
        <v>2</v>
      </c>
      <c r="Q17" s="12"/>
      <c r="R17" s="12"/>
      <c r="S17" s="12"/>
      <c r="T17" s="12"/>
      <c r="U17" s="13">
        <v>1</v>
      </c>
      <c r="V17" s="39">
        <f t="shared" si="0"/>
        <v>35</v>
      </c>
    </row>
    <row r="18" spans="1:22" ht="18" customHeight="1" x14ac:dyDescent="0.15">
      <c r="A18" s="172"/>
      <c r="B18" s="5" t="s">
        <v>14</v>
      </c>
      <c r="C18" s="14"/>
      <c r="D18" s="15">
        <v>6</v>
      </c>
      <c r="E18" s="15">
        <v>12</v>
      </c>
      <c r="F18" s="15">
        <v>26</v>
      </c>
      <c r="G18" s="15"/>
      <c r="H18" s="15"/>
      <c r="I18" s="15"/>
      <c r="J18" s="15"/>
      <c r="K18" s="15"/>
      <c r="L18" s="15"/>
      <c r="M18" s="15"/>
      <c r="N18" s="15"/>
      <c r="O18" s="15"/>
      <c r="P18" s="15">
        <v>4</v>
      </c>
      <c r="Q18" s="15"/>
      <c r="R18" s="15"/>
      <c r="S18" s="15"/>
      <c r="T18" s="15"/>
      <c r="U18" s="16">
        <v>1</v>
      </c>
      <c r="V18" s="41">
        <f t="shared" si="0"/>
        <v>49</v>
      </c>
    </row>
    <row r="19" spans="1:22" ht="18" customHeight="1" x14ac:dyDescent="0.15">
      <c r="A19" s="175" t="s">
        <v>7</v>
      </c>
      <c r="B19" s="7" t="s">
        <v>13</v>
      </c>
      <c r="C19" s="20">
        <v>14</v>
      </c>
      <c r="D19" s="21">
        <v>0</v>
      </c>
      <c r="E19" s="21">
        <v>0</v>
      </c>
      <c r="F19" s="21">
        <v>23</v>
      </c>
      <c r="G19" s="21">
        <v>0</v>
      </c>
      <c r="H19" s="21">
        <v>0</v>
      </c>
      <c r="I19" s="21">
        <v>6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2</v>
      </c>
      <c r="R19" s="21">
        <v>0</v>
      </c>
      <c r="S19" s="21">
        <v>0</v>
      </c>
      <c r="T19" s="21">
        <v>0</v>
      </c>
      <c r="U19" s="22">
        <v>6</v>
      </c>
      <c r="V19" s="42">
        <f t="shared" si="0"/>
        <v>51</v>
      </c>
    </row>
    <row r="20" spans="1:22" ht="18" customHeight="1" x14ac:dyDescent="0.15">
      <c r="A20" s="176"/>
      <c r="B20" s="6" t="s">
        <v>14</v>
      </c>
      <c r="C20" s="17">
        <v>14</v>
      </c>
      <c r="D20" s="18">
        <v>0</v>
      </c>
      <c r="E20" s="18">
        <v>0</v>
      </c>
      <c r="F20" s="18">
        <v>23</v>
      </c>
      <c r="G20" s="18">
        <v>0</v>
      </c>
      <c r="H20" s="18">
        <v>0</v>
      </c>
      <c r="I20" s="18">
        <v>11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12</v>
      </c>
      <c r="R20" s="18">
        <v>0</v>
      </c>
      <c r="S20" s="18">
        <v>0</v>
      </c>
      <c r="T20" s="18">
        <v>0</v>
      </c>
      <c r="U20" s="19">
        <v>6</v>
      </c>
      <c r="V20" s="40">
        <f t="shared" si="0"/>
        <v>66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1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1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2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1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1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2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2</v>
      </c>
      <c r="E23" s="21">
        <v>0</v>
      </c>
      <c r="F23" s="21">
        <v>2</v>
      </c>
      <c r="G23" s="21">
        <v>4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8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2</v>
      </c>
      <c r="E24" s="18">
        <v>0</v>
      </c>
      <c r="F24" s="18">
        <v>2</v>
      </c>
      <c r="G24" s="18">
        <v>4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8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4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4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4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4</v>
      </c>
    </row>
    <row r="27" spans="1:22" ht="18" customHeight="1" x14ac:dyDescent="0.15">
      <c r="A27" s="175" t="s">
        <v>11</v>
      </c>
      <c r="B27" s="7" t="s">
        <v>13</v>
      </c>
      <c r="C27" s="20">
        <v>70</v>
      </c>
      <c r="D27" s="21">
        <v>2</v>
      </c>
      <c r="E27" s="21">
        <v>4</v>
      </c>
      <c r="F27" s="21">
        <v>4</v>
      </c>
      <c r="G27" s="21">
        <v>0</v>
      </c>
      <c r="H27" s="21">
        <v>1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81</v>
      </c>
    </row>
    <row r="28" spans="1:22" ht="18" customHeight="1" x14ac:dyDescent="0.15">
      <c r="A28" s="176"/>
      <c r="B28" s="6" t="s">
        <v>14</v>
      </c>
      <c r="C28" s="17">
        <v>70</v>
      </c>
      <c r="D28" s="18">
        <v>2</v>
      </c>
      <c r="E28" s="18">
        <v>6</v>
      </c>
      <c r="F28" s="18">
        <v>4</v>
      </c>
      <c r="G28" s="18">
        <v>0</v>
      </c>
      <c r="H28" s="18">
        <v>1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83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94</v>
      </c>
      <c r="D31" s="12">
        <f t="shared" ref="D31:V31" si="1">+D7+D9+D11+D13+D15+D17+D19+D21+D23+D25+D27+D29</f>
        <v>20</v>
      </c>
      <c r="E31" s="12">
        <f t="shared" si="1"/>
        <v>128</v>
      </c>
      <c r="F31" s="12">
        <f t="shared" si="1"/>
        <v>61</v>
      </c>
      <c r="G31" s="12">
        <f t="shared" si="1"/>
        <v>42</v>
      </c>
      <c r="H31" s="12">
        <f t="shared" si="1"/>
        <v>1</v>
      </c>
      <c r="I31" s="12">
        <f t="shared" si="1"/>
        <v>9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4</v>
      </c>
      <c r="P31" s="12">
        <f t="shared" si="1"/>
        <v>4</v>
      </c>
      <c r="Q31" s="12">
        <f t="shared" si="1"/>
        <v>7</v>
      </c>
      <c r="R31" s="12">
        <f t="shared" si="1"/>
        <v>2</v>
      </c>
      <c r="S31" s="12">
        <f t="shared" si="1"/>
        <v>0</v>
      </c>
      <c r="T31" s="12">
        <f t="shared" si="1"/>
        <v>10</v>
      </c>
      <c r="U31" s="13">
        <f t="shared" si="1"/>
        <v>33</v>
      </c>
      <c r="V31" s="39">
        <f t="shared" si="1"/>
        <v>415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94</v>
      </c>
      <c r="D32" s="15">
        <f t="shared" si="3"/>
        <v>20</v>
      </c>
      <c r="E32" s="15">
        <f t="shared" si="3"/>
        <v>142</v>
      </c>
      <c r="F32" s="15">
        <f t="shared" si="3"/>
        <v>73</v>
      </c>
      <c r="G32" s="15">
        <f t="shared" si="3"/>
        <v>51</v>
      </c>
      <c r="H32" s="15">
        <f t="shared" si="3"/>
        <v>1</v>
      </c>
      <c r="I32" s="15">
        <f t="shared" si="3"/>
        <v>14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10</v>
      </c>
      <c r="Q32" s="15">
        <f t="shared" si="3"/>
        <v>27</v>
      </c>
      <c r="R32" s="15">
        <f t="shared" si="3"/>
        <v>2</v>
      </c>
      <c r="S32" s="15">
        <f t="shared" si="3"/>
        <v>0</v>
      </c>
      <c r="T32" s="15">
        <f t="shared" si="3"/>
        <v>10</v>
      </c>
      <c r="U32" s="16">
        <f t="shared" si="3"/>
        <v>39</v>
      </c>
      <c r="V32" s="41">
        <f t="shared" si="3"/>
        <v>487</v>
      </c>
    </row>
    <row r="33" spans="1:22" ht="18" customHeight="1" x14ac:dyDescent="0.15">
      <c r="A33" s="177" t="s">
        <v>260</v>
      </c>
      <c r="B33" s="4" t="s">
        <v>13</v>
      </c>
      <c r="C33" s="11">
        <v>10</v>
      </c>
      <c r="D33" s="12">
        <v>1</v>
      </c>
      <c r="E33" s="12">
        <v>49</v>
      </c>
      <c r="F33" s="12">
        <v>34</v>
      </c>
      <c r="G33" s="12">
        <v>30</v>
      </c>
      <c r="H33" s="12">
        <v>10</v>
      </c>
      <c r="I33" s="12">
        <v>8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10</v>
      </c>
      <c r="Q33" s="12">
        <v>8</v>
      </c>
      <c r="R33" s="12">
        <v>16</v>
      </c>
      <c r="S33" s="12">
        <v>0</v>
      </c>
      <c r="T33" s="12">
        <v>9</v>
      </c>
      <c r="U33" s="13">
        <v>17</v>
      </c>
      <c r="V33" s="39">
        <f>SUM(C33:U33)</f>
        <v>202</v>
      </c>
    </row>
    <row r="34" spans="1:22" ht="18" customHeight="1" x14ac:dyDescent="0.15">
      <c r="A34" s="172"/>
      <c r="B34" s="5" t="s">
        <v>14</v>
      </c>
      <c r="C34" s="14">
        <v>15</v>
      </c>
      <c r="D34" s="15">
        <v>1</v>
      </c>
      <c r="E34" s="15">
        <v>64</v>
      </c>
      <c r="F34" s="15">
        <v>57</v>
      </c>
      <c r="G34" s="15">
        <v>30</v>
      </c>
      <c r="H34" s="15">
        <v>10</v>
      </c>
      <c r="I34" s="15">
        <v>10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12</v>
      </c>
      <c r="Q34" s="15">
        <v>18</v>
      </c>
      <c r="R34" s="15">
        <v>22</v>
      </c>
      <c r="S34" s="15">
        <v>0</v>
      </c>
      <c r="T34" s="15">
        <v>12</v>
      </c>
      <c r="U34" s="16">
        <v>26</v>
      </c>
      <c r="V34" s="41">
        <f>SUM(C34:U34)</f>
        <v>277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9.4</v>
      </c>
      <c r="D35" s="44">
        <f t="shared" ref="D35:V35" si="5">IF(D33=0,"- ",+D31/D33)</f>
        <v>20</v>
      </c>
      <c r="E35" s="44">
        <f t="shared" si="5"/>
        <v>2.6122448979591835</v>
      </c>
      <c r="F35" s="44">
        <f t="shared" si="5"/>
        <v>1.7941176470588236</v>
      </c>
      <c r="G35" s="44">
        <f t="shared" si="5"/>
        <v>1.4</v>
      </c>
      <c r="H35" s="44">
        <f t="shared" si="5"/>
        <v>0.1</v>
      </c>
      <c r="I35" s="44">
        <f t="shared" si="5"/>
        <v>1.125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0.4</v>
      </c>
      <c r="Q35" s="44">
        <f t="shared" si="5"/>
        <v>0.875</v>
      </c>
      <c r="R35" s="44">
        <f t="shared" si="5"/>
        <v>0.125</v>
      </c>
      <c r="S35" s="44" t="str">
        <f t="shared" si="5"/>
        <v xml:space="preserve">- </v>
      </c>
      <c r="T35" s="44">
        <f t="shared" si="5"/>
        <v>1.1111111111111112</v>
      </c>
      <c r="U35" s="45">
        <f t="shared" si="5"/>
        <v>1.9411764705882353</v>
      </c>
      <c r="V35" s="46">
        <f t="shared" si="5"/>
        <v>2.0544554455445545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6.2666666666666666</v>
      </c>
      <c r="D36" s="48">
        <f t="shared" si="7"/>
        <v>20</v>
      </c>
      <c r="E36" s="48">
        <f t="shared" si="7"/>
        <v>2.21875</v>
      </c>
      <c r="F36" s="48">
        <f t="shared" si="7"/>
        <v>1.2807017543859649</v>
      </c>
      <c r="G36" s="48">
        <f t="shared" si="7"/>
        <v>1.7</v>
      </c>
      <c r="H36" s="48">
        <f t="shared" si="7"/>
        <v>0.1</v>
      </c>
      <c r="I36" s="48">
        <f t="shared" si="7"/>
        <v>1.4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0.83333333333333337</v>
      </c>
      <c r="Q36" s="48">
        <f t="shared" si="7"/>
        <v>1.5</v>
      </c>
      <c r="R36" s="48">
        <f t="shared" si="7"/>
        <v>9.0909090909090912E-2</v>
      </c>
      <c r="S36" s="48" t="str">
        <f t="shared" si="7"/>
        <v xml:space="preserve">- </v>
      </c>
      <c r="T36" s="48">
        <f t="shared" si="7"/>
        <v>0.83333333333333337</v>
      </c>
      <c r="U36" s="49">
        <f t="shared" si="7"/>
        <v>1.5</v>
      </c>
      <c r="V36" s="50">
        <f t="shared" si="7"/>
        <v>1.7581227436823104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191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2</v>
      </c>
      <c r="F9" s="12"/>
      <c r="G9" s="12"/>
      <c r="H9" s="12"/>
      <c r="I9" s="12">
        <v>2</v>
      </c>
      <c r="J9" s="12"/>
      <c r="K9" s="12"/>
      <c r="L9" s="12"/>
      <c r="M9" s="12"/>
      <c r="N9" s="12"/>
      <c r="O9" s="12">
        <v>3</v>
      </c>
      <c r="P9" s="12"/>
      <c r="Q9" s="12"/>
      <c r="R9" s="12"/>
      <c r="S9" s="12"/>
      <c r="T9" s="12"/>
      <c r="U9" s="13"/>
      <c r="V9" s="39">
        <f t="shared" si="0"/>
        <v>7</v>
      </c>
    </row>
    <row r="10" spans="1:22" ht="18" customHeight="1" x14ac:dyDescent="0.15">
      <c r="A10" s="172"/>
      <c r="B10" s="5" t="s">
        <v>14</v>
      </c>
      <c r="C10" s="14"/>
      <c r="D10" s="15"/>
      <c r="E10" s="15">
        <v>2</v>
      </c>
      <c r="F10" s="15"/>
      <c r="G10" s="15"/>
      <c r="H10" s="15"/>
      <c r="I10" s="15">
        <v>2</v>
      </c>
      <c r="J10" s="15"/>
      <c r="K10" s="15"/>
      <c r="L10" s="15"/>
      <c r="M10" s="15"/>
      <c r="N10" s="15"/>
      <c r="O10" s="15">
        <v>6</v>
      </c>
      <c r="P10" s="15"/>
      <c r="Q10" s="15"/>
      <c r="R10" s="15"/>
      <c r="S10" s="15"/>
      <c r="T10" s="15"/>
      <c r="U10" s="16"/>
      <c r="V10" s="41">
        <f t="shared" si="0"/>
        <v>10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2</v>
      </c>
      <c r="R11" s="21"/>
      <c r="S11" s="21"/>
      <c r="T11" s="21"/>
      <c r="U11" s="22">
        <v>6</v>
      </c>
      <c r="V11" s="42">
        <f t="shared" si="0"/>
        <v>8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2</v>
      </c>
      <c r="R12" s="18"/>
      <c r="S12" s="18"/>
      <c r="T12" s="18"/>
      <c r="U12" s="19">
        <v>20</v>
      </c>
      <c r="V12" s="40">
        <f t="shared" si="0"/>
        <v>22</v>
      </c>
    </row>
    <row r="13" spans="1:22" ht="18" customHeight="1" x14ac:dyDescent="0.15">
      <c r="A13" s="173" t="s">
        <v>4</v>
      </c>
      <c r="B13" s="4" t="s">
        <v>13</v>
      </c>
      <c r="C13" s="11">
        <v>4</v>
      </c>
      <c r="D13" s="12">
        <v>2</v>
      </c>
      <c r="E13" s="12">
        <v>15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>
        <v>6</v>
      </c>
      <c r="P13" s="12">
        <v>5</v>
      </c>
      <c r="Q13" s="12">
        <v>3</v>
      </c>
      <c r="R13" s="12"/>
      <c r="S13" s="12"/>
      <c r="T13" s="12"/>
      <c r="U13" s="13">
        <v>5</v>
      </c>
      <c r="V13" s="39">
        <f t="shared" si="0"/>
        <v>42</v>
      </c>
    </row>
    <row r="14" spans="1:22" ht="18" customHeight="1" x14ac:dyDescent="0.15">
      <c r="A14" s="172"/>
      <c r="B14" s="5" t="s">
        <v>14</v>
      </c>
      <c r="C14" s="14">
        <v>20</v>
      </c>
      <c r="D14" s="15">
        <v>2</v>
      </c>
      <c r="E14" s="15">
        <v>20</v>
      </c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>
        <v>8</v>
      </c>
      <c r="P14" s="15">
        <v>10</v>
      </c>
      <c r="Q14" s="15">
        <v>28</v>
      </c>
      <c r="R14" s="15"/>
      <c r="S14" s="15"/>
      <c r="T14" s="15"/>
      <c r="U14" s="16">
        <v>15</v>
      </c>
      <c r="V14" s="41">
        <f t="shared" si="0"/>
        <v>105</v>
      </c>
    </row>
    <row r="15" spans="1:22" ht="18" customHeight="1" x14ac:dyDescent="0.15">
      <c r="A15" s="175" t="s">
        <v>5</v>
      </c>
      <c r="B15" s="7" t="s">
        <v>13</v>
      </c>
      <c r="C15" s="20">
        <v>6</v>
      </c>
      <c r="D15" s="21"/>
      <c r="E15" s="21">
        <v>14</v>
      </c>
      <c r="F15" s="21">
        <v>5</v>
      </c>
      <c r="G15" s="21">
        <v>8</v>
      </c>
      <c r="H15" s="21"/>
      <c r="I15" s="21">
        <v>22</v>
      </c>
      <c r="J15" s="21"/>
      <c r="K15" s="21"/>
      <c r="L15" s="21"/>
      <c r="M15" s="21"/>
      <c r="N15" s="21"/>
      <c r="O15" s="21">
        <v>6</v>
      </c>
      <c r="P15" s="21">
        <v>6</v>
      </c>
      <c r="Q15" s="21">
        <v>5</v>
      </c>
      <c r="R15" s="21"/>
      <c r="S15" s="21"/>
      <c r="T15" s="21"/>
      <c r="U15" s="22">
        <v>7</v>
      </c>
      <c r="V15" s="42">
        <f t="shared" si="0"/>
        <v>79</v>
      </c>
    </row>
    <row r="16" spans="1:22" ht="18" customHeight="1" x14ac:dyDescent="0.15">
      <c r="A16" s="176"/>
      <c r="B16" s="6" t="s">
        <v>14</v>
      </c>
      <c r="C16" s="17">
        <v>8</v>
      </c>
      <c r="D16" s="18"/>
      <c r="E16" s="18">
        <v>20</v>
      </c>
      <c r="F16" s="18">
        <v>6</v>
      </c>
      <c r="G16" s="18">
        <v>11</v>
      </c>
      <c r="H16" s="18"/>
      <c r="I16" s="18">
        <v>25</v>
      </c>
      <c r="J16" s="18"/>
      <c r="K16" s="18"/>
      <c r="L16" s="18"/>
      <c r="M16" s="18"/>
      <c r="N16" s="18"/>
      <c r="O16" s="18">
        <v>10</v>
      </c>
      <c r="P16" s="18">
        <v>10</v>
      </c>
      <c r="Q16" s="18">
        <v>22</v>
      </c>
      <c r="R16" s="18"/>
      <c r="S16" s="18"/>
      <c r="T16" s="18"/>
      <c r="U16" s="19">
        <v>23</v>
      </c>
      <c r="V16" s="40">
        <f t="shared" si="0"/>
        <v>135</v>
      </c>
    </row>
    <row r="17" spans="1:22" ht="18" customHeight="1" x14ac:dyDescent="0.15">
      <c r="A17" s="173" t="s">
        <v>6</v>
      </c>
      <c r="B17" s="4" t="s">
        <v>13</v>
      </c>
      <c r="C17" s="11">
        <v>6</v>
      </c>
      <c r="D17" s="12"/>
      <c r="E17" s="12">
        <v>28</v>
      </c>
      <c r="F17" s="12">
        <v>5</v>
      </c>
      <c r="G17" s="12">
        <v>3</v>
      </c>
      <c r="H17" s="12"/>
      <c r="I17" s="12">
        <v>2</v>
      </c>
      <c r="J17" s="12"/>
      <c r="K17" s="12"/>
      <c r="L17" s="12"/>
      <c r="M17" s="12"/>
      <c r="N17" s="12"/>
      <c r="O17" s="12">
        <v>4</v>
      </c>
      <c r="P17" s="12">
        <v>3</v>
      </c>
      <c r="Q17" s="12"/>
      <c r="R17" s="12"/>
      <c r="S17" s="12">
        <v>2</v>
      </c>
      <c r="T17" s="12"/>
      <c r="U17" s="13">
        <v>9</v>
      </c>
      <c r="V17" s="39">
        <f t="shared" si="0"/>
        <v>62</v>
      </c>
    </row>
    <row r="18" spans="1:22" ht="18" customHeight="1" x14ac:dyDescent="0.15">
      <c r="A18" s="172"/>
      <c r="B18" s="5" t="s">
        <v>14</v>
      </c>
      <c r="C18" s="14">
        <v>8</v>
      </c>
      <c r="D18" s="15"/>
      <c r="E18" s="15">
        <v>38</v>
      </c>
      <c r="F18" s="15">
        <v>9</v>
      </c>
      <c r="G18" s="15">
        <v>5</v>
      </c>
      <c r="H18" s="15"/>
      <c r="I18" s="15">
        <v>12</v>
      </c>
      <c r="J18" s="15"/>
      <c r="K18" s="15"/>
      <c r="L18" s="15"/>
      <c r="M18" s="15"/>
      <c r="N18" s="15"/>
      <c r="O18" s="15">
        <v>4</v>
      </c>
      <c r="P18" s="15">
        <v>15</v>
      </c>
      <c r="Q18" s="15"/>
      <c r="R18" s="15"/>
      <c r="S18" s="15">
        <v>4</v>
      </c>
      <c r="T18" s="15"/>
      <c r="U18" s="16">
        <v>12</v>
      </c>
      <c r="V18" s="41">
        <f t="shared" si="0"/>
        <v>107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>
        <v>7</v>
      </c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7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>
        <v>21</v>
      </c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16</v>
      </c>
      <c r="D31" s="12">
        <f t="shared" ref="D31:V31" si="1">+D7+D9+D11+D13+D15+D17+D19+D21+D23+D25+D27+D29</f>
        <v>2</v>
      </c>
      <c r="E31" s="12">
        <f t="shared" si="1"/>
        <v>59</v>
      </c>
      <c r="F31" s="12">
        <f t="shared" si="1"/>
        <v>12</v>
      </c>
      <c r="G31" s="12">
        <f t="shared" si="1"/>
        <v>11</v>
      </c>
      <c r="H31" s="12">
        <f t="shared" si="1"/>
        <v>0</v>
      </c>
      <c r="I31" s="12">
        <f t="shared" si="1"/>
        <v>26</v>
      </c>
      <c r="J31" s="12">
        <f t="shared" si="1"/>
        <v>0</v>
      </c>
      <c r="K31" s="12">
        <f t="shared" ref="K31:M31" si="2">+K7+K9+K11+K13+K15+K17+K19+K21+K23+K25+K27+K29</f>
        <v>7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19</v>
      </c>
      <c r="P31" s="12">
        <f t="shared" si="1"/>
        <v>14</v>
      </c>
      <c r="Q31" s="12">
        <f t="shared" si="1"/>
        <v>10</v>
      </c>
      <c r="R31" s="12">
        <f t="shared" si="1"/>
        <v>0</v>
      </c>
      <c r="S31" s="12">
        <f t="shared" si="1"/>
        <v>2</v>
      </c>
      <c r="T31" s="12">
        <f t="shared" si="1"/>
        <v>0</v>
      </c>
      <c r="U31" s="13">
        <f t="shared" si="1"/>
        <v>27</v>
      </c>
      <c r="V31" s="39">
        <f t="shared" si="1"/>
        <v>205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36</v>
      </c>
      <c r="D32" s="15">
        <f t="shared" si="3"/>
        <v>2</v>
      </c>
      <c r="E32" s="15">
        <f t="shared" si="3"/>
        <v>80</v>
      </c>
      <c r="F32" s="15">
        <f t="shared" si="3"/>
        <v>17</v>
      </c>
      <c r="G32" s="15">
        <f t="shared" si="3"/>
        <v>16</v>
      </c>
      <c r="H32" s="15">
        <f t="shared" si="3"/>
        <v>0</v>
      </c>
      <c r="I32" s="15">
        <f t="shared" si="3"/>
        <v>39</v>
      </c>
      <c r="J32" s="15">
        <f t="shared" si="3"/>
        <v>0</v>
      </c>
      <c r="K32" s="15">
        <f t="shared" ref="K32:M32" si="4">+K8+K10+K12+K14+K16+K18+K20+K22+K24+K26+K28+K30</f>
        <v>21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28</v>
      </c>
      <c r="P32" s="15">
        <f t="shared" si="3"/>
        <v>35</v>
      </c>
      <c r="Q32" s="15">
        <f t="shared" si="3"/>
        <v>52</v>
      </c>
      <c r="R32" s="15">
        <f t="shared" si="3"/>
        <v>0</v>
      </c>
      <c r="S32" s="15">
        <f t="shared" si="3"/>
        <v>4</v>
      </c>
      <c r="T32" s="15">
        <f t="shared" si="3"/>
        <v>0</v>
      </c>
      <c r="U32" s="16">
        <f t="shared" si="3"/>
        <v>70</v>
      </c>
      <c r="V32" s="41">
        <f t="shared" si="3"/>
        <v>400</v>
      </c>
    </row>
    <row r="33" spans="1:22" ht="18" customHeight="1" x14ac:dyDescent="0.15">
      <c r="A33" s="177" t="s">
        <v>260</v>
      </c>
      <c r="B33" s="4" t="s">
        <v>13</v>
      </c>
      <c r="C33" s="11">
        <v>3</v>
      </c>
      <c r="D33" s="12">
        <v>1</v>
      </c>
      <c r="E33" s="12">
        <v>20</v>
      </c>
      <c r="F33" s="12">
        <v>6</v>
      </c>
      <c r="G33" s="12">
        <v>5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2</v>
      </c>
      <c r="P33" s="12">
        <v>3</v>
      </c>
      <c r="Q33" s="12">
        <v>3</v>
      </c>
      <c r="R33" s="12">
        <v>0</v>
      </c>
      <c r="S33" s="12">
        <v>0</v>
      </c>
      <c r="T33" s="12">
        <v>2</v>
      </c>
      <c r="U33" s="13">
        <v>0</v>
      </c>
      <c r="V33" s="39">
        <f>SUM(C33:U33)</f>
        <v>45</v>
      </c>
    </row>
    <row r="34" spans="1:22" ht="18" customHeight="1" x14ac:dyDescent="0.15">
      <c r="A34" s="172"/>
      <c r="B34" s="5" t="s">
        <v>14</v>
      </c>
      <c r="C34" s="14">
        <v>3</v>
      </c>
      <c r="D34" s="15">
        <v>3</v>
      </c>
      <c r="E34" s="15">
        <v>36</v>
      </c>
      <c r="F34" s="15">
        <v>20</v>
      </c>
      <c r="G34" s="15">
        <v>28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8</v>
      </c>
      <c r="P34" s="15">
        <v>15</v>
      </c>
      <c r="Q34" s="15">
        <v>3</v>
      </c>
      <c r="R34" s="15">
        <v>0</v>
      </c>
      <c r="S34" s="15">
        <v>0</v>
      </c>
      <c r="T34" s="15">
        <v>4</v>
      </c>
      <c r="U34" s="16">
        <v>0</v>
      </c>
      <c r="V34" s="41">
        <f>SUM(C34:U34)</f>
        <v>120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5.333333333333333</v>
      </c>
      <c r="D35" s="44">
        <f t="shared" ref="D35:V35" si="5">IF(D33=0,"- ",+D31/D33)</f>
        <v>2</v>
      </c>
      <c r="E35" s="44">
        <f t="shared" si="5"/>
        <v>2.95</v>
      </c>
      <c r="F35" s="44">
        <f t="shared" si="5"/>
        <v>2</v>
      </c>
      <c r="G35" s="44">
        <f t="shared" si="5"/>
        <v>2.2000000000000002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9.5</v>
      </c>
      <c r="P35" s="44">
        <f t="shared" si="5"/>
        <v>4.666666666666667</v>
      </c>
      <c r="Q35" s="44">
        <f t="shared" si="5"/>
        <v>3.3333333333333335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4.5555555555555554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12</v>
      </c>
      <c r="D36" s="48">
        <f t="shared" si="7"/>
        <v>0.66666666666666663</v>
      </c>
      <c r="E36" s="48">
        <f t="shared" si="7"/>
        <v>2.2222222222222223</v>
      </c>
      <c r="F36" s="48">
        <f t="shared" si="7"/>
        <v>0.85</v>
      </c>
      <c r="G36" s="48">
        <f t="shared" si="7"/>
        <v>0.5714285714285714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3.5</v>
      </c>
      <c r="P36" s="48">
        <f t="shared" si="7"/>
        <v>2.3333333333333335</v>
      </c>
      <c r="Q36" s="48">
        <f t="shared" si="7"/>
        <v>17.333333333333332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3.3333333333333335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194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8</v>
      </c>
      <c r="D9" s="12"/>
      <c r="E9" s="12">
        <v>18</v>
      </c>
      <c r="F9" s="12">
        <v>12</v>
      </c>
      <c r="G9" s="12"/>
      <c r="H9" s="12"/>
      <c r="I9" s="12">
        <v>34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72</v>
      </c>
    </row>
    <row r="10" spans="1:22" ht="18" customHeight="1" x14ac:dyDescent="0.15">
      <c r="A10" s="172"/>
      <c r="B10" s="5" t="s">
        <v>14</v>
      </c>
      <c r="C10" s="14">
        <v>8</v>
      </c>
      <c r="D10" s="15"/>
      <c r="E10" s="15">
        <v>18</v>
      </c>
      <c r="F10" s="15">
        <v>12</v>
      </c>
      <c r="G10" s="15"/>
      <c r="H10" s="15"/>
      <c r="I10" s="15">
        <v>34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72</v>
      </c>
    </row>
    <row r="11" spans="1:22" ht="18" customHeight="1" x14ac:dyDescent="0.15">
      <c r="A11" s="175" t="s">
        <v>3</v>
      </c>
      <c r="B11" s="7" t="s">
        <v>13</v>
      </c>
      <c r="C11" s="20">
        <v>4</v>
      </c>
      <c r="D11" s="21"/>
      <c r="E11" s="21">
        <v>1</v>
      </c>
      <c r="F11" s="21">
        <v>9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14</v>
      </c>
    </row>
    <row r="12" spans="1:22" ht="18" customHeight="1" x14ac:dyDescent="0.15">
      <c r="A12" s="176"/>
      <c r="B12" s="6" t="s">
        <v>14</v>
      </c>
      <c r="C12" s="17">
        <v>4</v>
      </c>
      <c r="D12" s="18"/>
      <c r="E12" s="18">
        <v>1</v>
      </c>
      <c r="F12" s="18">
        <v>9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14</v>
      </c>
    </row>
    <row r="13" spans="1:22" ht="18" customHeight="1" x14ac:dyDescent="0.15">
      <c r="A13" s="173" t="s">
        <v>4</v>
      </c>
      <c r="B13" s="4" t="s">
        <v>13</v>
      </c>
      <c r="C13" s="11">
        <v>6</v>
      </c>
      <c r="D13" s="12"/>
      <c r="E13" s="12">
        <v>11</v>
      </c>
      <c r="F13" s="12"/>
      <c r="G13" s="12"/>
      <c r="H13" s="12">
        <v>22</v>
      </c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/>
      <c r="S13" s="12"/>
      <c r="T13" s="12"/>
      <c r="U13" s="13"/>
      <c r="V13" s="39">
        <f t="shared" si="0"/>
        <v>40</v>
      </c>
    </row>
    <row r="14" spans="1:22" ht="18" customHeight="1" x14ac:dyDescent="0.15">
      <c r="A14" s="172"/>
      <c r="B14" s="5" t="s">
        <v>14</v>
      </c>
      <c r="C14" s="14">
        <v>6</v>
      </c>
      <c r="D14" s="15"/>
      <c r="E14" s="15">
        <v>11</v>
      </c>
      <c r="F14" s="15"/>
      <c r="G14" s="15"/>
      <c r="H14" s="15">
        <v>22</v>
      </c>
      <c r="I14" s="15"/>
      <c r="J14" s="15"/>
      <c r="K14" s="15"/>
      <c r="L14" s="15"/>
      <c r="M14" s="15"/>
      <c r="N14" s="15"/>
      <c r="O14" s="15"/>
      <c r="P14" s="15">
        <v>1</v>
      </c>
      <c r="Q14" s="15"/>
      <c r="R14" s="15"/>
      <c r="S14" s="15"/>
      <c r="T14" s="15"/>
      <c r="U14" s="16"/>
      <c r="V14" s="41">
        <f t="shared" si="0"/>
        <v>40</v>
      </c>
    </row>
    <row r="15" spans="1:22" ht="18" customHeight="1" x14ac:dyDescent="0.15">
      <c r="A15" s="175" t="s">
        <v>5</v>
      </c>
      <c r="B15" s="7" t="s">
        <v>13</v>
      </c>
      <c r="C15" s="20">
        <v>151</v>
      </c>
      <c r="D15" s="21"/>
      <c r="E15" s="21">
        <v>33</v>
      </c>
      <c r="F15" s="21">
        <v>12</v>
      </c>
      <c r="G15" s="21"/>
      <c r="H15" s="21">
        <v>5</v>
      </c>
      <c r="I15" s="21"/>
      <c r="J15" s="21"/>
      <c r="K15" s="21"/>
      <c r="L15" s="21"/>
      <c r="M15" s="21"/>
      <c r="N15" s="21"/>
      <c r="O15" s="21"/>
      <c r="P15" s="21">
        <v>2</v>
      </c>
      <c r="Q15" s="21">
        <v>6</v>
      </c>
      <c r="R15" s="21"/>
      <c r="S15" s="21"/>
      <c r="T15" s="21"/>
      <c r="U15" s="22">
        <v>3</v>
      </c>
      <c r="V15" s="42">
        <f t="shared" si="0"/>
        <v>212</v>
      </c>
    </row>
    <row r="16" spans="1:22" ht="18" customHeight="1" x14ac:dyDescent="0.15">
      <c r="A16" s="176"/>
      <c r="B16" s="6" t="s">
        <v>14</v>
      </c>
      <c r="C16" s="17">
        <v>151</v>
      </c>
      <c r="D16" s="18"/>
      <c r="E16" s="18">
        <v>33</v>
      </c>
      <c r="F16" s="18">
        <v>12</v>
      </c>
      <c r="G16" s="18"/>
      <c r="H16" s="18">
        <v>5</v>
      </c>
      <c r="I16" s="18"/>
      <c r="J16" s="18"/>
      <c r="K16" s="18"/>
      <c r="L16" s="18"/>
      <c r="M16" s="18"/>
      <c r="N16" s="18"/>
      <c r="O16" s="18"/>
      <c r="P16" s="18">
        <v>2</v>
      </c>
      <c r="Q16" s="18">
        <v>6</v>
      </c>
      <c r="R16" s="18"/>
      <c r="S16" s="18"/>
      <c r="T16" s="18"/>
      <c r="U16" s="19">
        <v>3</v>
      </c>
      <c r="V16" s="40">
        <f t="shared" si="0"/>
        <v>212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>
        <v>10</v>
      </c>
      <c r="F17" s="12">
        <v>14</v>
      </c>
      <c r="G17" s="12">
        <v>14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38</v>
      </c>
    </row>
    <row r="18" spans="1:22" ht="18" customHeight="1" x14ac:dyDescent="0.15">
      <c r="A18" s="172"/>
      <c r="B18" s="5" t="s">
        <v>14</v>
      </c>
      <c r="C18" s="14"/>
      <c r="D18" s="15"/>
      <c r="E18" s="15">
        <v>10</v>
      </c>
      <c r="F18" s="15">
        <v>14</v>
      </c>
      <c r="G18" s="15">
        <v>14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38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169</v>
      </c>
      <c r="D31" s="12">
        <f t="shared" ref="D31:V31" si="1">+D7+D9+D11+D13+D15+D17+D19+D21+D23+D25+D27+D29</f>
        <v>0</v>
      </c>
      <c r="E31" s="12">
        <f t="shared" si="1"/>
        <v>73</v>
      </c>
      <c r="F31" s="12">
        <f t="shared" si="1"/>
        <v>47</v>
      </c>
      <c r="G31" s="12">
        <f t="shared" si="1"/>
        <v>14</v>
      </c>
      <c r="H31" s="12">
        <f t="shared" si="1"/>
        <v>27</v>
      </c>
      <c r="I31" s="12">
        <f t="shared" si="1"/>
        <v>34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3</v>
      </c>
      <c r="Q31" s="12">
        <f t="shared" si="1"/>
        <v>6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si="1"/>
        <v>376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169</v>
      </c>
      <c r="D32" s="15">
        <f t="shared" si="3"/>
        <v>0</v>
      </c>
      <c r="E32" s="15">
        <f t="shared" si="3"/>
        <v>73</v>
      </c>
      <c r="F32" s="15">
        <f t="shared" si="3"/>
        <v>47</v>
      </c>
      <c r="G32" s="15">
        <f t="shared" si="3"/>
        <v>14</v>
      </c>
      <c r="H32" s="15">
        <f t="shared" si="3"/>
        <v>27</v>
      </c>
      <c r="I32" s="15">
        <f t="shared" si="3"/>
        <v>34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3</v>
      </c>
      <c r="Q32" s="15">
        <f t="shared" si="3"/>
        <v>6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si="3"/>
        <v>376</v>
      </c>
    </row>
    <row r="33" spans="1:22" ht="18" customHeight="1" x14ac:dyDescent="0.15">
      <c r="A33" s="177" t="s">
        <v>260</v>
      </c>
      <c r="B33" s="4" t="s">
        <v>13</v>
      </c>
      <c r="C33" s="11">
        <v>2</v>
      </c>
      <c r="D33" s="12">
        <v>3</v>
      </c>
      <c r="E33" s="12">
        <v>4</v>
      </c>
      <c r="F33" s="12">
        <v>53</v>
      </c>
      <c r="G33" s="12">
        <v>0</v>
      </c>
      <c r="H33" s="12">
        <v>2</v>
      </c>
      <c r="I33" s="12">
        <v>0</v>
      </c>
      <c r="J33" s="12">
        <v>0</v>
      </c>
      <c r="K33" s="128">
        <v>1</v>
      </c>
      <c r="L33" s="128">
        <v>0</v>
      </c>
      <c r="M33" s="128">
        <v>0</v>
      </c>
      <c r="N33" s="12">
        <v>0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66</v>
      </c>
    </row>
    <row r="34" spans="1:22" ht="18" customHeight="1" x14ac:dyDescent="0.15">
      <c r="A34" s="172"/>
      <c r="B34" s="5" t="s">
        <v>14</v>
      </c>
      <c r="C34" s="14">
        <v>2</v>
      </c>
      <c r="D34" s="15">
        <v>4</v>
      </c>
      <c r="E34" s="15">
        <v>7</v>
      </c>
      <c r="F34" s="15">
        <v>55</v>
      </c>
      <c r="G34" s="15">
        <v>0</v>
      </c>
      <c r="H34" s="15">
        <v>2</v>
      </c>
      <c r="I34" s="15">
        <v>0</v>
      </c>
      <c r="J34" s="15">
        <v>0</v>
      </c>
      <c r="K34" s="129">
        <v>3</v>
      </c>
      <c r="L34" s="129">
        <v>0</v>
      </c>
      <c r="M34" s="129">
        <v>0</v>
      </c>
      <c r="N34" s="15">
        <v>0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74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84.5</v>
      </c>
      <c r="D35" s="44">
        <f t="shared" ref="D35:V35" si="5">IF(D33=0,"- ",+D31/D33)</f>
        <v>0</v>
      </c>
      <c r="E35" s="44">
        <f t="shared" si="5"/>
        <v>18.25</v>
      </c>
      <c r="F35" s="44">
        <f t="shared" si="5"/>
        <v>0.8867924528301887</v>
      </c>
      <c r="G35" s="44" t="str">
        <f t="shared" si="5"/>
        <v xml:space="preserve">- </v>
      </c>
      <c r="H35" s="44">
        <f t="shared" si="5"/>
        <v>13.5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3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5.6969696969696972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84.5</v>
      </c>
      <c r="D36" s="48">
        <f t="shared" si="7"/>
        <v>0</v>
      </c>
      <c r="E36" s="48">
        <f t="shared" si="7"/>
        <v>10.428571428571429</v>
      </c>
      <c r="F36" s="48">
        <f t="shared" si="7"/>
        <v>0.8545454545454545</v>
      </c>
      <c r="G36" s="48" t="str">
        <f t="shared" si="7"/>
        <v xml:space="preserve">- </v>
      </c>
      <c r="H36" s="48">
        <f t="shared" si="7"/>
        <v>13.5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3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5.0810810810810807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195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>
        <v>2</v>
      </c>
      <c r="N7" s="12"/>
      <c r="O7" s="12"/>
      <c r="P7" s="12"/>
      <c r="Q7" s="12"/>
      <c r="R7" s="12">
        <v>2</v>
      </c>
      <c r="S7" s="12"/>
      <c r="T7" s="12"/>
      <c r="U7" s="13"/>
      <c r="V7" s="39">
        <f>SUM(C7:U7)</f>
        <v>4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>
        <v>2</v>
      </c>
      <c r="N8" s="18"/>
      <c r="O8" s="18"/>
      <c r="P8" s="18"/>
      <c r="Q8" s="18"/>
      <c r="R8" s="18">
        <v>2</v>
      </c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73" t="s">
        <v>2</v>
      </c>
      <c r="B9" s="4" t="s">
        <v>13</v>
      </c>
      <c r="C9" s="11">
        <v>4</v>
      </c>
      <c r="D9" s="12"/>
      <c r="E9" s="12">
        <v>4</v>
      </c>
      <c r="F9" s="12">
        <v>11</v>
      </c>
      <c r="G9" s="12">
        <v>9</v>
      </c>
      <c r="H9" s="12"/>
      <c r="I9" s="12">
        <v>26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2</v>
      </c>
      <c r="U9" s="13">
        <v>1</v>
      </c>
      <c r="V9" s="39">
        <f t="shared" si="0"/>
        <v>57</v>
      </c>
    </row>
    <row r="10" spans="1:22" ht="18" customHeight="1" x14ac:dyDescent="0.15">
      <c r="A10" s="172"/>
      <c r="B10" s="5" t="s">
        <v>14</v>
      </c>
      <c r="C10" s="14">
        <v>4</v>
      </c>
      <c r="D10" s="15"/>
      <c r="E10" s="15">
        <v>8</v>
      </c>
      <c r="F10" s="15">
        <v>11</v>
      </c>
      <c r="G10" s="15">
        <v>9</v>
      </c>
      <c r="H10" s="15"/>
      <c r="I10" s="15">
        <v>29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2</v>
      </c>
      <c r="U10" s="16">
        <v>1</v>
      </c>
      <c r="V10" s="41">
        <f t="shared" si="0"/>
        <v>64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2</v>
      </c>
      <c r="G11" s="21">
        <v>43</v>
      </c>
      <c r="H11" s="21">
        <v>2</v>
      </c>
      <c r="I11" s="21">
        <v>2</v>
      </c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>
        <v>6</v>
      </c>
      <c r="U11" s="22">
        <v>1</v>
      </c>
      <c r="V11" s="42">
        <f t="shared" si="0"/>
        <v>58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2</v>
      </c>
      <c r="G12" s="18">
        <v>61</v>
      </c>
      <c r="H12" s="18">
        <v>2</v>
      </c>
      <c r="I12" s="18">
        <v>2</v>
      </c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>
        <v>6</v>
      </c>
      <c r="U12" s="19">
        <v>1</v>
      </c>
      <c r="V12" s="40">
        <f t="shared" si="0"/>
        <v>76</v>
      </c>
    </row>
    <row r="13" spans="1:22" ht="18" customHeight="1" x14ac:dyDescent="0.15">
      <c r="A13" s="173" t="s">
        <v>4</v>
      </c>
      <c r="B13" s="4" t="s">
        <v>13</v>
      </c>
      <c r="C13" s="11">
        <v>9</v>
      </c>
      <c r="D13" s="12"/>
      <c r="E13" s="12">
        <v>7</v>
      </c>
      <c r="F13" s="12">
        <v>12</v>
      </c>
      <c r="G13" s="12"/>
      <c r="H13" s="12"/>
      <c r="I13" s="12">
        <v>3</v>
      </c>
      <c r="J13" s="12"/>
      <c r="K13" s="12"/>
      <c r="L13" s="12"/>
      <c r="M13" s="12">
        <v>1</v>
      </c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33</v>
      </c>
    </row>
    <row r="14" spans="1:22" ht="18" customHeight="1" x14ac:dyDescent="0.15">
      <c r="A14" s="172"/>
      <c r="B14" s="5" t="s">
        <v>14</v>
      </c>
      <c r="C14" s="14">
        <v>9</v>
      </c>
      <c r="D14" s="15"/>
      <c r="E14" s="15">
        <v>9</v>
      </c>
      <c r="F14" s="15">
        <v>12</v>
      </c>
      <c r="G14" s="15"/>
      <c r="H14" s="15"/>
      <c r="I14" s="15">
        <v>3</v>
      </c>
      <c r="J14" s="15"/>
      <c r="K14" s="15"/>
      <c r="L14" s="15"/>
      <c r="M14" s="15">
        <v>2</v>
      </c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36</v>
      </c>
    </row>
    <row r="15" spans="1:22" ht="18" customHeight="1" x14ac:dyDescent="0.15">
      <c r="A15" s="175" t="s">
        <v>5</v>
      </c>
      <c r="B15" s="7" t="s">
        <v>13</v>
      </c>
      <c r="C15" s="20">
        <v>2</v>
      </c>
      <c r="D15" s="21">
        <v>5</v>
      </c>
      <c r="E15" s="21"/>
      <c r="F15" s="21"/>
      <c r="G15" s="21">
        <v>1</v>
      </c>
      <c r="H15" s="21"/>
      <c r="I15" s="21"/>
      <c r="J15" s="21"/>
      <c r="K15" s="21"/>
      <c r="L15" s="21"/>
      <c r="M15" s="21">
        <v>2</v>
      </c>
      <c r="N15" s="21"/>
      <c r="O15" s="21"/>
      <c r="P15" s="21">
        <v>2</v>
      </c>
      <c r="Q15" s="21"/>
      <c r="R15" s="21"/>
      <c r="S15" s="21"/>
      <c r="T15" s="21"/>
      <c r="U15" s="22">
        <v>1</v>
      </c>
      <c r="V15" s="42">
        <f t="shared" si="0"/>
        <v>13</v>
      </c>
    </row>
    <row r="16" spans="1:22" ht="18" customHeight="1" x14ac:dyDescent="0.15">
      <c r="A16" s="176"/>
      <c r="B16" s="6" t="s">
        <v>14</v>
      </c>
      <c r="C16" s="17">
        <v>2</v>
      </c>
      <c r="D16" s="18">
        <v>5</v>
      </c>
      <c r="E16" s="18"/>
      <c r="F16" s="18"/>
      <c r="G16" s="18">
        <v>1</v>
      </c>
      <c r="H16" s="18"/>
      <c r="I16" s="18"/>
      <c r="J16" s="18"/>
      <c r="K16" s="18"/>
      <c r="L16" s="18"/>
      <c r="M16" s="18">
        <v>2</v>
      </c>
      <c r="N16" s="18"/>
      <c r="O16" s="18"/>
      <c r="P16" s="18">
        <v>2</v>
      </c>
      <c r="Q16" s="18"/>
      <c r="R16" s="18"/>
      <c r="S16" s="18"/>
      <c r="T16" s="18"/>
      <c r="U16" s="19">
        <v>1</v>
      </c>
      <c r="V16" s="40">
        <f t="shared" si="0"/>
        <v>13</v>
      </c>
    </row>
    <row r="17" spans="1:22" ht="18" customHeight="1" x14ac:dyDescent="0.15">
      <c r="A17" s="173" t="s">
        <v>6</v>
      </c>
      <c r="B17" s="4" t="s">
        <v>13</v>
      </c>
      <c r="C17" s="11">
        <v>2</v>
      </c>
      <c r="D17" s="12"/>
      <c r="E17" s="12">
        <v>7</v>
      </c>
      <c r="F17" s="12">
        <v>5</v>
      </c>
      <c r="G17" s="12"/>
      <c r="H17" s="12"/>
      <c r="I17" s="12">
        <v>4</v>
      </c>
      <c r="J17" s="12"/>
      <c r="K17" s="12"/>
      <c r="L17" s="12"/>
      <c r="M17" s="12"/>
      <c r="N17" s="12"/>
      <c r="O17" s="12"/>
      <c r="P17" s="12"/>
      <c r="Q17" s="12"/>
      <c r="R17" s="12"/>
      <c r="S17" s="12">
        <v>1</v>
      </c>
      <c r="T17" s="12"/>
      <c r="U17" s="13">
        <v>2</v>
      </c>
      <c r="V17" s="39">
        <f t="shared" si="0"/>
        <v>21</v>
      </c>
    </row>
    <row r="18" spans="1:22" ht="18" customHeight="1" x14ac:dyDescent="0.15">
      <c r="A18" s="172"/>
      <c r="B18" s="5" t="s">
        <v>14</v>
      </c>
      <c r="C18" s="14">
        <v>2</v>
      </c>
      <c r="D18" s="15"/>
      <c r="E18" s="15">
        <v>7</v>
      </c>
      <c r="F18" s="15">
        <v>5</v>
      </c>
      <c r="G18" s="15"/>
      <c r="H18" s="15"/>
      <c r="I18" s="15">
        <v>4</v>
      </c>
      <c r="J18" s="15"/>
      <c r="K18" s="15"/>
      <c r="L18" s="15"/>
      <c r="M18" s="15"/>
      <c r="N18" s="15"/>
      <c r="O18" s="15"/>
      <c r="P18" s="15"/>
      <c r="Q18" s="15"/>
      <c r="R18" s="15"/>
      <c r="S18" s="15">
        <v>1</v>
      </c>
      <c r="T18" s="15"/>
      <c r="U18" s="16">
        <v>2</v>
      </c>
      <c r="V18" s="41">
        <f t="shared" si="0"/>
        <v>21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6</v>
      </c>
      <c r="F19" s="21">
        <v>11</v>
      </c>
      <c r="G19" s="21"/>
      <c r="H19" s="21"/>
      <c r="I19" s="21">
        <v>2</v>
      </c>
      <c r="J19" s="21"/>
      <c r="K19" s="21"/>
      <c r="L19" s="21"/>
      <c r="M19" s="21"/>
      <c r="N19" s="21"/>
      <c r="O19" s="21"/>
      <c r="P19" s="21"/>
      <c r="Q19" s="21">
        <v>2</v>
      </c>
      <c r="R19" s="21"/>
      <c r="S19" s="21"/>
      <c r="T19" s="21"/>
      <c r="U19" s="22">
        <v>7</v>
      </c>
      <c r="V19" s="42">
        <f t="shared" si="0"/>
        <v>28</v>
      </c>
    </row>
    <row r="20" spans="1:22" ht="18" customHeight="1" x14ac:dyDescent="0.15">
      <c r="A20" s="176"/>
      <c r="B20" s="6" t="s">
        <v>14</v>
      </c>
      <c r="C20" s="17"/>
      <c r="D20" s="18"/>
      <c r="E20" s="18">
        <v>6</v>
      </c>
      <c r="F20" s="18">
        <v>11</v>
      </c>
      <c r="G20" s="18"/>
      <c r="H20" s="18"/>
      <c r="I20" s="18">
        <v>2</v>
      </c>
      <c r="J20" s="18"/>
      <c r="K20" s="18"/>
      <c r="L20" s="18"/>
      <c r="M20" s="18"/>
      <c r="N20" s="18"/>
      <c r="O20" s="18"/>
      <c r="P20" s="18"/>
      <c r="Q20" s="18">
        <v>2</v>
      </c>
      <c r="R20" s="18"/>
      <c r="S20" s="18"/>
      <c r="T20" s="18"/>
      <c r="U20" s="19">
        <v>7</v>
      </c>
      <c r="V20" s="40">
        <f t="shared" si="0"/>
        <v>28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>
        <v>1</v>
      </c>
      <c r="S21" s="12">
        <v>1</v>
      </c>
      <c r="T21" s="12"/>
      <c r="U21" s="13">
        <v>1</v>
      </c>
      <c r="V21" s="39">
        <f t="shared" si="0"/>
        <v>3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>
        <v>1</v>
      </c>
      <c r="S22" s="15">
        <v>1</v>
      </c>
      <c r="T22" s="15"/>
      <c r="U22" s="16">
        <v>1</v>
      </c>
      <c r="V22" s="41">
        <f t="shared" si="0"/>
        <v>3</v>
      </c>
    </row>
    <row r="23" spans="1:22" ht="18" customHeight="1" x14ac:dyDescent="0.15">
      <c r="A23" s="175" t="s">
        <v>9</v>
      </c>
      <c r="B23" s="7" t="s">
        <v>13</v>
      </c>
      <c r="C23" s="20"/>
      <c r="D23" s="21">
        <v>6</v>
      </c>
      <c r="E23" s="21"/>
      <c r="F23" s="21">
        <v>5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11</v>
      </c>
    </row>
    <row r="24" spans="1:22" ht="18" customHeight="1" x14ac:dyDescent="0.15">
      <c r="A24" s="176"/>
      <c r="B24" s="6" t="s">
        <v>14</v>
      </c>
      <c r="C24" s="17"/>
      <c r="D24" s="18">
        <v>6</v>
      </c>
      <c r="E24" s="18"/>
      <c r="F24" s="18">
        <v>5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11</v>
      </c>
    </row>
    <row r="25" spans="1:22" ht="18" customHeight="1" x14ac:dyDescent="0.15">
      <c r="A25" s="173" t="s">
        <v>10</v>
      </c>
      <c r="B25" s="4" t="s">
        <v>13</v>
      </c>
      <c r="C25" s="11">
        <v>6</v>
      </c>
      <c r="D25" s="12"/>
      <c r="E25" s="12"/>
      <c r="F25" s="12"/>
      <c r="G25" s="12"/>
      <c r="H25" s="12"/>
      <c r="I25" s="12">
        <v>6</v>
      </c>
      <c r="J25" s="12"/>
      <c r="K25" s="12"/>
      <c r="L25" s="12"/>
      <c r="M25" s="12"/>
      <c r="N25" s="12"/>
      <c r="O25" s="12"/>
      <c r="P25" s="12"/>
      <c r="Q25" s="12">
        <v>1</v>
      </c>
      <c r="R25" s="12">
        <v>2</v>
      </c>
      <c r="S25" s="12">
        <v>2</v>
      </c>
      <c r="T25" s="12"/>
      <c r="U25" s="13">
        <v>2</v>
      </c>
      <c r="V25" s="39">
        <f t="shared" si="0"/>
        <v>19</v>
      </c>
    </row>
    <row r="26" spans="1:22" ht="18" customHeight="1" x14ac:dyDescent="0.15">
      <c r="A26" s="172"/>
      <c r="B26" s="5" t="s">
        <v>14</v>
      </c>
      <c r="C26" s="14">
        <v>6</v>
      </c>
      <c r="D26" s="15"/>
      <c r="E26" s="15"/>
      <c r="F26" s="15"/>
      <c r="G26" s="15"/>
      <c r="H26" s="15"/>
      <c r="I26" s="15">
        <v>6</v>
      </c>
      <c r="J26" s="15"/>
      <c r="K26" s="15"/>
      <c r="L26" s="15"/>
      <c r="M26" s="15"/>
      <c r="N26" s="15"/>
      <c r="O26" s="15"/>
      <c r="P26" s="15"/>
      <c r="Q26" s="15">
        <v>1</v>
      </c>
      <c r="R26" s="15">
        <v>2</v>
      </c>
      <c r="S26" s="15">
        <v>2</v>
      </c>
      <c r="T26" s="15"/>
      <c r="U26" s="16">
        <v>6</v>
      </c>
      <c r="V26" s="41">
        <f t="shared" si="0"/>
        <v>23</v>
      </c>
    </row>
    <row r="27" spans="1:22" ht="18" customHeight="1" x14ac:dyDescent="0.15">
      <c r="A27" s="175" t="s">
        <v>11</v>
      </c>
      <c r="B27" s="7" t="s">
        <v>13</v>
      </c>
      <c r="C27" s="20">
        <v>13</v>
      </c>
      <c r="D27" s="21">
        <v>14</v>
      </c>
      <c r="E27" s="21">
        <v>30</v>
      </c>
      <c r="F27" s="21">
        <v>17</v>
      </c>
      <c r="G27" s="21"/>
      <c r="H27" s="21"/>
      <c r="I27" s="21"/>
      <c r="J27" s="21"/>
      <c r="K27" s="21"/>
      <c r="L27" s="21"/>
      <c r="M27" s="21"/>
      <c r="N27" s="21">
        <v>1</v>
      </c>
      <c r="O27" s="21"/>
      <c r="P27" s="21"/>
      <c r="Q27" s="21"/>
      <c r="R27" s="21">
        <v>4</v>
      </c>
      <c r="S27" s="21"/>
      <c r="T27" s="21"/>
      <c r="U27" s="22"/>
      <c r="V27" s="42">
        <f t="shared" si="0"/>
        <v>79</v>
      </c>
    </row>
    <row r="28" spans="1:22" ht="18" customHeight="1" x14ac:dyDescent="0.15">
      <c r="A28" s="176"/>
      <c r="B28" s="6" t="s">
        <v>14</v>
      </c>
      <c r="C28" s="17">
        <v>18</v>
      </c>
      <c r="D28" s="18">
        <v>14</v>
      </c>
      <c r="E28" s="18">
        <v>30</v>
      </c>
      <c r="F28" s="18">
        <v>20</v>
      </c>
      <c r="G28" s="18"/>
      <c r="H28" s="18"/>
      <c r="I28" s="18"/>
      <c r="J28" s="18"/>
      <c r="K28" s="18"/>
      <c r="L28" s="18"/>
      <c r="M28" s="18"/>
      <c r="N28" s="18">
        <v>1</v>
      </c>
      <c r="O28" s="18"/>
      <c r="P28" s="18"/>
      <c r="Q28" s="18"/>
      <c r="R28" s="18">
        <v>6</v>
      </c>
      <c r="S28" s="18"/>
      <c r="T28" s="18"/>
      <c r="U28" s="19"/>
      <c r="V28" s="40">
        <f t="shared" si="0"/>
        <v>89</v>
      </c>
    </row>
    <row r="29" spans="1:22" ht="18" customHeight="1" x14ac:dyDescent="0.15">
      <c r="A29" s="173" t="s">
        <v>12</v>
      </c>
      <c r="B29" s="4" t="s">
        <v>13</v>
      </c>
      <c r="C29" s="11">
        <v>11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1</v>
      </c>
      <c r="S29" s="12"/>
      <c r="T29" s="12"/>
      <c r="U29" s="13"/>
      <c r="V29" s="39">
        <f t="shared" si="0"/>
        <v>12</v>
      </c>
    </row>
    <row r="30" spans="1:22" ht="18" customHeight="1" x14ac:dyDescent="0.15">
      <c r="A30" s="172"/>
      <c r="B30" s="5" t="s">
        <v>14</v>
      </c>
      <c r="C30" s="14">
        <v>15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1</v>
      </c>
      <c r="S30" s="15"/>
      <c r="T30" s="15"/>
      <c r="U30" s="16"/>
      <c r="V30" s="41">
        <f t="shared" si="0"/>
        <v>16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47</v>
      </c>
      <c r="D31" s="12">
        <f t="shared" ref="D31:V31" si="1">+D7+D9+D11+D13+D15+D17+D19+D21+D23+D25+D27+D29</f>
        <v>25</v>
      </c>
      <c r="E31" s="12">
        <f t="shared" si="1"/>
        <v>54</v>
      </c>
      <c r="F31" s="12">
        <f t="shared" si="1"/>
        <v>63</v>
      </c>
      <c r="G31" s="12">
        <f t="shared" si="1"/>
        <v>53</v>
      </c>
      <c r="H31" s="12">
        <f t="shared" si="1"/>
        <v>2</v>
      </c>
      <c r="I31" s="12">
        <f t="shared" si="1"/>
        <v>43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5</v>
      </c>
      <c r="N31" s="12">
        <f t="shared" si="1"/>
        <v>1</v>
      </c>
      <c r="O31" s="12">
        <f t="shared" si="1"/>
        <v>0</v>
      </c>
      <c r="P31" s="12">
        <f t="shared" si="1"/>
        <v>2</v>
      </c>
      <c r="Q31" s="12">
        <f t="shared" si="1"/>
        <v>3</v>
      </c>
      <c r="R31" s="12">
        <f t="shared" si="1"/>
        <v>12</v>
      </c>
      <c r="S31" s="12">
        <f t="shared" si="1"/>
        <v>4</v>
      </c>
      <c r="T31" s="12">
        <f t="shared" si="1"/>
        <v>8</v>
      </c>
      <c r="U31" s="13">
        <f t="shared" si="1"/>
        <v>16</v>
      </c>
      <c r="V31" s="39">
        <f t="shared" si="1"/>
        <v>338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56</v>
      </c>
      <c r="D32" s="15">
        <f t="shared" si="3"/>
        <v>25</v>
      </c>
      <c r="E32" s="15">
        <f t="shared" si="3"/>
        <v>60</v>
      </c>
      <c r="F32" s="15">
        <f t="shared" si="3"/>
        <v>66</v>
      </c>
      <c r="G32" s="15">
        <f t="shared" si="3"/>
        <v>71</v>
      </c>
      <c r="H32" s="15">
        <f t="shared" si="3"/>
        <v>2</v>
      </c>
      <c r="I32" s="15">
        <f t="shared" si="3"/>
        <v>46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6</v>
      </c>
      <c r="N32" s="15">
        <f t="shared" si="3"/>
        <v>1</v>
      </c>
      <c r="O32" s="15">
        <f t="shared" si="3"/>
        <v>0</v>
      </c>
      <c r="P32" s="15">
        <f t="shared" si="3"/>
        <v>2</v>
      </c>
      <c r="Q32" s="15">
        <f t="shared" si="3"/>
        <v>3</v>
      </c>
      <c r="R32" s="15">
        <f t="shared" si="3"/>
        <v>14</v>
      </c>
      <c r="S32" s="15">
        <f t="shared" si="3"/>
        <v>4</v>
      </c>
      <c r="T32" s="15">
        <f t="shared" si="3"/>
        <v>8</v>
      </c>
      <c r="U32" s="16">
        <f t="shared" si="3"/>
        <v>20</v>
      </c>
      <c r="V32" s="41">
        <f t="shared" si="3"/>
        <v>384</v>
      </c>
    </row>
    <row r="33" spans="1:22" ht="18" customHeight="1" x14ac:dyDescent="0.15">
      <c r="A33" s="177" t="s">
        <v>260</v>
      </c>
      <c r="B33" s="4" t="s">
        <v>13</v>
      </c>
      <c r="C33" s="11">
        <v>7</v>
      </c>
      <c r="D33" s="12">
        <v>2</v>
      </c>
      <c r="E33" s="12">
        <v>20</v>
      </c>
      <c r="F33" s="12">
        <v>38</v>
      </c>
      <c r="G33" s="12">
        <v>7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7</v>
      </c>
      <c r="O33" s="12">
        <v>10</v>
      </c>
      <c r="P33" s="12">
        <v>0</v>
      </c>
      <c r="Q33" s="12">
        <v>0</v>
      </c>
      <c r="R33" s="12">
        <v>9</v>
      </c>
      <c r="S33" s="12">
        <v>10</v>
      </c>
      <c r="T33" s="12">
        <v>7</v>
      </c>
      <c r="U33" s="13">
        <v>19</v>
      </c>
      <c r="V33" s="39">
        <f>SUM(C33:U33)</f>
        <v>136</v>
      </c>
    </row>
    <row r="34" spans="1:22" ht="18" customHeight="1" x14ac:dyDescent="0.15">
      <c r="A34" s="172"/>
      <c r="B34" s="5" t="s">
        <v>14</v>
      </c>
      <c r="C34" s="14">
        <v>7</v>
      </c>
      <c r="D34" s="15">
        <v>2</v>
      </c>
      <c r="E34" s="15">
        <v>35</v>
      </c>
      <c r="F34" s="15">
        <v>42</v>
      </c>
      <c r="G34" s="15">
        <v>7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7</v>
      </c>
      <c r="O34" s="15">
        <v>10</v>
      </c>
      <c r="P34" s="15">
        <v>0</v>
      </c>
      <c r="Q34" s="15">
        <v>0</v>
      </c>
      <c r="R34" s="15">
        <v>15</v>
      </c>
      <c r="S34" s="15">
        <v>11</v>
      </c>
      <c r="T34" s="15">
        <v>10</v>
      </c>
      <c r="U34" s="16">
        <v>24</v>
      </c>
      <c r="V34" s="41">
        <f>SUM(C34:U34)</f>
        <v>170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6.7142857142857144</v>
      </c>
      <c r="D35" s="44">
        <f t="shared" ref="D35:V35" si="5">IF(D33=0,"- ",+D31/D33)</f>
        <v>12.5</v>
      </c>
      <c r="E35" s="44">
        <f t="shared" si="5"/>
        <v>2.7</v>
      </c>
      <c r="F35" s="44">
        <f t="shared" si="5"/>
        <v>1.6578947368421053</v>
      </c>
      <c r="G35" s="44">
        <f t="shared" si="5"/>
        <v>7.5714285714285712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0.14285714285714285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1.3333333333333333</v>
      </c>
      <c r="S35" s="44">
        <f t="shared" si="5"/>
        <v>0.4</v>
      </c>
      <c r="T35" s="44">
        <f t="shared" si="5"/>
        <v>1.1428571428571428</v>
      </c>
      <c r="U35" s="45">
        <f t="shared" si="5"/>
        <v>0.84210526315789469</v>
      </c>
      <c r="V35" s="46">
        <f t="shared" si="5"/>
        <v>2.4852941176470589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8</v>
      </c>
      <c r="D36" s="48">
        <f t="shared" si="7"/>
        <v>12.5</v>
      </c>
      <c r="E36" s="48">
        <f t="shared" si="7"/>
        <v>1.7142857142857142</v>
      </c>
      <c r="F36" s="48">
        <f t="shared" si="7"/>
        <v>1.5714285714285714</v>
      </c>
      <c r="G36" s="48">
        <f t="shared" si="7"/>
        <v>10.142857142857142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0.14285714285714285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0.93333333333333335</v>
      </c>
      <c r="S36" s="48">
        <f t="shared" si="7"/>
        <v>0.36363636363636365</v>
      </c>
      <c r="T36" s="48">
        <f t="shared" si="7"/>
        <v>0.8</v>
      </c>
      <c r="U36" s="49">
        <f t="shared" si="7"/>
        <v>0.83333333333333337</v>
      </c>
      <c r="V36" s="50">
        <f t="shared" si="7"/>
        <v>2.2588235294117647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196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>
        <v>2</v>
      </c>
      <c r="E9" s="12">
        <v>1</v>
      </c>
      <c r="F9" s="12">
        <v>39</v>
      </c>
      <c r="G9" s="12">
        <v>7</v>
      </c>
      <c r="H9" s="12">
        <v>16</v>
      </c>
      <c r="I9" s="12">
        <v>33</v>
      </c>
      <c r="J9" s="12"/>
      <c r="K9" s="12"/>
      <c r="L9" s="12"/>
      <c r="M9" s="12"/>
      <c r="N9" s="12"/>
      <c r="O9" s="12">
        <v>3</v>
      </c>
      <c r="P9" s="12"/>
      <c r="Q9" s="12"/>
      <c r="R9" s="12"/>
      <c r="S9" s="12"/>
      <c r="T9" s="12"/>
      <c r="U9" s="13"/>
      <c r="V9" s="39">
        <f t="shared" si="0"/>
        <v>101</v>
      </c>
    </row>
    <row r="10" spans="1:22" ht="18" customHeight="1" x14ac:dyDescent="0.15">
      <c r="A10" s="172"/>
      <c r="B10" s="5" t="s">
        <v>14</v>
      </c>
      <c r="C10" s="14"/>
      <c r="D10" s="15">
        <v>2</v>
      </c>
      <c r="E10" s="15">
        <v>1</v>
      </c>
      <c r="F10" s="15">
        <v>39</v>
      </c>
      <c r="G10" s="15">
        <v>7</v>
      </c>
      <c r="H10" s="15">
        <v>16</v>
      </c>
      <c r="I10" s="15">
        <v>39</v>
      </c>
      <c r="J10" s="15"/>
      <c r="K10" s="15"/>
      <c r="L10" s="15"/>
      <c r="M10" s="15"/>
      <c r="N10" s="15"/>
      <c r="O10" s="15">
        <v>3</v>
      </c>
      <c r="P10" s="15"/>
      <c r="Q10" s="15"/>
      <c r="R10" s="15"/>
      <c r="S10" s="15"/>
      <c r="T10" s="15"/>
      <c r="U10" s="16"/>
      <c r="V10" s="41">
        <f t="shared" si="0"/>
        <v>107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4</v>
      </c>
      <c r="F11" s="21">
        <v>2</v>
      </c>
      <c r="G11" s="21">
        <v>9</v>
      </c>
      <c r="H11" s="21">
        <v>5</v>
      </c>
      <c r="I11" s="21">
        <v>23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43</v>
      </c>
    </row>
    <row r="12" spans="1:22" ht="18" customHeight="1" x14ac:dyDescent="0.15">
      <c r="A12" s="176"/>
      <c r="B12" s="6" t="s">
        <v>14</v>
      </c>
      <c r="C12" s="17"/>
      <c r="D12" s="18"/>
      <c r="E12" s="18">
        <v>4</v>
      </c>
      <c r="F12" s="18">
        <v>2</v>
      </c>
      <c r="G12" s="18">
        <v>9</v>
      </c>
      <c r="H12" s="18">
        <v>5</v>
      </c>
      <c r="I12" s="18">
        <v>25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45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2</v>
      </c>
      <c r="F13" s="12"/>
      <c r="G13" s="12"/>
      <c r="H13" s="12"/>
      <c r="I13" s="12">
        <v>37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39</v>
      </c>
    </row>
    <row r="14" spans="1:22" ht="18" customHeight="1" x14ac:dyDescent="0.15">
      <c r="A14" s="172"/>
      <c r="B14" s="5" t="s">
        <v>14</v>
      </c>
      <c r="C14" s="14"/>
      <c r="D14" s="15"/>
      <c r="E14" s="15">
        <v>2</v>
      </c>
      <c r="F14" s="15"/>
      <c r="G14" s="15"/>
      <c r="H14" s="15"/>
      <c r="I14" s="15">
        <v>37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39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2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2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>
        <v>8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>
        <v>8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>
        <v>8</v>
      </c>
      <c r="G19" s="21"/>
      <c r="H19" s="21"/>
      <c r="I19" s="21">
        <v>11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19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>
        <v>8</v>
      </c>
      <c r="G20" s="18"/>
      <c r="H20" s="18"/>
      <c r="I20" s="18">
        <v>11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19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>
        <v>77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77</v>
      </c>
    </row>
    <row r="28" spans="1:22" ht="18" customHeight="1" x14ac:dyDescent="0.15">
      <c r="A28" s="176"/>
      <c r="B28" s="6" t="s">
        <v>14</v>
      </c>
      <c r="C28" s="17"/>
      <c r="D28" s="18">
        <v>77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77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79</v>
      </c>
      <c r="E31" s="12">
        <f t="shared" si="1"/>
        <v>7</v>
      </c>
      <c r="F31" s="12">
        <f t="shared" si="1"/>
        <v>49</v>
      </c>
      <c r="G31" s="12">
        <f t="shared" si="1"/>
        <v>24</v>
      </c>
      <c r="H31" s="12">
        <f t="shared" si="1"/>
        <v>21</v>
      </c>
      <c r="I31" s="12">
        <f t="shared" si="1"/>
        <v>104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3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289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79</v>
      </c>
      <c r="E32" s="15">
        <f t="shared" si="3"/>
        <v>7</v>
      </c>
      <c r="F32" s="15">
        <f t="shared" si="3"/>
        <v>49</v>
      </c>
      <c r="G32" s="15">
        <f t="shared" si="3"/>
        <v>24</v>
      </c>
      <c r="H32" s="15">
        <f t="shared" si="3"/>
        <v>21</v>
      </c>
      <c r="I32" s="15">
        <f t="shared" si="3"/>
        <v>112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3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297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9</v>
      </c>
      <c r="F33" s="12">
        <v>8</v>
      </c>
      <c r="G33" s="12">
        <v>8</v>
      </c>
      <c r="H33" s="12">
        <v>8</v>
      </c>
      <c r="I33" s="12">
        <v>51</v>
      </c>
      <c r="J33" s="12">
        <v>0</v>
      </c>
      <c r="K33" s="128">
        <v>0</v>
      </c>
      <c r="L33" s="128">
        <v>0</v>
      </c>
      <c r="M33" s="128">
        <v>3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1</v>
      </c>
      <c r="V33" s="39">
        <f>SUM(C33:U33)</f>
        <v>90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9</v>
      </c>
      <c r="F34" s="15">
        <v>10</v>
      </c>
      <c r="G34" s="15">
        <v>8</v>
      </c>
      <c r="H34" s="15">
        <v>8</v>
      </c>
      <c r="I34" s="15">
        <v>53</v>
      </c>
      <c r="J34" s="15">
        <v>0</v>
      </c>
      <c r="K34" s="129">
        <v>0</v>
      </c>
      <c r="L34" s="129">
        <v>0</v>
      </c>
      <c r="M34" s="129">
        <v>3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0</v>
      </c>
      <c r="U34" s="16">
        <v>1</v>
      </c>
      <c r="V34" s="41">
        <f>SUM(C34:U34)</f>
        <v>94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0.77777777777777779</v>
      </c>
      <c r="F35" s="44">
        <f t="shared" si="5"/>
        <v>6.125</v>
      </c>
      <c r="G35" s="44">
        <f t="shared" si="5"/>
        <v>3</v>
      </c>
      <c r="H35" s="44">
        <f t="shared" si="5"/>
        <v>2.625</v>
      </c>
      <c r="I35" s="44">
        <f t="shared" si="5"/>
        <v>2.0392156862745097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>
        <f t="shared" si="6"/>
        <v>0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3.2111111111111112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0.77777777777777779</v>
      </c>
      <c r="F36" s="48">
        <f t="shared" si="7"/>
        <v>4.9000000000000004</v>
      </c>
      <c r="G36" s="48">
        <f t="shared" si="7"/>
        <v>3</v>
      </c>
      <c r="H36" s="48">
        <f t="shared" si="7"/>
        <v>2.625</v>
      </c>
      <c r="I36" s="48">
        <f t="shared" si="7"/>
        <v>2.1132075471698113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>
        <f t="shared" si="8"/>
        <v>0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3.1595744680851063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V36"/>
  <sheetViews>
    <sheetView view="pageBreakPreview" topLeftCell="A16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</v>
      </c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>
        <v>2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3</v>
      </c>
      <c r="E13" s="12">
        <v>1</v>
      </c>
      <c r="F13" s="12"/>
      <c r="G13" s="12"/>
      <c r="H13" s="12"/>
      <c r="I13" s="12"/>
      <c r="J13" s="12"/>
      <c r="K13" s="12"/>
      <c r="L13" s="12"/>
      <c r="M13" s="12"/>
      <c r="N13" s="12"/>
      <c r="O13" s="12">
        <v>2</v>
      </c>
      <c r="P13" s="12"/>
      <c r="Q13" s="12"/>
      <c r="R13" s="12"/>
      <c r="S13" s="12"/>
      <c r="T13" s="12"/>
      <c r="U13" s="13">
        <v>1</v>
      </c>
      <c r="V13" s="39">
        <f t="shared" si="0"/>
        <v>7</v>
      </c>
    </row>
    <row r="14" spans="1:22" ht="18" customHeight="1" x14ac:dyDescent="0.15">
      <c r="A14" s="172"/>
      <c r="B14" s="5" t="s">
        <v>14</v>
      </c>
      <c r="C14" s="14"/>
      <c r="D14" s="15">
        <v>3</v>
      </c>
      <c r="E14" s="15">
        <v>1</v>
      </c>
      <c r="F14" s="15"/>
      <c r="G14" s="15"/>
      <c r="H14" s="15"/>
      <c r="I14" s="15"/>
      <c r="J14" s="15"/>
      <c r="K14" s="15"/>
      <c r="L14" s="15"/>
      <c r="M14" s="15"/>
      <c r="N14" s="15"/>
      <c r="O14" s="15">
        <v>2</v>
      </c>
      <c r="P14" s="15"/>
      <c r="Q14" s="15"/>
      <c r="R14" s="15"/>
      <c r="S14" s="15"/>
      <c r="T14" s="15"/>
      <c r="U14" s="16">
        <v>1</v>
      </c>
      <c r="V14" s="41">
        <f t="shared" si="0"/>
        <v>7</v>
      </c>
    </row>
    <row r="15" spans="1:22" ht="18" customHeight="1" x14ac:dyDescent="0.15">
      <c r="A15" s="175" t="s">
        <v>5</v>
      </c>
      <c r="B15" s="7" t="s">
        <v>13</v>
      </c>
      <c r="C15" s="20"/>
      <c r="D15" s="21">
        <v>1</v>
      </c>
      <c r="E15" s="21">
        <v>1</v>
      </c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76"/>
      <c r="B16" s="6" t="s">
        <v>14</v>
      </c>
      <c r="C16" s="17"/>
      <c r="D16" s="18">
        <v>1</v>
      </c>
      <c r="E16" s="18">
        <v>1</v>
      </c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4</v>
      </c>
      <c r="E31" s="12">
        <f t="shared" si="1"/>
        <v>2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14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4</v>
      </c>
      <c r="E32" s="15">
        <f t="shared" si="3"/>
        <v>2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14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3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34">
        <v>1</v>
      </c>
      <c r="S33" s="12">
        <v>0</v>
      </c>
      <c r="T33" s="12">
        <v>0</v>
      </c>
      <c r="U33" s="13">
        <v>2</v>
      </c>
      <c r="V33" s="39">
        <f>SUM(C33:U33)</f>
        <v>6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3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35">
        <v>1</v>
      </c>
      <c r="S34" s="15">
        <v>0</v>
      </c>
      <c r="T34" s="15">
        <v>0</v>
      </c>
      <c r="U34" s="16">
        <v>2</v>
      </c>
      <c r="V34" s="41">
        <f>SUM(C34:U34)</f>
        <v>6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1.3333333333333333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2.3333333333333335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1.3333333333333333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2.3333333333333335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</v>
      </c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>
        <v>4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>
        <v>1</v>
      </c>
      <c r="U11" s="22"/>
      <c r="V11" s="42">
        <f t="shared" si="0"/>
        <v>6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>
        <v>4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>
        <v>1</v>
      </c>
      <c r="U12" s="19"/>
      <c r="V12" s="40">
        <f t="shared" si="0"/>
        <v>6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5</v>
      </c>
      <c r="F13" s="12"/>
      <c r="G13" s="12"/>
      <c r="H13" s="12"/>
      <c r="I13" s="12"/>
      <c r="J13" s="12"/>
      <c r="K13" s="12"/>
      <c r="L13" s="12"/>
      <c r="M13" s="12"/>
      <c r="N13" s="12"/>
      <c r="O13" s="12">
        <v>2</v>
      </c>
      <c r="P13" s="12"/>
      <c r="Q13" s="12"/>
      <c r="R13" s="12">
        <v>4</v>
      </c>
      <c r="S13" s="12"/>
      <c r="T13" s="12"/>
      <c r="U13" s="13"/>
      <c r="V13" s="39">
        <f t="shared" si="0"/>
        <v>11</v>
      </c>
    </row>
    <row r="14" spans="1:22" ht="18" customHeight="1" x14ac:dyDescent="0.15">
      <c r="A14" s="172"/>
      <c r="B14" s="5" t="s">
        <v>14</v>
      </c>
      <c r="C14" s="14"/>
      <c r="D14" s="15"/>
      <c r="E14" s="15">
        <v>5</v>
      </c>
      <c r="F14" s="15"/>
      <c r="G14" s="15"/>
      <c r="H14" s="15"/>
      <c r="I14" s="15"/>
      <c r="J14" s="15"/>
      <c r="K14" s="15"/>
      <c r="L14" s="15"/>
      <c r="M14" s="15"/>
      <c r="N14" s="15"/>
      <c r="O14" s="15">
        <v>2</v>
      </c>
      <c r="P14" s="15"/>
      <c r="Q14" s="15"/>
      <c r="R14" s="15">
        <v>12</v>
      </c>
      <c r="S14" s="15"/>
      <c r="T14" s="15"/>
      <c r="U14" s="16"/>
      <c r="V14" s="41">
        <f t="shared" si="0"/>
        <v>19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>
        <v>3</v>
      </c>
      <c r="Q15" s="21"/>
      <c r="R15" s="21"/>
      <c r="S15" s="21"/>
      <c r="T15" s="21"/>
      <c r="U15" s="22"/>
      <c r="V15" s="42">
        <f t="shared" si="0"/>
        <v>5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2</v>
      </c>
      <c r="P16" s="18">
        <v>3</v>
      </c>
      <c r="Q16" s="18"/>
      <c r="R16" s="18"/>
      <c r="S16" s="18"/>
      <c r="T16" s="18"/>
      <c r="U16" s="19"/>
      <c r="V16" s="40">
        <f t="shared" si="0"/>
        <v>5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>
        <v>2</v>
      </c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>
        <v>4</v>
      </c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>
        <v>1</v>
      </c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>
        <v>1</v>
      </c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5</v>
      </c>
      <c r="F31" s="12">
        <f t="shared" si="1"/>
        <v>0</v>
      </c>
      <c r="G31" s="12">
        <f t="shared" si="1"/>
        <v>4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3</v>
      </c>
      <c r="O31" s="12">
        <f t="shared" si="1"/>
        <v>4</v>
      </c>
      <c r="P31" s="12">
        <f t="shared" si="1"/>
        <v>3</v>
      </c>
      <c r="Q31" s="12">
        <f t="shared" si="1"/>
        <v>0</v>
      </c>
      <c r="R31" s="12">
        <f t="shared" si="1"/>
        <v>5</v>
      </c>
      <c r="S31" s="12">
        <f t="shared" si="1"/>
        <v>0</v>
      </c>
      <c r="T31" s="12">
        <f t="shared" si="1"/>
        <v>1</v>
      </c>
      <c r="U31" s="13">
        <f t="shared" si="1"/>
        <v>1</v>
      </c>
      <c r="V31" s="39">
        <f t="shared" si="1"/>
        <v>26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5</v>
      </c>
      <c r="F32" s="15">
        <f t="shared" si="3"/>
        <v>0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5</v>
      </c>
      <c r="O32" s="15">
        <f t="shared" si="3"/>
        <v>4</v>
      </c>
      <c r="P32" s="15">
        <f t="shared" si="3"/>
        <v>3</v>
      </c>
      <c r="Q32" s="15">
        <f t="shared" si="3"/>
        <v>0</v>
      </c>
      <c r="R32" s="15">
        <f t="shared" si="3"/>
        <v>13</v>
      </c>
      <c r="S32" s="15">
        <f t="shared" si="3"/>
        <v>0</v>
      </c>
      <c r="T32" s="15">
        <f t="shared" si="3"/>
        <v>1</v>
      </c>
      <c r="U32" s="16">
        <f t="shared" si="3"/>
        <v>1</v>
      </c>
      <c r="V32" s="41">
        <f t="shared" si="3"/>
        <v>36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1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2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4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26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2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12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12</v>
      </c>
    </row>
    <row r="10" spans="1:22" ht="18" customHeight="1" x14ac:dyDescent="0.15">
      <c r="A10" s="172"/>
      <c r="B10" s="5" t="s">
        <v>14</v>
      </c>
      <c r="C10" s="14">
        <v>12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12</v>
      </c>
    </row>
    <row r="11" spans="1:22" ht="18" customHeight="1" x14ac:dyDescent="0.15">
      <c r="A11" s="175" t="s">
        <v>3</v>
      </c>
      <c r="B11" s="7" t="s">
        <v>13</v>
      </c>
      <c r="C11" s="20">
        <v>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1</v>
      </c>
      <c r="T11" s="21"/>
      <c r="U11" s="22"/>
      <c r="V11" s="42">
        <f t="shared" si="0"/>
        <v>3</v>
      </c>
    </row>
    <row r="12" spans="1:22" ht="18" customHeight="1" x14ac:dyDescent="0.15">
      <c r="A12" s="176"/>
      <c r="B12" s="6" t="s">
        <v>14</v>
      </c>
      <c r="C12" s="17">
        <v>2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1</v>
      </c>
      <c r="T12" s="18"/>
      <c r="U12" s="19"/>
      <c r="V12" s="40">
        <f t="shared" si="0"/>
        <v>3</v>
      </c>
    </row>
    <row r="13" spans="1:22" ht="18" customHeight="1" x14ac:dyDescent="0.15">
      <c r="A13" s="173" t="s">
        <v>4</v>
      </c>
      <c r="B13" s="4" t="s">
        <v>13</v>
      </c>
      <c r="C13" s="11">
        <v>2</v>
      </c>
      <c r="D13" s="12">
        <v>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5</v>
      </c>
    </row>
    <row r="14" spans="1:22" ht="18" customHeight="1" x14ac:dyDescent="0.15">
      <c r="A14" s="172"/>
      <c r="B14" s="5" t="s">
        <v>14</v>
      </c>
      <c r="C14" s="14">
        <v>2</v>
      </c>
      <c r="D14" s="15">
        <v>6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8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9</v>
      </c>
    </row>
    <row r="16" spans="1:22" ht="18" customHeight="1" x14ac:dyDescent="0.15">
      <c r="A16" s="176"/>
      <c r="B16" s="6" t="s">
        <v>14</v>
      </c>
      <c r="C16" s="17"/>
      <c r="D16" s="18"/>
      <c r="E16" s="18">
        <v>9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9</v>
      </c>
    </row>
    <row r="17" spans="1:22" ht="18" customHeight="1" x14ac:dyDescent="0.15">
      <c r="A17" s="173" t="s">
        <v>6</v>
      </c>
      <c r="B17" s="4" t="s">
        <v>13</v>
      </c>
      <c r="C17" s="11">
        <v>5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</v>
      </c>
    </row>
    <row r="18" spans="1:22" ht="18" customHeight="1" x14ac:dyDescent="0.15">
      <c r="A18" s="172"/>
      <c r="B18" s="5" t="s">
        <v>14</v>
      </c>
      <c r="C18" s="14">
        <v>5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5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>
        <v>9</v>
      </c>
      <c r="P19" s="21"/>
      <c r="Q19" s="21"/>
      <c r="R19" s="21"/>
      <c r="S19" s="21"/>
      <c r="T19" s="21"/>
      <c r="U19" s="22"/>
      <c r="V19" s="42">
        <f t="shared" si="0"/>
        <v>11</v>
      </c>
    </row>
    <row r="20" spans="1:22" ht="18" customHeight="1" x14ac:dyDescent="0.15">
      <c r="A20" s="176"/>
      <c r="B20" s="6" t="s">
        <v>14</v>
      </c>
      <c r="C20" s="17">
        <v>4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>
        <v>9</v>
      </c>
      <c r="P20" s="18"/>
      <c r="Q20" s="18"/>
      <c r="R20" s="18"/>
      <c r="S20" s="18"/>
      <c r="T20" s="18"/>
      <c r="U20" s="19"/>
      <c r="V20" s="40">
        <f t="shared" si="0"/>
        <v>13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2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76"/>
      <c r="B24" s="6" t="s">
        <v>14</v>
      </c>
      <c r="C24" s="17">
        <v>2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73" t="s">
        <v>10</v>
      </c>
      <c r="B25" s="4" t="s">
        <v>13</v>
      </c>
      <c r="C25" s="11"/>
      <c r="D25" s="12">
        <v>1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>
        <v>2</v>
      </c>
      <c r="P25" s="12"/>
      <c r="Q25" s="12"/>
      <c r="R25" s="12">
        <v>6</v>
      </c>
      <c r="S25" s="12"/>
      <c r="T25" s="12"/>
      <c r="U25" s="13">
        <v>3</v>
      </c>
      <c r="V25" s="39">
        <f t="shared" si="0"/>
        <v>12</v>
      </c>
    </row>
    <row r="26" spans="1:22" ht="18" customHeight="1" x14ac:dyDescent="0.15">
      <c r="A26" s="172"/>
      <c r="B26" s="5" t="s">
        <v>14</v>
      </c>
      <c r="C26" s="14"/>
      <c r="D26" s="15">
        <v>3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>
        <v>6</v>
      </c>
      <c r="P26" s="15"/>
      <c r="Q26" s="15"/>
      <c r="R26" s="15">
        <v>18</v>
      </c>
      <c r="S26" s="15"/>
      <c r="T26" s="15"/>
      <c r="U26" s="16">
        <v>9</v>
      </c>
      <c r="V26" s="41">
        <f t="shared" si="0"/>
        <v>36</v>
      </c>
    </row>
    <row r="27" spans="1:22" ht="18" customHeight="1" x14ac:dyDescent="0.15">
      <c r="A27" s="175" t="s">
        <v>11</v>
      </c>
      <c r="B27" s="7" t="s">
        <v>13</v>
      </c>
      <c r="C27" s="20">
        <v>7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7</v>
      </c>
    </row>
    <row r="28" spans="1:22" ht="18" customHeight="1" x14ac:dyDescent="0.15">
      <c r="A28" s="176"/>
      <c r="B28" s="6" t="s">
        <v>14</v>
      </c>
      <c r="C28" s="17">
        <v>7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7</v>
      </c>
    </row>
    <row r="29" spans="1:22" ht="18" customHeight="1" x14ac:dyDescent="0.15">
      <c r="A29" s="173" t="s">
        <v>12</v>
      </c>
      <c r="B29" s="4" t="s">
        <v>13</v>
      </c>
      <c r="C29" s="11">
        <v>4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72"/>
      <c r="B30" s="5" t="s">
        <v>14</v>
      </c>
      <c r="C30" s="14">
        <v>4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4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36</v>
      </c>
      <c r="D31" s="12">
        <f t="shared" ref="D31:V31" si="1">+D7+D9+D11+D13+D15+D17+D19+D21+D23+D25+D27+D29</f>
        <v>4</v>
      </c>
      <c r="E31" s="12">
        <f t="shared" si="1"/>
        <v>9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11</v>
      </c>
      <c r="P31" s="12">
        <f t="shared" si="1"/>
        <v>0</v>
      </c>
      <c r="Q31" s="12">
        <f t="shared" si="1"/>
        <v>0</v>
      </c>
      <c r="R31" s="12">
        <f t="shared" si="1"/>
        <v>6</v>
      </c>
      <c r="S31" s="12">
        <f t="shared" si="1"/>
        <v>1</v>
      </c>
      <c r="T31" s="12">
        <f t="shared" si="1"/>
        <v>0</v>
      </c>
      <c r="U31" s="13">
        <f t="shared" si="1"/>
        <v>3</v>
      </c>
      <c r="V31" s="39">
        <f t="shared" si="1"/>
        <v>70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38</v>
      </c>
      <c r="D32" s="15">
        <f t="shared" si="3"/>
        <v>9</v>
      </c>
      <c r="E32" s="15">
        <f t="shared" si="3"/>
        <v>9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15</v>
      </c>
      <c r="P32" s="15">
        <f t="shared" si="3"/>
        <v>0</v>
      </c>
      <c r="Q32" s="15">
        <f t="shared" si="3"/>
        <v>0</v>
      </c>
      <c r="R32" s="15">
        <f t="shared" si="3"/>
        <v>18</v>
      </c>
      <c r="S32" s="15">
        <f t="shared" si="3"/>
        <v>1</v>
      </c>
      <c r="T32" s="15">
        <f t="shared" si="3"/>
        <v>0</v>
      </c>
      <c r="U32" s="16">
        <f t="shared" si="3"/>
        <v>9</v>
      </c>
      <c r="V32" s="41">
        <f t="shared" si="3"/>
        <v>99</v>
      </c>
    </row>
    <row r="33" spans="1:22" ht="18" customHeight="1" x14ac:dyDescent="0.15">
      <c r="A33" s="177" t="s">
        <v>260</v>
      </c>
      <c r="B33" s="4" t="s">
        <v>13</v>
      </c>
      <c r="C33" s="11">
        <v>16</v>
      </c>
      <c r="D33" s="12">
        <v>3</v>
      </c>
      <c r="E33" s="12">
        <v>0</v>
      </c>
      <c r="F33" s="12">
        <v>0</v>
      </c>
      <c r="G33" s="12">
        <v>2</v>
      </c>
      <c r="H33" s="12">
        <v>0</v>
      </c>
      <c r="I33" s="12">
        <v>4</v>
      </c>
      <c r="J33" s="12">
        <v>0</v>
      </c>
      <c r="K33" s="128">
        <v>0</v>
      </c>
      <c r="L33" s="128">
        <v>0</v>
      </c>
      <c r="M33" s="128">
        <v>5</v>
      </c>
      <c r="N33" s="12">
        <v>1</v>
      </c>
      <c r="O33" s="12">
        <v>4</v>
      </c>
      <c r="P33" s="12">
        <v>0</v>
      </c>
      <c r="Q33" s="12">
        <v>0</v>
      </c>
      <c r="R33" s="12">
        <v>9</v>
      </c>
      <c r="S33" s="12">
        <v>6</v>
      </c>
      <c r="T33" s="12">
        <v>8</v>
      </c>
      <c r="U33" s="13">
        <v>18</v>
      </c>
      <c r="V33" s="39">
        <f>SUM(C33:U33)</f>
        <v>76</v>
      </c>
    </row>
    <row r="34" spans="1:22" ht="18" customHeight="1" x14ac:dyDescent="0.15">
      <c r="A34" s="172"/>
      <c r="B34" s="5" t="s">
        <v>14</v>
      </c>
      <c r="C34" s="14">
        <v>18</v>
      </c>
      <c r="D34" s="15">
        <v>3</v>
      </c>
      <c r="E34" s="15">
        <v>0</v>
      </c>
      <c r="F34" s="15">
        <v>0</v>
      </c>
      <c r="G34" s="15">
        <v>2</v>
      </c>
      <c r="H34" s="15">
        <v>0</v>
      </c>
      <c r="I34" s="15">
        <v>4</v>
      </c>
      <c r="J34" s="15">
        <v>0</v>
      </c>
      <c r="K34" s="129">
        <v>0</v>
      </c>
      <c r="L34" s="129">
        <v>0</v>
      </c>
      <c r="M34" s="129">
        <v>10</v>
      </c>
      <c r="N34" s="15">
        <v>1</v>
      </c>
      <c r="O34" s="15">
        <v>8</v>
      </c>
      <c r="P34" s="15">
        <v>0</v>
      </c>
      <c r="Q34" s="15">
        <v>0</v>
      </c>
      <c r="R34" s="15">
        <v>12</v>
      </c>
      <c r="S34" s="15">
        <v>8</v>
      </c>
      <c r="T34" s="15">
        <v>14</v>
      </c>
      <c r="U34" s="16">
        <v>20</v>
      </c>
      <c r="V34" s="41">
        <f>SUM(C34:U34)</f>
        <v>100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2.25</v>
      </c>
      <c r="D35" s="44">
        <f t="shared" ref="D35:V35" si="5">IF(D33=0,"- ",+D31/D33)</f>
        <v>1.3333333333333333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>
        <f t="shared" si="6"/>
        <v>0</v>
      </c>
      <c r="N35" s="44">
        <f t="shared" si="5"/>
        <v>0</v>
      </c>
      <c r="O35" s="44">
        <f t="shared" si="5"/>
        <v>2.75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0.66666666666666663</v>
      </c>
      <c r="S35" s="44">
        <f t="shared" si="5"/>
        <v>0.16666666666666666</v>
      </c>
      <c r="T35" s="44">
        <f t="shared" si="5"/>
        <v>0</v>
      </c>
      <c r="U35" s="45">
        <f t="shared" si="5"/>
        <v>0.16666666666666666</v>
      </c>
      <c r="V35" s="46">
        <f t="shared" si="5"/>
        <v>0.92105263157894735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2.1111111111111112</v>
      </c>
      <c r="D36" s="48">
        <f t="shared" si="7"/>
        <v>3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>
        <f t="shared" si="8"/>
        <v>0</v>
      </c>
      <c r="N36" s="48">
        <f t="shared" si="7"/>
        <v>0</v>
      </c>
      <c r="O36" s="48">
        <f t="shared" si="7"/>
        <v>1.875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1.5</v>
      </c>
      <c r="S36" s="48">
        <f t="shared" si="7"/>
        <v>0.125</v>
      </c>
      <c r="T36" s="48">
        <f t="shared" si="7"/>
        <v>0</v>
      </c>
      <c r="U36" s="49">
        <f t="shared" si="7"/>
        <v>0.45</v>
      </c>
      <c r="V36" s="50">
        <f t="shared" si="7"/>
        <v>0.99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201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32</v>
      </c>
      <c r="V9" s="39">
        <f t="shared" si="0"/>
        <v>32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32</v>
      </c>
      <c r="V10" s="41">
        <f t="shared" si="0"/>
        <v>32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14</v>
      </c>
      <c r="V11" s="42">
        <f t="shared" si="0"/>
        <v>14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14</v>
      </c>
      <c r="V12" s="40">
        <f t="shared" si="0"/>
        <v>14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5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9</v>
      </c>
      <c r="V13" s="39">
        <f t="shared" si="0"/>
        <v>14</v>
      </c>
    </row>
    <row r="14" spans="1:22" ht="18" customHeight="1" x14ac:dyDescent="0.15">
      <c r="A14" s="172"/>
      <c r="B14" s="5" t="s">
        <v>14</v>
      </c>
      <c r="C14" s="14"/>
      <c r="D14" s="15"/>
      <c r="E14" s="15">
        <v>5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9</v>
      </c>
      <c r="V14" s="41">
        <f t="shared" si="0"/>
        <v>14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6</v>
      </c>
      <c r="V15" s="42">
        <f t="shared" si="0"/>
        <v>6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6</v>
      </c>
      <c r="V16" s="40">
        <f t="shared" si="0"/>
        <v>6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8</v>
      </c>
      <c r="V17" s="39">
        <f t="shared" si="0"/>
        <v>8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8</v>
      </c>
      <c r="V18" s="41">
        <f t="shared" si="0"/>
        <v>8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/>
      <c r="E19" s="21">
        <v>1</v>
      </c>
      <c r="F19" s="21"/>
      <c r="G19" s="21"/>
      <c r="H19" s="21"/>
      <c r="I19" s="21"/>
      <c r="J19" s="21">
        <v>2</v>
      </c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5</v>
      </c>
    </row>
    <row r="20" spans="1:22" ht="18" customHeight="1" x14ac:dyDescent="0.15">
      <c r="A20" s="176"/>
      <c r="B20" s="6" t="s">
        <v>14</v>
      </c>
      <c r="C20" s="17">
        <v>6</v>
      </c>
      <c r="D20" s="18"/>
      <c r="E20" s="18">
        <v>1</v>
      </c>
      <c r="F20" s="18"/>
      <c r="G20" s="18"/>
      <c r="H20" s="18"/>
      <c r="I20" s="18"/>
      <c r="J20" s="18">
        <v>17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24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>
        <v>5</v>
      </c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>
        <v>24</v>
      </c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24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1</v>
      </c>
      <c r="D25" s="12"/>
      <c r="E25" s="12">
        <v>1</v>
      </c>
      <c r="F25" s="12"/>
      <c r="G25" s="12"/>
      <c r="H25" s="12"/>
      <c r="I25" s="12"/>
      <c r="J25" s="12">
        <v>3</v>
      </c>
      <c r="K25" s="12"/>
      <c r="L25" s="12"/>
      <c r="M25" s="12"/>
      <c r="N25" s="12"/>
      <c r="O25" s="12"/>
      <c r="P25" s="12"/>
      <c r="Q25" s="12">
        <v>21</v>
      </c>
      <c r="R25" s="12"/>
      <c r="S25" s="12"/>
      <c r="T25" s="12"/>
      <c r="U25" s="13"/>
      <c r="V25" s="39">
        <f t="shared" si="0"/>
        <v>26</v>
      </c>
    </row>
    <row r="26" spans="1:22" ht="18" customHeight="1" x14ac:dyDescent="0.15">
      <c r="A26" s="172"/>
      <c r="B26" s="5" t="s">
        <v>14</v>
      </c>
      <c r="C26" s="14">
        <v>11</v>
      </c>
      <c r="D26" s="15"/>
      <c r="E26" s="15">
        <v>1</v>
      </c>
      <c r="F26" s="15"/>
      <c r="G26" s="15"/>
      <c r="H26" s="15"/>
      <c r="I26" s="15"/>
      <c r="J26" s="15">
        <v>33</v>
      </c>
      <c r="K26" s="15"/>
      <c r="L26" s="15"/>
      <c r="M26" s="15"/>
      <c r="N26" s="15"/>
      <c r="O26" s="15"/>
      <c r="P26" s="15"/>
      <c r="Q26" s="15">
        <v>21</v>
      </c>
      <c r="R26" s="15"/>
      <c r="S26" s="15"/>
      <c r="T26" s="15"/>
      <c r="U26" s="16"/>
      <c r="V26" s="41">
        <f t="shared" si="0"/>
        <v>66</v>
      </c>
    </row>
    <row r="27" spans="1:22" ht="18" customHeight="1" x14ac:dyDescent="0.15">
      <c r="A27" s="175" t="s">
        <v>11</v>
      </c>
      <c r="B27" s="7" t="s">
        <v>13</v>
      </c>
      <c r="C27" s="20">
        <v>5</v>
      </c>
      <c r="D27" s="21">
        <v>14</v>
      </c>
      <c r="E27" s="21">
        <v>4</v>
      </c>
      <c r="F27" s="21">
        <v>1</v>
      </c>
      <c r="G27" s="21"/>
      <c r="H27" s="21"/>
      <c r="I27" s="21"/>
      <c r="J27" s="21">
        <v>2</v>
      </c>
      <c r="K27" s="21"/>
      <c r="L27" s="21"/>
      <c r="M27" s="21"/>
      <c r="N27" s="21"/>
      <c r="O27" s="21"/>
      <c r="P27" s="21"/>
      <c r="Q27" s="21">
        <v>18</v>
      </c>
      <c r="R27" s="21"/>
      <c r="S27" s="21"/>
      <c r="T27" s="21"/>
      <c r="U27" s="22"/>
      <c r="V27" s="42">
        <f t="shared" si="0"/>
        <v>44</v>
      </c>
    </row>
    <row r="28" spans="1:22" ht="18" customHeight="1" x14ac:dyDescent="0.15">
      <c r="A28" s="176"/>
      <c r="B28" s="6" t="s">
        <v>14</v>
      </c>
      <c r="C28" s="17">
        <v>5</v>
      </c>
      <c r="D28" s="18">
        <v>14</v>
      </c>
      <c r="E28" s="18">
        <v>4</v>
      </c>
      <c r="F28" s="18">
        <v>3</v>
      </c>
      <c r="G28" s="18"/>
      <c r="H28" s="18"/>
      <c r="I28" s="18"/>
      <c r="J28" s="18">
        <v>12</v>
      </c>
      <c r="K28" s="18"/>
      <c r="L28" s="18"/>
      <c r="M28" s="18"/>
      <c r="N28" s="18"/>
      <c r="O28" s="18"/>
      <c r="P28" s="18"/>
      <c r="Q28" s="18">
        <v>18</v>
      </c>
      <c r="R28" s="18"/>
      <c r="S28" s="18"/>
      <c r="T28" s="18"/>
      <c r="U28" s="19"/>
      <c r="V28" s="40">
        <f t="shared" si="0"/>
        <v>56</v>
      </c>
    </row>
    <row r="29" spans="1:22" ht="18" customHeight="1" x14ac:dyDescent="0.15">
      <c r="A29" s="173" t="s">
        <v>12</v>
      </c>
      <c r="B29" s="4" t="s">
        <v>13</v>
      </c>
      <c r="C29" s="11">
        <v>1</v>
      </c>
      <c r="D29" s="12"/>
      <c r="E29" s="12">
        <v>1</v>
      </c>
      <c r="F29" s="12">
        <v>1</v>
      </c>
      <c r="G29" s="12"/>
      <c r="H29" s="12"/>
      <c r="I29" s="12"/>
      <c r="J29" s="12">
        <v>2</v>
      </c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5</v>
      </c>
    </row>
    <row r="30" spans="1:22" ht="18" customHeight="1" x14ac:dyDescent="0.15">
      <c r="A30" s="172"/>
      <c r="B30" s="5" t="s">
        <v>14</v>
      </c>
      <c r="C30" s="14">
        <v>3</v>
      </c>
      <c r="D30" s="15"/>
      <c r="E30" s="15">
        <v>1</v>
      </c>
      <c r="F30" s="15">
        <v>1</v>
      </c>
      <c r="G30" s="15"/>
      <c r="H30" s="15"/>
      <c r="I30" s="15"/>
      <c r="J30" s="15">
        <v>8</v>
      </c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</v>
      </c>
      <c r="D31" s="12">
        <f t="shared" ref="D31:V31" si="1">+D7+D9+D11+D13+D15+D17+D19+D21+D23+D25+D27+D29</f>
        <v>14</v>
      </c>
      <c r="E31" s="12">
        <f t="shared" si="1"/>
        <v>12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14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39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69</v>
      </c>
      <c r="V31" s="39">
        <f t="shared" si="1"/>
        <v>159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25</v>
      </c>
      <c r="D32" s="15">
        <f t="shared" si="3"/>
        <v>14</v>
      </c>
      <c r="E32" s="15">
        <f t="shared" si="3"/>
        <v>12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94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39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69</v>
      </c>
      <c r="V32" s="41">
        <f t="shared" si="3"/>
        <v>257</v>
      </c>
    </row>
    <row r="33" spans="1:22" ht="18" customHeight="1" x14ac:dyDescent="0.15">
      <c r="A33" s="177" t="s">
        <v>260</v>
      </c>
      <c r="B33" s="4" t="s">
        <v>13</v>
      </c>
      <c r="C33" s="11">
        <v>38</v>
      </c>
      <c r="D33" s="12">
        <v>11</v>
      </c>
      <c r="E33" s="12">
        <v>11</v>
      </c>
      <c r="F33" s="12">
        <v>27</v>
      </c>
      <c r="G33" s="12">
        <v>0</v>
      </c>
      <c r="H33" s="12">
        <v>17</v>
      </c>
      <c r="I33" s="12">
        <v>3</v>
      </c>
      <c r="J33" s="12">
        <v>2</v>
      </c>
      <c r="K33" s="128">
        <v>0</v>
      </c>
      <c r="L33" s="128">
        <v>0</v>
      </c>
      <c r="M33" s="128">
        <v>0</v>
      </c>
      <c r="N33" s="12">
        <v>0</v>
      </c>
      <c r="O33" s="12">
        <v>1</v>
      </c>
      <c r="P33" s="12">
        <v>0</v>
      </c>
      <c r="Q33" s="12">
        <v>56</v>
      </c>
      <c r="R33" s="12">
        <v>2</v>
      </c>
      <c r="S33" s="12">
        <v>0</v>
      </c>
      <c r="T33" s="12">
        <v>3</v>
      </c>
      <c r="U33" s="13">
        <v>3</v>
      </c>
      <c r="V33" s="39">
        <f>SUM(C33:U33)</f>
        <v>174</v>
      </c>
    </row>
    <row r="34" spans="1:22" ht="18" customHeight="1" x14ac:dyDescent="0.15">
      <c r="A34" s="172"/>
      <c r="B34" s="5" t="s">
        <v>14</v>
      </c>
      <c r="C34" s="14">
        <v>38</v>
      </c>
      <c r="D34" s="15">
        <v>24</v>
      </c>
      <c r="E34" s="15">
        <v>15</v>
      </c>
      <c r="F34" s="15">
        <v>27</v>
      </c>
      <c r="G34" s="15">
        <v>0</v>
      </c>
      <c r="H34" s="15">
        <v>17</v>
      </c>
      <c r="I34" s="15">
        <v>3</v>
      </c>
      <c r="J34" s="15">
        <v>13</v>
      </c>
      <c r="K34" s="129">
        <v>0</v>
      </c>
      <c r="L34" s="129">
        <v>0</v>
      </c>
      <c r="M34" s="129">
        <v>0</v>
      </c>
      <c r="N34" s="15">
        <v>0</v>
      </c>
      <c r="O34" s="15">
        <v>1</v>
      </c>
      <c r="P34" s="15">
        <v>0</v>
      </c>
      <c r="Q34" s="15">
        <v>57</v>
      </c>
      <c r="R34" s="15">
        <v>4</v>
      </c>
      <c r="S34" s="15">
        <v>0</v>
      </c>
      <c r="T34" s="15">
        <v>37</v>
      </c>
      <c r="U34" s="16">
        <v>3</v>
      </c>
      <c r="V34" s="41">
        <f>SUM(C34:U34)</f>
        <v>239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0.23684210526315788</v>
      </c>
      <c r="D35" s="44">
        <f t="shared" ref="D35:V35" si="5">IF(D33=0,"- ",+D31/D33)</f>
        <v>1.2727272727272727</v>
      </c>
      <c r="E35" s="44">
        <f t="shared" si="5"/>
        <v>1.0909090909090908</v>
      </c>
      <c r="F35" s="44">
        <f t="shared" si="5"/>
        <v>7.407407407407407E-2</v>
      </c>
      <c r="G35" s="44" t="str">
        <f t="shared" si="5"/>
        <v xml:space="preserve">- </v>
      </c>
      <c r="H35" s="44">
        <f t="shared" si="5"/>
        <v>0</v>
      </c>
      <c r="I35" s="44">
        <f t="shared" si="5"/>
        <v>0</v>
      </c>
      <c r="J35" s="44">
        <f t="shared" si="5"/>
        <v>7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0.6964285714285714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23</v>
      </c>
      <c r="V35" s="46">
        <f t="shared" si="5"/>
        <v>0.91379310344827591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0.65789473684210531</v>
      </c>
      <c r="D36" s="48">
        <f t="shared" si="7"/>
        <v>0.58333333333333337</v>
      </c>
      <c r="E36" s="48">
        <f t="shared" si="7"/>
        <v>0.8</v>
      </c>
      <c r="F36" s="48">
        <f t="shared" si="7"/>
        <v>0.14814814814814814</v>
      </c>
      <c r="G36" s="48" t="str">
        <f t="shared" si="7"/>
        <v xml:space="preserve">- </v>
      </c>
      <c r="H36" s="48">
        <f t="shared" si="7"/>
        <v>0</v>
      </c>
      <c r="I36" s="48">
        <f t="shared" si="7"/>
        <v>0</v>
      </c>
      <c r="J36" s="48">
        <f t="shared" si="7"/>
        <v>7.2307692307692308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0.68421052631578949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23</v>
      </c>
      <c r="V36" s="50">
        <f t="shared" si="7"/>
        <v>1.0753138075313808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indexed="48"/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+十勝総合振興局計!N4</f>
        <v>123</v>
      </c>
      <c r="O4" s="23" t="s">
        <v>35</v>
      </c>
      <c r="P4" s="23" t="s">
        <v>36</v>
      </c>
      <c r="Q4" s="24">
        <f>+十勝総合振興局計!Q4</f>
        <v>89</v>
      </c>
      <c r="R4" s="23" t="s">
        <v>37</v>
      </c>
      <c r="S4" s="23"/>
      <c r="T4" s="25" t="s">
        <v>33</v>
      </c>
      <c r="U4" s="25"/>
      <c r="V4" s="26" t="s">
        <v>202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+十勝総合振興局計!C7</f>
        <v>797</v>
      </c>
      <c r="D7" s="12">
        <f>+十勝総合振興局計!D7</f>
        <v>27</v>
      </c>
      <c r="E7" s="12">
        <f>+十勝総合振興局計!E7</f>
        <v>1148</v>
      </c>
      <c r="F7" s="12">
        <f>+十勝総合振興局計!F7</f>
        <v>593</v>
      </c>
      <c r="G7" s="12">
        <f>+十勝総合振興局計!G7</f>
        <v>92</v>
      </c>
      <c r="H7" s="12">
        <f>+十勝総合振興局計!H7</f>
        <v>85</v>
      </c>
      <c r="I7" s="12">
        <f>+十勝総合振興局計!I7</f>
        <v>19</v>
      </c>
      <c r="J7" s="12">
        <f>+十勝総合振興局計!J7</f>
        <v>0</v>
      </c>
      <c r="K7" s="12">
        <f>+十勝総合振興局計!K7</f>
        <v>12</v>
      </c>
      <c r="L7" s="12">
        <f>+十勝総合振興局計!L7</f>
        <v>27</v>
      </c>
      <c r="M7" s="12">
        <f>+十勝総合振興局計!M7</f>
        <v>0</v>
      </c>
      <c r="N7" s="12">
        <f>+十勝総合振興局計!N7</f>
        <v>3</v>
      </c>
      <c r="O7" s="12">
        <f>+十勝総合振興局計!O7</f>
        <v>14</v>
      </c>
      <c r="P7" s="12">
        <f>+十勝総合振興局計!P7</f>
        <v>1</v>
      </c>
      <c r="Q7" s="12">
        <f>+十勝総合振興局計!Q7</f>
        <v>9</v>
      </c>
      <c r="R7" s="12">
        <f>+十勝総合振興局計!R7</f>
        <v>14</v>
      </c>
      <c r="S7" s="12">
        <f>+十勝総合振興局計!S7</f>
        <v>18</v>
      </c>
      <c r="T7" s="12">
        <f>+十勝総合振興局計!T7</f>
        <v>7</v>
      </c>
      <c r="U7" s="13">
        <f>+十勝総合振興局計!U7</f>
        <v>119</v>
      </c>
      <c r="V7" s="39">
        <f>+十勝総合振興局計!V7</f>
        <v>2985</v>
      </c>
    </row>
    <row r="8" spans="1:22" ht="18" customHeight="1" x14ac:dyDescent="0.15">
      <c r="A8" s="176"/>
      <c r="B8" s="6" t="s">
        <v>14</v>
      </c>
      <c r="C8" s="14">
        <f>+十勝総合振興局計!C8</f>
        <v>802</v>
      </c>
      <c r="D8" s="18">
        <f>+十勝総合振興局計!D8</f>
        <v>27</v>
      </c>
      <c r="E8" s="18">
        <f>+十勝総合振興局計!E8</f>
        <v>1186</v>
      </c>
      <c r="F8" s="18">
        <f>+十勝総合振興局計!F8</f>
        <v>602</v>
      </c>
      <c r="G8" s="18">
        <f>+十勝総合振興局計!G8</f>
        <v>92</v>
      </c>
      <c r="H8" s="18">
        <f>+十勝総合振興局計!H8</f>
        <v>85</v>
      </c>
      <c r="I8" s="18">
        <f>+十勝総合振興局計!I8</f>
        <v>19</v>
      </c>
      <c r="J8" s="18">
        <f>+十勝総合振興局計!J8</f>
        <v>0</v>
      </c>
      <c r="K8" s="18">
        <f>+十勝総合振興局計!K8</f>
        <v>12</v>
      </c>
      <c r="L8" s="18">
        <f>+十勝総合振興局計!L8</f>
        <v>30</v>
      </c>
      <c r="M8" s="18">
        <f>+十勝総合振興局計!M8</f>
        <v>0</v>
      </c>
      <c r="N8" s="18">
        <f>+十勝総合振興局計!N8</f>
        <v>3</v>
      </c>
      <c r="O8" s="18">
        <f>+十勝総合振興局計!O8</f>
        <v>38</v>
      </c>
      <c r="P8" s="18">
        <f>+十勝総合振興局計!P8</f>
        <v>1</v>
      </c>
      <c r="Q8" s="18">
        <f>+十勝総合振興局計!Q8</f>
        <v>9</v>
      </c>
      <c r="R8" s="18">
        <f>+十勝総合振興局計!R8</f>
        <v>63</v>
      </c>
      <c r="S8" s="18">
        <f>+十勝総合振興局計!S8</f>
        <v>18</v>
      </c>
      <c r="T8" s="18">
        <f>+十勝総合振興局計!T8</f>
        <v>32</v>
      </c>
      <c r="U8" s="19">
        <f>+十勝総合振興局計!U8</f>
        <v>273</v>
      </c>
      <c r="V8" s="40">
        <f>+十勝総合振興局計!V8</f>
        <v>3292</v>
      </c>
    </row>
    <row r="9" spans="1:22" ht="18" customHeight="1" x14ac:dyDescent="0.15">
      <c r="A9" s="173" t="s">
        <v>2</v>
      </c>
      <c r="B9" s="4" t="s">
        <v>13</v>
      </c>
      <c r="C9" s="11">
        <f>+十勝総合振興局計!C9</f>
        <v>819</v>
      </c>
      <c r="D9" s="12">
        <f>+十勝総合振興局計!D9</f>
        <v>119</v>
      </c>
      <c r="E9" s="12">
        <f>+十勝総合振興局計!E9</f>
        <v>3447</v>
      </c>
      <c r="F9" s="12">
        <f>+十勝総合振興局計!F9</f>
        <v>1352</v>
      </c>
      <c r="G9" s="12">
        <f>+十勝総合振興局計!G9</f>
        <v>529</v>
      </c>
      <c r="H9" s="12">
        <f>+十勝総合振興局計!H9</f>
        <v>336</v>
      </c>
      <c r="I9" s="12">
        <f>+十勝総合振興局計!I9</f>
        <v>298</v>
      </c>
      <c r="J9" s="12">
        <f>+十勝総合振興局計!J9</f>
        <v>41</v>
      </c>
      <c r="K9" s="12">
        <f>+十勝総合振興局計!K9</f>
        <v>179</v>
      </c>
      <c r="L9" s="12">
        <f>+十勝総合振興局計!L9</f>
        <v>0</v>
      </c>
      <c r="M9" s="12">
        <f>+十勝総合振興局計!M9</f>
        <v>0</v>
      </c>
      <c r="N9" s="12">
        <f>+十勝総合振興局計!N9</f>
        <v>0</v>
      </c>
      <c r="O9" s="12">
        <f>+十勝総合振興局計!O9</f>
        <v>2</v>
      </c>
      <c r="P9" s="12">
        <f>+十勝総合振興局計!P9</f>
        <v>2</v>
      </c>
      <c r="Q9" s="12">
        <f>+十勝総合振興局計!Q9</f>
        <v>4</v>
      </c>
      <c r="R9" s="12">
        <f>+十勝総合振興局計!R9</f>
        <v>142</v>
      </c>
      <c r="S9" s="12">
        <f>+十勝総合振興局計!S9</f>
        <v>0</v>
      </c>
      <c r="T9" s="12">
        <f>+十勝総合振興局計!T9</f>
        <v>18</v>
      </c>
      <c r="U9" s="13">
        <f>+十勝総合振興局計!U9</f>
        <v>225</v>
      </c>
      <c r="V9" s="39">
        <f>+十勝総合振興局計!V9</f>
        <v>7513</v>
      </c>
    </row>
    <row r="10" spans="1:22" ht="18" customHeight="1" x14ac:dyDescent="0.15">
      <c r="A10" s="172"/>
      <c r="B10" s="5" t="s">
        <v>14</v>
      </c>
      <c r="C10" s="14">
        <f>+十勝総合振興局計!C10</f>
        <v>819</v>
      </c>
      <c r="D10" s="15">
        <f>+十勝総合振興局計!D10</f>
        <v>119</v>
      </c>
      <c r="E10" s="15">
        <f>+十勝総合振興局計!E10</f>
        <v>3452</v>
      </c>
      <c r="F10" s="15">
        <f>+十勝総合振興局計!F10</f>
        <v>1374</v>
      </c>
      <c r="G10" s="15">
        <f>+十勝総合振興局計!G10</f>
        <v>536</v>
      </c>
      <c r="H10" s="15">
        <f>+十勝総合振興局計!H10</f>
        <v>336</v>
      </c>
      <c r="I10" s="15">
        <f>+十勝総合振興局計!I10</f>
        <v>300</v>
      </c>
      <c r="J10" s="15">
        <f>+十勝総合振興局計!J10</f>
        <v>41</v>
      </c>
      <c r="K10" s="15">
        <f>+十勝総合振興局計!K10</f>
        <v>179</v>
      </c>
      <c r="L10" s="15">
        <f>+十勝総合振興局計!L10</f>
        <v>0</v>
      </c>
      <c r="M10" s="15">
        <f>+十勝総合振興局計!M10</f>
        <v>0</v>
      </c>
      <c r="N10" s="15">
        <f>+十勝総合振興局計!N10</f>
        <v>0</v>
      </c>
      <c r="O10" s="15">
        <f>+十勝総合振興局計!O10</f>
        <v>2</v>
      </c>
      <c r="P10" s="15">
        <f>+十勝総合振興局計!P10</f>
        <v>22</v>
      </c>
      <c r="Q10" s="15">
        <f>+十勝総合振興局計!Q10</f>
        <v>4</v>
      </c>
      <c r="R10" s="15">
        <f>+十勝総合振興局計!R10</f>
        <v>143</v>
      </c>
      <c r="S10" s="15">
        <f>+十勝総合振興局計!S10</f>
        <v>0</v>
      </c>
      <c r="T10" s="15">
        <f>+十勝総合振興局計!T10</f>
        <v>18</v>
      </c>
      <c r="U10" s="16">
        <f>+十勝総合振興局計!U10</f>
        <v>315</v>
      </c>
      <c r="V10" s="41">
        <f>+十勝総合振興局計!V10</f>
        <v>7660</v>
      </c>
    </row>
    <row r="11" spans="1:22" ht="18" customHeight="1" x14ac:dyDescent="0.15">
      <c r="A11" s="175" t="s">
        <v>3</v>
      </c>
      <c r="B11" s="7" t="s">
        <v>13</v>
      </c>
      <c r="C11" s="20">
        <f>+十勝総合振興局計!C11</f>
        <v>889</v>
      </c>
      <c r="D11" s="21">
        <f>+十勝総合振興局計!D11</f>
        <v>150</v>
      </c>
      <c r="E11" s="21">
        <f>+十勝総合振興局計!E11</f>
        <v>4076</v>
      </c>
      <c r="F11" s="21">
        <f>+十勝総合振興局計!F11</f>
        <v>1483</v>
      </c>
      <c r="G11" s="21">
        <f>+十勝総合振興局計!G11</f>
        <v>737</v>
      </c>
      <c r="H11" s="21">
        <f>+十勝総合振興局計!H11</f>
        <v>215</v>
      </c>
      <c r="I11" s="21">
        <f>+十勝総合振興局計!I11</f>
        <v>43</v>
      </c>
      <c r="J11" s="21">
        <f>+十勝総合振興局計!J11</f>
        <v>2</v>
      </c>
      <c r="K11" s="21">
        <f>+十勝総合振興局計!K11</f>
        <v>62</v>
      </c>
      <c r="L11" s="21">
        <f>+十勝総合振興局計!L11</f>
        <v>0</v>
      </c>
      <c r="M11" s="21">
        <f>+十勝総合振興局計!M11</f>
        <v>1</v>
      </c>
      <c r="N11" s="21">
        <f>+十勝総合振興局計!N11</f>
        <v>4</v>
      </c>
      <c r="O11" s="21">
        <f>+十勝総合振興局計!O11</f>
        <v>3</v>
      </c>
      <c r="P11" s="21">
        <f>+十勝総合振興局計!P11</f>
        <v>16</v>
      </c>
      <c r="Q11" s="21">
        <f>+十勝総合振興局計!Q11</f>
        <v>16</v>
      </c>
      <c r="R11" s="21">
        <f>+十勝総合振興局計!R11</f>
        <v>207</v>
      </c>
      <c r="S11" s="21">
        <f>+十勝総合振興局計!S11</f>
        <v>6</v>
      </c>
      <c r="T11" s="21">
        <f>+十勝総合振興局計!T11</f>
        <v>30</v>
      </c>
      <c r="U11" s="22">
        <f>+十勝総合振興局計!U11</f>
        <v>312</v>
      </c>
      <c r="V11" s="42">
        <f>+十勝総合振興局計!V11</f>
        <v>8252</v>
      </c>
    </row>
    <row r="12" spans="1:22" ht="18" customHeight="1" x14ac:dyDescent="0.15">
      <c r="A12" s="176"/>
      <c r="B12" s="6" t="s">
        <v>14</v>
      </c>
      <c r="C12" s="17">
        <f>+十勝総合振興局計!C12</f>
        <v>893</v>
      </c>
      <c r="D12" s="18">
        <f>+十勝総合振興局計!D12</f>
        <v>150</v>
      </c>
      <c r="E12" s="18">
        <f>+十勝総合振興局計!E12</f>
        <v>4082</v>
      </c>
      <c r="F12" s="18">
        <f>+十勝総合振興局計!F12</f>
        <v>1523</v>
      </c>
      <c r="G12" s="18">
        <f>+十勝総合振興局計!G12</f>
        <v>778</v>
      </c>
      <c r="H12" s="18">
        <f>+十勝総合振興局計!H12</f>
        <v>218</v>
      </c>
      <c r="I12" s="18">
        <f>+十勝総合振興局計!I12</f>
        <v>43</v>
      </c>
      <c r="J12" s="18">
        <f>+十勝総合振興局計!J12</f>
        <v>2</v>
      </c>
      <c r="K12" s="18">
        <f>+十勝総合振興局計!K12</f>
        <v>62</v>
      </c>
      <c r="L12" s="18">
        <f>+十勝総合振興局計!L12</f>
        <v>0</v>
      </c>
      <c r="M12" s="18">
        <f>+十勝総合振興局計!M12</f>
        <v>1</v>
      </c>
      <c r="N12" s="18">
        <f>+十勝総合振興局計!N12</f>
        <v>4</v>
      </c>
      <c r="O12" s="18">
        <f>+十勝総合振興局計!O12</f>
        <v>22</v>
      </c>
      <c r="P12" s="18">
        <f>+十勝総合振興局計!P12</f>
        <v>16</v>
      </c>
      <c r="Q12" s="18">
        <f>+十勝総合振興局計!Q12</f>
        <v>16</v>
      </c>
      <c r="R12" s="18">
        <f>+十勝総合振興局計!R12</f>
        <v>316</v>
      </c>
      <c r="S12" s="18">
        <f>+十勝総合振興局計!S12</f>
        <v>6</v>
      </c>
      <c r="T12" s="18">
        <f>+十勝総合振興局計!T12</f>
        <v>51</v>
      </c>
      <c r="U12" s="19">
        <f>+十勝総合振興局計!U12</f>
        <v>469</v>
      </c>
      <c r="V12" s="40">
        <f>+十勝総合振興局計!V12</f>
        <v>8652</v>
      </c>
    </row>
    <row r="13" spans="1:22" ht="18" customHeight="1" x14ac:dyDescent="0.15">
      <c r="A13" s="173" t="s">
        <v>4</v>
      </c>
      <c r="B13" s="4" t="s">
        <v>13</v>
      </c>
      <c r="C13" s="11">
        <f>+十勝総合振興局計!C13</f>
        <v>2432</v>
      </c>
      <c r="D13" s="12">
        <f>+十勝総合振興局計!D13</f>
        <v>553</v>
      </c>
      <c r="E13" s="12">
        <f>+十勝総合振興局計!E13</f>
        <v>4592</v>
      </c>
      <c r="F13" s="12">
        <f>+十勝総合振興局計!F13</f>
        <v>3032</v>
      </c>
      <c r="G13" s="12">
        <f>+十勝総合振興局計!G13</f>
        <v>703</v>
      </c>
      <c r="H13" s="12">
        <f>+十勝総合振興局計!H13</f>
        <v>277</v>
      </c>
      <c r="I13" s="12">
        <f>+十勝総合振興局計!I13</f>
        <v>407</v>
      </c>
      <c r="J13" s="12">
        <f>+十勝総合振興局計!J13</f>
        <v>1</v>
      </c>
      <c r="K13" s="12">
        <f>+十勝総合振興局計!K13</f>
        <v>354</v>
      </c>
      <c r="L13" s="12">
        <f>+十勝総合振興局計!L13</f>
        <v>12</v>
      </c>
      <c r="M13" s="12">
        <f>+十勝総合振興局計!M13</f>
        <v>0</v>
      </c>
      <c r="N13" s="12">
        <f>+十勝総合振興局計!N13</f>
        <v>0</v>
      </c>
      <c r="O13" s="12">
        <f>+十勝総合振興局計!O13</f>
        <v>19</v>
      </c>
      <c r="P13" s="12">
        <f>+十勝総合振興局計!P13</f>
        <v>11</v>
      </c>
      <c r="Q13" s="12">
        <f>+十勝総合振興局計!Q13</f>
        <v>39</v>
      </c>
      <c r="R13" s="12">
        <f>+十勝総合振興局計!R13</f>
        <v>200</v>
      </c>
      <c r="S13" s="12">
        <f>+十勝総合振興局計!S13</f>
        <v>4</v>
      </c>
      <c r="T13" s="12">
        <f>+十勝総合振興局計!T13</f>
        <v>14</v>
      </c>
      <c r="U13" s="13">
        <f>+十勝総合振興局計!U13</f>
        <v>693</v>
      </c>
      <c r="V13" s="39">
        <f>+十勝総合振興局計!V13</f>
        <v>13343</v>
      </c>
    </row>
    <row r="14" spans="1:22" ht="18" customHeight="1" x14ac:dyDescent="0.15">
      <c r="A14" s="172"/>
      <c r="B14" s="5" t="s">
        <v>14</v>
      </c>
      <c r="C14" s="14">
        <f>+十勝総合振興局計!C14</f>
        <v>3179</v>
      </c>
      <c r="D14" s="15">
        <f>+十勝総合振興局計!D14</f>
        <v>713</v>
      </c>
      <c r="E14" s="15">
        <f>+十勝総合振興局計!E14</f>
        <v>4740</v>
      </c>
      <c r="F14" s="15">
        <f>+十勝総合振興局計!F14</f>
        <v>3281</v>
      </c>
      <c r="G14" s="15">
        <f>+十勝総合振興局計!G14</f>
        <v>797</v>
      </c>
      <c r="H14" s="15">
        <f>+十勝総合振興局計!H14</f>
        <v>299</v>
      </c>
      <c r="I14" s="15">
        <f>+十勝総合振興局計!I14</f>
        <v>423</v>
      </c>
      <c r="J14" s="15">
        <f>+十勝総合振興局計!J14</f>
        <v>2</v>
      </c>
      <c r="K14" s="15">
        <f>+十勝総合振興局計!K14</f>
        <v>354</v>
      </c>
      <c r="L14" s="15">
        <f>+十勝総合振興局計!L14</f>
        <v>12</v>
      </c>
      <c r="M14" s="15">
        <f>+十勝総合振興局計!M14</f>
        <v>0</v>
      </c>
      <c r="N14" s="15">
        <f>+十勝総合振興局計!N14</f>
        <v>0</v>
      </c>
      <c r="O14" s="15">
        <f>+十勝総合振興局計!O14</f>
        <v>25</v>
      </c>
      <c r="P14" s="15">
        <f>+十勝総合振興局計!P14</f>
        <v>31</v>
      </c>
      <c r="Q14" s="15">
        <f>+十勝総合振興局計!Q14</f>
        <v>41</v>
      </c>
      <c r="R14" s="15">
        <f>+十勝総合振興局計!R14</f>
        <v>236</v>
      </c>
      <c r="S14" s="15">
        <f>+十勝総合振興局計!S14</f>
        <v>4</v>
      </c>
      <c r="T14" s="15">
        <f>+十勝総合振興局計!T14</f>
        <v>15</v>
      </c>
      <c r="U14" s="16">
        <f>+十勝総合振興局計!U14</f>
        <v>844</v>
      </c>
      <c r="V14" s="41">
        <f>+十勝総合振興局計!V14</f>
        <v>14996</v>
      </c>
    </row>
    <row r="15" spans="1:22" ht="18" customHeight="1" x14ac:dyDescent="0.15">
      <c r="A15" s="175" t="s">
        <v>5</v>
      </c>
      <c r="B15" s="7" t="s">
        <v>13</v>
      </c>
      <c r="C15" s="20">
        <f>+十勝総合振興局計!C15</f>
        <v>2305</v>
      </c>
      <c r="D15" s="21">
        <f>+十勝総合振興局計!D15</f>
        <v>537</v>
      </c>
      <c r="E15" s="21">
        <f>+十勝総合振興局計!E15</f>
        <v>5136</v>
      </c>
      <c r="F15" s="21">
        <f>+十勝総合振興局計!F15</f>
        <v>2289</v>
      </c>
      <c r="G15" s="21">
        <f>+十勝総合振興局計!G15</f>
        <v>281</v>
      </c>
      <c r="H15" s="21">
        <f>+十勝総合振興局計!H15</f>
        <v>85</v>
      </c>
      <c r="I15" s="21">
        <f>+十勝総合振興局計!I15</f>
        <v>127</v>
      </c>
      <c r="J15" s="21">
        <f>+十勝総合振興局計!J15</f>
        <v>3</v>
      </c>
      <c r="K15" s="21">
        <f>+十勝総合振興局計!K15</f>
        <v>0</v>
      </c>
      <c r="L15" s="21">
        <f>+十勝総合振興局計!L15</f>
        <v>6</v>
      </c>
      <c r="M15" s="21">
        <f>+十勝総合振興局計!M15</f>
        <v>1</v>
      </c>
      <c r="N15" s="21">
        <f>+十勝総合振興局計!N15</f>
        <v>1</v>
      </c>
      <c r="O15" s="21">
        <f>+十勝総合振興局計!O15</f>
        <v>14</v>
      </c>
      <c r="P15" s="21">
        <f>+十勝総合振興局計!P15</f>
        <v>19</v>
      </c>
      <c r="Q15" s="21">
        <f>+十勝総合振興局計!Q15</f>
        <v>27</v>
      </c>
      <c r="R15" s="21">
        <f>+十勝総合振興局計!R15</f>
        <v>131</v>
      </c>
      <c r="S15" s="21">
        <f>+十勝総合振興局計!S15</f>
        <v>10</v>
      </c>
      <c r="T15" s="21">
        <f>+十勝総合振興局計!T15</f>
        <v>20</v>
      </c>
      <c r="U15" s="22">
        <f>+十勝総合振興局計!U15</f>
        <v>407</v>
      </c>
      <c r="V15" s="42">
        <f>+十勝総合振興局計!V15</f>
        <v>11399</v>
      </c>
    </row>
    <row r="16" spans="1:22" ht="18" customHeight="1" x14ac:dyDescent="0.15">
      <c r="A16" s="176"/>
      <c r="B16" s="6" t="s">
        <v>14</v>
      </c>
      <c r="C16" s="17">
        <f>+十勝総合振興局計!C16</f>
        <v>2894</v>
      </c>
      <c r="D16" s="18">
        <f>+十勝総合振興局計!D16</f>
        <v>690</v>
      </c>
      <c r="E16" s="18">
        <f>+十勝総合振興局計!E16</f>
        <v>5212</v>
      </c>
      <c r="F16" s="18">
        <f>+十勝総合振興局計!F16</f>
        <v>2414</v>
      </c>
      <c r="G16" s="18">
        <f>+十勝総合振興局計!G16</f>
        <v>345</v>
      </c>
      <c r="H16" s="18">
        <f>+十勝総合振興局計!H16</f>
        <v>85</v>
      </c>
      <c r="I16" s="18">
        <f>+十勝総合振興局計!I16</f>
        <v>127</v>
      </c>
      <c r="J16" s="18">
        <f>+十勝総合振興局計!J16</f>
        <v>6</v>
      </c>
      <c r="K16" s="18">
        <f>+十勝総合振興局計!K16</f>
        <v>0</v>
      </c>
      <c r="L16" s="18">
        <f>+十勝総合振興局計!L16</f>
        <v>6</v>
      </c>
      <c r="M16" s="18">
        <f>+十勝総合振興局計!M16</f>
        <v>1</v>
      </c>
      <c r="N16" s="18">
        <f>+十勝総合振興局計!N16</f>
        <v>1</v>
      </c>
      <c r="O16" s="18">
        <f>+十勝総合振興局計!O16</f>
        <v>16</v>
      </c>
      <c r="P16" s="18">
        <f>+十勝総合振興局計!P16</f>
        <v>19</v>
      </c>
      <c r="Q16" s="18">
        <f>+十勝総合振興局計!Q16</f>
        <v>27</v>
      </c>
      <c r="R16" s="18">
        <f>+十勝総合振興局計!R16</f>
        <v>200</v>
      </c>
      <c r="S16" s="18">
        <f>+十勝総合振興局計!S16</f>
        <v>16</v>
      </c>
      <c r="T16" s="18">
        <f>+十勝総合振興局計!T16</f>
        <v>29</v>
      </c>
      <c r="U16" s="19">
        <f>+十勝総合振興局計!U16</f>
        <v>548</v>
      </c>
      <c r="V16" s="40">
        <f>+十勝総合振興局計!V16</f>
        <v>12636</v>
      </c>
    </row>
    <row r="17" spans="1:22" ht="18" customHeight="1" x14ac:dyDescent="0.15">
      <c r="A17" s="173" t="s">
        <v>6</v>
      </c>
      <c r="B17" s="4" t="s">
        <v>13</v>
      </c>
      <c r="C17" s="11">
        <f>+十勝総合振興局計!C17</f>
        <v>1484</v>
      </c>
      <c r="D17" s="12">
        <f>+十勝総合振興局計!D17</f>
        <v>132</v>
      </c>
      <c r="E17" s="12">
        <f>+十勝総合振興局計!E17</f>
        <v>5202</v>
      </c>
      <c r="F17" s="12">
        <f>+十勝総合振興局計!F17</f>
        <v>1258</v>
      </c>
      <c r="G17" s="12">
        <f>+十勝総合振興局計!G17</f>
        <v>185</v>
      </c>
      <c r="H17" s="12">
        <f>+十勝総合振興局計!H17</f>
        <v>77</v>
      </c>
      <c r="I17" s="12">
        <f>+十勝総合振興局計!I17</f>
        <v>140</v>
      </c>
      <c r="J17" s="12">
        <f>+十勝総合振興局計!J17</f>
        <v>3</v>
      </c>
      <c r="K17" s="12">
        <f>+十勝総合振興局計!K17</f>
        <v>34</v>
      </c>
      <c r="L17" s="12">
        <f>+十勝総合振興局計!L17</f>
        <v>6</v>
      </c>
      <c r="M17" s="12">
        <f>+十勝総合振興局計!M17</f>
        <v>0</v>
      </c>
      <c r="N17" s="12">
        <f>+十勝総合振興局計!N17</f>
        <v>0</v>
      </c>
      <c r="O17" s="12">
        <f>+十勝総合振興局計!O17</f>
        <v>20</v>
      </c>
      <c r="P17" s="12">
        <f>+十勝総合振興局計!P17</f>
        <v>12</v>
      </c>
      <c r="Q17" s="12">
        <f>+十勝総合振興局計!Q17</f>
        <v>21</v>
      </c>
      <c r="R17" s="12">
        <f>+十勝総合振興局計!R17</f>
        <v>63</v>
      </c>
      <c r="S17" s="12">
        <f>+十勝総合振興局計!S17</f>
        <v>5</v>
      </c>
      <c r="T17" s="12">
        <f>+十勝総合振興局計!T17</f>
        <v>37</v>
      </c>
      <c r="U17" s="13">
        <f>+十勝総合振興局計!U17</f>
        <v>323</v>
      </c>
      <c r="V17" s="39">
        <f>+十勝総合振興局計!V17</f>
        <v>9002</v>
      </c>
    </row>
    <row r="18" spans="1:22" ht="18" customHeight="1" x14ac:dyDescent="0.15">
      <c r="A18" s="172"/>
      <c r="B18" s="5" t="s">
        <v>14</v>
      </c>
      <c r="C18" s="14">
        <f>+十勝総合振興局計!C18</f>
        <v>2075</v>
      </c>
      <c r="D18" s="15">
        <f>+十勝総合振興局計!D18</f>
        <v>185</v>
      </c>
      <c r="E18" s="15">
        <f>+十勝総合振興局計!E18</f>
        <v>5257</v>
      </c>
      <c r="F18" s="15">
        <f>+十勝総合振興局計!F18</f>
        <v>1292</v>
      </c>
      <c r="G18" s="15">
        <f>+十勝総合振興局計!G18</f>
        <v>260</v>
      </c>
      <c r="H18" s="15">
        <f>+十勝総合振興局計!H18</f>
        <v>78</v>
      </c>
      <c r="I18" s="15">
        <f>+十勝総合振興局計!I18</f>
        <v>140</v>
      </c>
      <c r="J18" s="15">
        <f>+十勝総合振興局計!J18</f>
        <v>3</v>
      </c>
      <c r="K18" s="15">
        <f>+十勝総合振興局計!K18</f>
        <v>34</v>
      </c>
      <c r="L18" s="15">
        <f>+十勝総合振興局計!L18</f>
        <v>6</v>
      </c>
      <c r="M18" s="15">
        <f>+十勝総合振興局計!M18</f>
        <v>0</v>
      </c>
      <c r="N18" s="15">
        <f>+十勝総合振興局計!N18</f>
        <v>0</v>
      </c>
      <c r="O18" s="15">
        <f>+十勝総合振興局計!O18</f>
        <v>24</v>
      </c>
      <c r="P18" s="15">
        <f>+十勝総合振興局計!P18</f>
        <v>12</v>
      </c>
      <c r="Q18" s="15">
        <f>+十勝総合振興局計!Q18</f>
        <v>21</v>
      </c>
      <c r="R18" s="15">
        <f>+十勝総合振興局計!R18</f>
        <v>71</v>
      </c>
      <c r="S18" s="15">
        <f>+十勝総合振興局計!S18</f>
        <v>5</v>
      </c>
      <c r="T18" s="15">
        <f>+十勝総合振興局計!T18</f>
        <v>38</v>
      </c>
      <c r="U18" s="16">
        <f>+十勝総合振興局計!U18</f>
        <v>448</v>
      </c>
      <c r="V18" s="41">
        <f>+十勝総合振興局計!V18</f>
        <v>9949</v>
      </c>
    </row>
    <row r="19" spans="1:22" ht="18" customHeight="1" x14ac:dyDescent="0.15">
      <c r="A19" s="175" t="s">
        <v>7</v>
      </c>
      <c r="B19" s="7" t="s">
        <v>13</v>
      </c>
      <c r="C19" s="20">
        <f>+十勝総合振興局計!C19</f>
        <v>1214</v>
      </c>
      <c r="D19" s="21">
        <f>+十勝総合振興局計!D19</f>
        <v>315</v>
      </c>
      <c r="E19" s="21">
        <f>+十勝総合振興局計!E19</f>
        <v>7846</v>
      </c>
      <c r="F19" s="21">
        <f>+十勝総合振興局計!F19</f>
        <v>1639</v>
      </c>
      <c r="G19" s="21">
        <f>+十勝総合振興局計!G19</f>
        <v>553</v>
      </c>
      <c r="H19" s="21">
        <f>+十勝総合振興局計!H19</f>
        <v>211</v>
      </c>
      <c r="I19" s="21">
        <f>+十勝総合振興局計!I19</f>
        <v>276</v>
      </c>
      <c r="J19" s="21">
        <f>+十勝総合振興局計!J19</f>
        <v>42</v>
      </c>
      <c r="K19" s="21">
        <f>+十勝総合振興局計!K19</f>
        <v>5</v>
      </c>
      <c r="L19" s="21">
        <f>+十勝総合振興局計!L19</f>
        <v>0</v>
      </c>
      <c r="M19" s="21">
        <f>+十勝総合振興局計!M19</f>
        <v>0</v>
      </c>
      <c r="N19" s="21">
        <f>+十勝総合振興局計!N19</f>
        <v>10</v>
      </c>
      <c r="O19" s="21">
        <f>+十勝総合振興局計!O19</f>
        <v>9</v>
      </c>
      <c r="P19" s="21">
        <f>+十勝総合振興局計!P19</f>
        <v>3</v>
      </c>
      <c r="Q19" s="21">
        <f>+十勝総合振興局計!Q19</f>
        <v>13</v>
      </c>
      <c r="R19" s="21">
        <f>+十勝総合振興局計!R19</f>
        <v>309</v>
      </c>
      <c r="S19" s="21">
        <f>+十勝総合振興局計!S19</f>
        <v>25</v>
      </c>
      <c r="T19" s="21">
        <f>+十勝総合振興局計!T19</f>
        <v>21</v>
      </c>
      <c r="U19" s="22">
        <f>+十勝総合振興局計!U19</f>
        <v>365</v>
      </c>
      <c r="V19" s="42">
        <f>+十勝総合振興局計!V19</f>
        <v>12856</v>
      </c>
    </row>
    <row r="20" spans="1:22" ht="18" customHeight="1" x14ac:dyDescent="0.15">
      <c r="A20" s="176"/>
      <c r="B20" s="6" t="s">
        <v>14</v>
      </c>
      <c r="C20" s="17">
        <f>+十勝総合振興局計!C20</f>
        <v>1381</v>
      </c>
      <c r="D20" s="18">
        <f>+十勝総合振興局計!D20</f>
        <v>355</v>
      </c>
      <c r="E20" s="18">
        <f>+十勝総合振興局計!E20</f>
        <v>7908</v>
      </c>
      <c r="F20" s="18">
        <f>+十勝総合振興局計!F20</f>
        <v>1682</v>
      </c>
      <c r="G20" s="18">
        <f>+十勝総合振興局計!G20</f>
        <v>667</v>
      </c>
      <c r="H20" s="18">
        <f>+十勝総合振興局計!H20</f>
        <v>223</v>
      </c>
      <c r="I20" s="18">
        <f>+十勝総合振興局計!I20</f>
        <v>279</v>
      </c>
      <c r="J20" s="18">
        <f>+十勝総合振興局計!J20</f>
        <v>42</v>
      </c>
      <c r="K20" s="18">
        <f>+十勝総合振興局計!K20</f>
        <v>10</v>
      </c>
      <c r="L20" s="18">
        <f>+十勝総合振興局計!L20</f>
        <v>0</v>
      </c>
      <c r="M20" s="18">
        <f>+十勝総合振興局計!M20</f>
        <v>0</v>
      </c>
      <c r="N20" s="18">
        <f>+十勝総合振興局計!N20</f>
        <v>10</v>
      </c>
      <c r="O20" s="18">
        <f>+十勝総合振興局計!O20</f>
        <v>10</v>
      </c>
      <c r="P20" s="18">
        <f>+十勝総合振興局計!P20</f>
        <v>3</v>
      </c>
      <c r="Q20" s="18">
        <f>+十勝総合振興局計!Q20</f>
        <v>13</v>
      </c>
      <c r="R20" s="18">
        <f>+十勝総合振興局計!R20</f>
        <v>427</v>
      </c>
      <c r="S20" s="18">
        <f>+十勝総合振興局計!S20</f>
        <v>25</v>
      </c>
      <c r="T20" s="18">
        <f>+十勝総合振興局計!T20</f>
        <v>25</v>
      </c>
      <c r="U20" s="19">
        <f>+十勝総合振興局計!U20</f>
        <v>463</v>
      </c>
      <c r="V20" s="40">
        <f>+十勝総合振興局計!V20</f>
        <v>13523</v>
      </c>
    </row>
    <row r="21" spans="1:22" ht="18" customHeight="1" x14ac:dyDescent="0.15">
      <c r="A21" s="173" t="s">
        <v>8</v>
      </c>
      <c r="B21" s="4" t="s">
        <v>13</v>
      </c>
      <c r="C21" s="11">
        <f>+十勝総合振興局計!C21</f>
        <v>1528</v>
      </c>
      <c r="D21" s="12">
        <f>+十勝総合振興局計!D21</f>
        <v>104</v>
      </c>
      <c r="E21" s="12">
        <f>+十勝総合振興局計!E21</f>
        <v>3536</v>
      </c>
      <c r="F21" s="12">
        <f>+十勝総合振興局計!F21</f>
        <v>653</v>
      </c>
      <c r="G21" s="12">
        <f>+十勝総合振興局計!G21</f>
        <v>234</v>
      </c>
      <c r="H21" s="12">
        <f>+十勝総合振興局計!H21</f>
        <v>160</v>
      </c>
      <c r="I21" s="12">
        <f>+十勝総合振興局計!I21</f>
        <v>46</v>
      </c>
      <c r="J21" s="12">
        <f>+十勝総合振興局計!J21</f>
        <v>0</v>
      </c>
      <c r="K21" s="12">
        <f>+十勝総合振興局計!K21</f>
        <v>2</v>
      </c>
      <c r="L21" s="12">
        <f>+十勝総合振興局計!L21</f>
        <v>2</v>
      </c>
      <c r="M21" s="12">
        <f>+十勝総合振興局計!M21</f>
        <v>0</v>
      </c>
      <c r="N21" s="12">
        <f>+十勝総合振興局計!N21</f>
        <v>1</v>
      </c>
      <c r="O21" s="12">
        <f>+十勝総合振興局計!O21</f>
        <v>3</v>
      </c>
      <c r="P21" s="12">
        <f>+十勝総合振興局計!P21</f>
        <v>5</v>
      </c>
      <c r="Q21" s="12">
        <f>+十勝総合振興局計!Q21</f>
        <v>6</v>
      </c>
      <c r="R21" s="12">
        <f>+十勝総合振興局計!R21</f>
        <v>55</v>
      </c>
      <c r="S21" s="12">
        <f>+十勝総合振興局計!S21</f>
        <v>6</v>
      </c>
      <c r="T21" s="12">
        <f>+十勝総合振興局計!T21</f>
        <v>3</v>
      </c>
      <c r="U21" s="13">
        <f>+十勝総合振興局計!U21</f>
        <v>140</v>
      </c>
      <c r="V21" s="39">
        <f>+十勝総合振興局計!V21</f>
        <v>6484</v>
      </c>
    </row>
    <row r="22" spans="1:22" ht="18" customHeight="1" x14ac:dyDescent="0.15">
      <c r="A22" s="172"/>
      <c r="B22" s="5" t="s">
        <v>14</v>
      </c>
      <c r="C22" s="14">
        <f>+十勝総合振興局計!C22</f>
        <v>1664</v>
      </c>
      <c r="D22" s="15">
        <f>+十勝総合振興局計!D22</f>
        <v>104</v>
      </c>
      <c r="E22" s="15">
        <f>+十勝総合振興局計!E22</f>
        <v>3557</v>
      </c>
      <c r="F22" s="15">
        <f>+十勝総合振興局計!F22</f>
        <v>695</v>
      </c>
      <c r="G22" s="15">
        <f>+十勝総合振興局計!G22</f>
        <v>234</v>
      </c>
      <c r="H22" s="15">
        <f>+十勝総合振興局計!H22</f>
        <v>167</v>
      </c>
      <c r="I22" s="15">
        <f>+十勝総合振興局計!I22</f>
        <v>46</v>
      </c>
      <c r="J22" s="15">
        <f>+十勝総合振興局計!J22</f>
        <v>0</v>
      </c>
      <c r="K22" s="15">
        <f>+十勝総合振興局計!K22</f>
        <v>2</v>
      </c>
      <c r="L22" s="15">
        <f>+十勝総合振興局計!L22</f>
        <v>4</v>
      </c>
      <c r="M22" s="15">
        <f>+十勝総合振興局計!M22</f>
        <v>0</v>
      </c>
      <c r="N22" s="15">
        <f>+十勝総合振興局計!N22</f>
        <v>1</v>
      </c>
      <c r="O22" s="15">
        <f>+十勝総合振興局計!O22</f>
        <v>4</v>
      </c>
      <c r="P22" s="15">
        <f>+十勝総合振興局計!P22</f>
        <v>9</v>
      </c>
      <c r="Q22" s="15">
        <f>+十勝総合振興局計!Q22</f>
        <v>6</v>
      </c>
      <c r="R22" s="15">
        <f>+十勝総合振興局計!R22</f>
        <v>55</v>
      </c>
      <c r="S22" s="15">
        <f>+十勝総合振興局計!S22</f>
        <v>6</v>
      </c>
      <c r="T22" s="15">
        <f>+十勝総合振興局計!T22</f>
        <v>3</v>
      </c>
      <c r="U22" s="16">
        <f>+十勝総合振興局計!U22</f>
        <v>207</v>
      </c>
      <c r="V22" s="41">
        <f>+十勝総合振興局計!V22</f>
        <v>6764</v>
      </c>
    </row>
    <row r="23" spans="1:22" ht="18" customHeight="1" x14ac:dyDescent="0.15">
      <c r="A23" s="175" t="s">
        <v>9</v>
      </c>
      <c r="B23" s="7" t="s">
        <v>13</v>
      </c>
      <c r="C23" s="20">
        <f>+十勝総合振興局計!C23</f>
        <v>1744</v>
      </c>
      <c r="D23" s="21">
        <f>+十勝総合振興局計!D23</f>
        <v>129</v>
      </c>
      <c r="E23" s="21">
        <f>+十勝総合振興局計!E23</f>
        <v>2564</v>
      </c>
      <c r="F23" s="21">
        <f>+十勝総合振興局計!F23</f>
        <v>2042</v>
      </c>
      <c r="G23" s="21">
        <f>+十勝総合振興局計!G23</f>
        <v>2614</v>
      </c>
      <c r="H23" s="21">
        <f>+十勝総合振興局計!H23</f>
        <v>685</v>
      </c>
      <c r="I23" s="21">
        <f>+十勝総合振興局計!I23</f>
        <v>145</v>
      </c>
      <c r="J23" s="21">
        <f>+十勝総合振興局計!J23</f>
        <v>0</v>
      </c>
      <c r="K23" s="21">
        <f>+十勝総合振興局計!K23</f>
        <v>317</v>
      </c>
      <c r="L23" s="21">
        <f>+十勝総合振興局計!L23</f>
        <v>4</v>
      </c>
      <c r="M23" s="21">
        <f>+十勝総合振興局計!M23</f>
        <v>2</v>
      </c>
      <c r="N23" s="21">
        <f>+十勝総合振興局計!N23</f>
        <v>0</v>
      </c>
      <c r="O23" s="21">
        <f>+十勝総合振興局計!O23</f>
        <v>8</v>
      </c>
      <c r="P23" s="21">
        <f>+十勝総合振興局計!P23</f>
        <v>1</v>
      </c>
      <c r="Q23" s="21">
        <f>+十勝総合振興局計!Q23</f>
        <v>1</v>
      </c>
      <c r="R23" s="21">
        <f>+十勝総合振興局計!R23</f>
        <v>47</v>
      </c>
      <c r="S23" s="21">
        <f>+十勝総合振興局計!S23</f>
        <v>2</v>
      </c>
      <c r="T23" s="21">
        <f>+十勝総合振興局計!T23</f>
        <v>140</v>
      </c>
      <c r="U23" s="22">
        <f>+十勝総合振興局計!U23</f>
        <v>815</v>
      </c>
      <c r="V23" s="42">
        <f>+十勝総合振興局計!V23</f>
        <v>11260</v>
      </c>
    </row>
    <row r="24" spans="1:22" ht="18" customHeight="1" x14ac:dyDescent="0.15">
      <c r="A24" s="176"/>
      <c r="B24" s="6" t="s">
        <v>14</v>
      </c>
      <c r="C24" s="17">
        <f>+十勝総合振興局計!C24</f>
        <v>2056</v>
      </c>
      <c r="D24" s="18">
        <f>+十勝総合振興局計!D24</f>
        <v>175</v>
      </c>
      <c r="E24" s="18">
        <f>+十勝総合振興局計!E24</f>
        <v>3145</v>
      </c>
      <c r="F24" s="18">
        <f>+十勝総合振興局計!F24</f>
        <v>3828</v>
      </c>
      <c r="G24" s="18">
        <f>+十勝総合振興局計!G24</f>
        <v>7462</v>
      </c>
      <c r="H24" s="18">
        <f>+十勝総合振興局計!H24</f>
        <v>1719</v>
      </c>
      <c r="I24" s="18">
        <f>+十勝総合振興局計!I24</f>
        <v>175</v>
      </c>
      <c r="J24" s="18">
        <f>+十勝総合振興局計!J24</f>
        <v>0</v>
      </c>
      <c r="K24" s="18">
        <f>+十勝総合振興局計!K24</f>
        <v>442</v>
      </c>
      <c r="L24" s="18">
        <f>+十勝総合振興局計!L24</f>
        <v>12</v>
      </c>
      <c r="M24" s="18">
        <f>+十勝総合振興局計!M24</f>
        <v>2</v>
      </c>
      <c r="N24" s="18">
        <f>+十勝総合振興局計!N24</f>
        <v>0</v>
      </c>
      <c r="O24" s="18">
        <f>+十勝総合振興局計!O24</f>
        <v>20</v>
      </c>
      <c r="P24" s="18">
        <f>+十勝総合振興局計!P24</f>
        <v>3</v>
      </c>
      <c r="Q24" s="18">
        <f>+十勝総合振興局計!Q24</f>
        <v>3</v>
      </c>
      <c r="R24" s="18">
        <f>+十勝総合振興局計!R24</f>
        <v>119</v>
      </c>
      <c r="S24" s="18">
        <f>+十勝総合振興局計!S24</f>
        <v>2</v>
      </c>
      <c r="T24" s="18">
        <f>+十勝総合振興局計!T24</f>
        <v>714</v>
      </c>
      <c r="U24" s="19">
        <f>+十勝総合振興局計!U24</f>
        <v>2087</v>
      </c>
      <c r="V24" s="40">
        <f>+十勝総合振興局計!V24</f>
        <v>21964</v>
      </c>
    </row>
    <row r="25" spans="1:22" ht="18" customHeight="1" x14ac:dyDescent="0.15">
      <c r="A25" s="173" t="s">
        <v>10</v>
      </c>
      <c r="B25" s="4" t="s">
        <v>13</v>
      </c>
      <c r="C25" s="11">
        <f>+十勝総合振興局計!C25</f>
        <v>2610</v>
      </c>
      <c r="D25" s="12">
        <f>+十勝総合振興局計!D25</f>
        <v>263</v>
      </c>
      <c r="E25" s="12">
        <f>+十勝総合振興局計!E25</f>
        <v>6024</v>
      </c>
      <c r="F25" s="12">
        <f>+十勝総合振興局計!F25</f>
        <v>1516</v>
      </c>
      <c r="G25" s="12">
        <f>+十勝総合振興局計!G25</f>
        <v>220</v>
      </c>
      <c r="H25" s="12">
        <f>+十勝総合振興局計!H25</f>
        <v>113</v>
      </c>
      <c r="I25" s="12">
        <f>+十勝総合振興局計!I25</f>
        <v>202</v>
      </c>
      <c r="J25" s="12">
        <f>+十勝総合振興局計!J25</f>
        <v>0</v>
      </c>
      <c r="K25" s="12">
        <f>+十勝総合振興局計!K25</f>
        <v>8</v>
      </c>
      <c r="L25" s="12">
        <f>+十勝総合振興局計!L25</f>
        <v>0</v>
      </c>
      <c r="M25" s="12">
        <f>+十勝総合振興局計!M25</f>
        <v>13</v>
      </c>
      <c r="N25" s="12">
        <f>+十勝総合振興局計!N25</f>
        <v>0</v>
      </c>
      <c r="O25" s="12">
        <f>+十勝総合振興局計!O25</f>
        <v>24</v>
      </c>
      <c r="P25" s="12">
        <f>+十勝総合振興局計!P25</f>
        <v>9</v>
      </c>
      <c r="Q25" s="12">
        <f>+十勝総合振興局計!Q25</f>
        <v>0</v>
      </c>
      <c r="R25" s="12">
        <f>+十勝総合振興局計!R25</f>
        <v>81</v>
      </c>
      <c r="S25" s="12">
        <f>+十勝総合振興局計!S25</f>
        <v>6</v>
      </c>
      <c r="T25" s="12">
        <f>+十勝総合振興局計!T25</f>
        <v>1391</v>
      </c>
      <c r="U25" s="13">
        <f>+十勝総合振興局計!U25</f>
        <v>851</v>
      </c>
      <c r="V25" s="39">
        <f>+十勝総合振興局計!V25</f>
        <v>13331</v>
      </c>
    </row>
    <row r="26" spans="1:22" ht="18" customHeight="1" x14ac:dyDescent="0.15">
      <c r="A26" s="172"/>
      <c r="B26" s="5" t="s">
        <v>14</v>
      </c>
      <c r="C26" s="14">
        <f>+十勝総合振興局計!C26</f>
        <v>3395</v>
      </c>
      <c r="D26" s="15">
        <f>+十勝総合振興局計!D26</f>
        <v>348</v>
      </c>
      <c r="E26" s="15">
        <f>+十勝総合振興局計!E26</f>
        <v>7280</v>
      </c>
      <c r="F26" s="15">
        <f>+十勝総合振興局計!F26</f>
        <v>2384</v>
      </c>
      <c r="G26" s="15">
        <f>+十勝総合振興局計!G26</f>
        <v>774</v>
      </c>
      <c r="H26" s="15">
        <f>+十勝総合振興局計!H26</f>
        <v>267</v>
      </c>
      <c r="I26" s="15">
        <f>+十勝総合振興局計!I26</f>
        <v>243</v>
      </c>
      <c r="J26" s="15">
        <f>+十勝総合振興局計!J26</f>
        <v>0</v>
      </c>
      <c r="K26" s="15">
        <f>+十勝総合振興局計!K26</f>
        <v>28</v>
      </c>
      <c r="L26" s="15">
        <f>+十勝総合振興局計!L26</f>
        <v>0</v>
      </c>
      <c r="M26" s="15">
        <f>+十勝総合振興局計!M26</f>
        <v>13</v>
      </c>
      <c r="N26" s="15">
        <f>+十勝総合振興局計!N26</f>
        <v>0</v>
      </c>
      <c r="O26" s="15">
        <f>+十勝総合振興局計!O26</f>
        <v>37</v>
      </c>
      <c r="P26" s="15">
        <f>+十勝総合振興局計!P26</f>
        <v>29</v>
      </c>
      <c r="Q26" s="15">
        <f>+十勝総合振興局計!Q26</f>
        <v>0</v>
      </c>
      <c r="R26" s="15">
        <f>+十勝総合振興局計!R26</f>
        <v>210</v>
      </c>
      <c r="S26" s="15">
        <f>+十勝総合振興局計!S26</f>
        <v>11</v>
      </c>
      <c r="T26" s="15">
        <f>+十勝総合振興局計!T26</f>
        <v>9647</v>
      </c>
      <c r="U26" s="16">
        <f>+十勝総合振興局計!U26</f>
        <v>2679</v>
      </c>
      <c r="V26" s="41">
        <f>+十勝総合振興局計!V26</f>
        <v>27345</v>
      </c>
    </row>
    <row r="27" spans="1:22" ht="18" customHeight="1" x14ac:dyDescent="0.15">
      <c r="A27" s="175" t="s">
        <v>11</v>
      </c>
      <c r="B27" s="7" t="s">
        <v>13</v>
      </c>
      <c r="C27" s="20">
        <f>+十勝総合振興局計!C27</f>
        <v>4341</v>
      </c>
      <c r="D27" s="21">
        <f>+十勝総合振興局計!D27</f>
        <v>686</v>
      </c>
      <c r="E27" s="21">
        <f>+十勝総合振興局計!E27</f>
        <v>12432</v>
      </c>
      <c r="F27" s="21">
        <f>+十勝総合振興局計!F27</f>
        <v>3490</v>
      </c>
      <c r="G27" s="21">
        <f>+十勝総合振興局計!G27</f>
        <v>567</v>
      </c>
      <c r="H27" s="21">
        <f>+十勝総合振興局計!H27</f>
        <v>455</v>
      </c>
      <c r="I27" s="21">
        <f>+十勝総合振興局計!I27</f>
        <v>466</v>
      </c>
      <c r="J27" s="21">
        <f>+十勝総合振興局計!J27</f>
        <v>0</v>
      </c>
      <c r="K27" s="21">
        <f>+十勝総合振興局計!K27</f>
        <v>75</v>
      </c>
      <c r="L27" s="21">
        <f>+十勝総合振興局計!L27</f>
        <v>9</v>
      </c>
      <c r="M27" s="21">
        <f>+十勝総合振興局計!M27</f>
        <v>0</v>
      </c>
      <c r="N27" s="21">
        <f>+十勝総合振興局計!N27</f>
        <v>0</v>
      </c>
      <c r="O27" s="21">
        <f>+十勝総合振興局計!O27</f>
        <v>17</v>
      </c>
      <c r="P27" s="21">
        <f>+十勝総合振興局計!P27</f>
        <v>33</v>
      </c>
      <c r="Q27" s="21">
        <f>+十勝総合振興局計!Q27</f>
        <v>14</v>
      </c>
      <c r="R27" s="21">
        <f>+十勝総合振興局計!R27</f>
        <v>413</v>
      </c>
      <c r="S27" s="21">
        <f>+十勝総合振興局計!S27</f>
        <v>17</v>
      </c>
      <c r="T27" s="21">
        <f>+十勝総合振興局計!T27</f>
        <v>229</v>
      </c>
      <c r="U27" s="22">
        <f>+十勝総合振興局計!U27</f>
        <v>1055</v>
      </c>
      <c r="V27" s="42">
        <f>+十勝総合振興局計!V27</f>
        <v>24299</v>
      </c>
    </row>
    <row r="28" spans="1:22" ht="18" customHeight="1" x14ac:dyDescent="0.15">
      <c r="A28" s="176"/>
      <c r="B28" s="6" t="s">
        <v>14</v>
      </c>
      <c r="C28" s="17">
        <f>+十勝総合振興局計!C28</f>
        <v>5434</v>
      </c>
      <c r="D28" s="18">
        <f>+十勝総合振興局計!D28</f>
        <v>1169</v>
      </c>
      <c r="E28" s="18">
        <f>+十勝総合振興局計!E28</f>
        <v>13862</v>
      </c>
      <c r="F28" s="18">
        <f>+十勝総合振興局計!F28</f>
        <v>6739</v>
      </c>
      <c r="G28" s="18">
        <f>+十勝総合振興局計!G28</f>
        <v>1493</v>
      </c>
      <c r="H28" s="18">
        <f>+十勝総合振興局計!H28</f>
        <v>687</v>
      </c>
      <c r="I28" s="18">
        <f>+十勝総合振興局計!I28</f>
        <v>962</v>
      </c>
      <c r="J28" s="18">
        <f>+十勝総合振興局計!J28</f>
        <v>0</v>
      </c>
      <c r="K28" s="18">
        <f>+十勝総合振興局計!K28</f>
        <v>83</v>
      </c>
      <c r="L28" s="18">
        <f>+十勝総合振興局計!L28</f>
        <v>9</v>
      </c>
      <c r="M28" s="18">
        <f>+十勝総合振興局計!M28</f>
        <v>0</v>
      </c>
      <c r="N28" s="18">
        <f>+十勝総合振興局計!N28</f>
        <v>0</v>
      </c>
      <c r="O28" s="18">
        <f>+十勝総合振興局計!O28</f>
        <v>83</v>
      </c>
      <c r="P28" s="18">
        <f>+十勝総合振興局計!P28</f>
        <v>163</v>
      </c>
      <c r="Q28" s="18">
        <f>+十勝総合振興局計!Q28</f>
        <v>53</v>
      </c>
      <c r="R28" s="18">
        <f>+十勝総合振興局計!R28</f>
        <v>611</v>
      </c>
      <c r="S28" s="18">
        <f>+十勝総合振興局計!S28</f>
        <v>60</v>
      </c>
      <c r="T28" s="18">
        <f>+十勝総合振興局計!T28</f>
        <v>1262</v>
      </c>
      <c r="U28" s="19">
        <f>+十勝総合振興局計!U28</f>
        <v>3097</v>
      </c>
      <c r="V28" s="40">
        <f>+十勝総合振興局計!V28</f>
        <v>35767</v>
      </c>
    </row>
    <row r="29" spans="1:22" ht="18" customHeight="1" x14ac:dyDescent="0.15">
      <c r="A29" s="173" t="s">
        <v>12</v>
      </c>
      <c r="B29" s="4" t="s">
        <v>13</v>
      </c>
      <c r="C29" s="11">
        <f>+十勝総合振興局計!C29</f>
        <v>1574</v>
      </c>
      <c r="D29" s="12">
        <f>+十勝総合振興局計!D29</f>
        <v>157</v>
      </c>
      <c r="E29" s="12">
        <f>+十勝総合振興局計!E29</f>
        <v>5574</v>
      </c>
      <c r="F29" s="12">
        <f>+十勝総合振興局計!F29</f>
        <v>1121</v>
      </c>
      <c r="G29" s="12">
        <f>+十勝総合振興局計!G29</f>
        <v>512</v>
      </c>
      <c r="H29" s="12">
        <f>+十勝総合振興局計!H29</f>
        <v>342</v>
      </c>
      <c r="I29" s="12">
        <f>+十勝総合振興局計!I29</f>
        <v>96</v>
      </c>
      <c r="J29" s="12">
        <f>+十勝総合振興局計!J29</f>
        <v>0</v>
      </c>
      <c r="K29" s="12">
        <f>+十勝総合振興局計!K29</f>
        <v>62</v>
      </c>
      <c r="L29" s="12">
        <f>+十勝総合振興局計!L29</f>
        <v>4</v>
      </c>
      <c r="M29" s="12">
        <f>+十勝総合振興局計!M29</f>
        <v>1</v>
      </c>
      <c r="N29" s="12">
        <f>+十勝総合振興局計!N29</f>
        <v>0</v>
      </c>
      <c r="O29" s="12">
        <f>+十勝総合振興局計!O29</f>
        <v>30</v>
      </c>
      <c r="P29" s="12">
        <f>+十勝総合振興局計!P29</f>
        <v>16</v>
      </c>
      <c r="Q29" s="12">
        <f>+十勝総合振興局計!Q29</f>
        <v>4</v>
      </c>
      <c r="R29" s="12">
        <f>+十勝総合振興局計!R29</f>
        <v>36</v>
      </c>
      <c r="S29" s="12">
        <f>+十勝総合振興局計!S29</f>
        <v>3</v>
      </c>
      <c r="T29" s="12">
        <f>+十勝総合振興局計!T29</f>
        <v>186</v>
      </c>
      <c r="U29" s="13">
        <f>+十勝総合振興局計!U29</f>
        <v>1947</v>
      </c>
      <c r="V29" s="39">
        <f>+十勝総合振興局計!V29</f>
        <v>11665</v>
      </c>
    </row>
    <row r="30" spans="1:22" ht="18" customHeight="1" x14ac:dyDescent="0.15">
      <c r="A30" s="172"/>
      <c r="B30" s="5" t="s">
        <v>14</v>
      </c>
      <c r="C30" s="14">
        <f>+十勝総合振興局計!C30</f>
        <v>1713</v>
      </c>
      <c r="D30" s="15">
        <f>+十勝総合振興局計!D30</f>
        <v>299</v>
      </c>
      <c r="E30" s="15">
        <f>+十勝総合振興局計!E30</f>
        <v>6196</v>
      </c>
      <c r="F30" s="15">
        <f>+十勝総合振興局計!F30</f>
        <v>3074</v>
      </c>
      <c r="G30" s="15">
        <f>+十勝総合振興局計!G30</f>
        <v>1940</v>
      </c>
      <c r="H30" s="15">
        <f>+十勝総合振興局計!H30</f>
        <v>1104</v>
      </c>
      <c r="I30" s="15">
        <f>+十勝総合振興局計!I30</f>
        <v>230</v>
      </c>
      <c r="J30" s="15">
        <f>+十勝総合振興局計!J30</f>
        <v>0</v>
      </c>
      <c r="K30" s="15">
        <f>+十勝総合振興局計!K30</f>
        <v>62</v>
      </c>
      <c r="L30" s="15">
        <f>+十勝総合振興局計!L30</f>
        <v>4</v>
      </c>
      <c r="M30" s="15">
        <f>+十勝総合振興局計!M30</f>
        <v>1</v>
      </c>
      <c r="N30" s="15">
        <f>+十勝総合振興局計!N30</f>
        <v>0</v>
      </c>
      <c r="O30" s="15">
        <f>+十勝総合振興局計!O30</f>
        <v>74</v>
      </c>
      <c r="P30" s="15">
        <f>+十勝総合振興局計!P30</f>
        <v>72</v>
      </c>
      <c r="Q30" s="15">
        <f>+十勝総合振興局計!Q30</f>
        <v>4</v>
      </c>
      <c r="R30" s="15">
        <f>+十勝総合振興局計!R30</f>
        <v>105</v>
      </c>
      <c r="S30" s="15">
        <f>+十勝総合振興局計!S30</f>
        <v>3</v>
      </c>
      <c r="T30" s="15">
        <f>+十勝総合振興局計!T30</f>
        <v>1347</v>
      </c>
      <c r="U30" s="16">
        <f>+十勝総合振興局計!U30</f>
        <v>6162</v>
      </c>
      <c r="V30" s="41">
        <f>+十勝総合振興局計!V30</f>
        <v>22390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21737</v>
      </c>
      <c r="D31" s="12">
        <f t="shared" ref="D31:U31" si="0">+D7+D9+D11+D13+D15+D17+D19+D21+D23+D25+D27+D29</f>
        <v>3172</v>
      </c>
      <c r="E31" s="12">
        <f t="shared" si="0"/>
        <v>61577</v>
      </c>
      <c r="F31" s="12">
        <f t="shared" si="0"/>
        <v>20468</v>
      </c>
      <c r="G31" s="12">
        <f t="shared" si="0"/>
        <v>7227</v>
      </c>
      <c r="H31" s="12">
        <f t="shared" si="0"/>
        <v>3041</v>
      </c>
      <c r="I31" s="12">
        <f t="shared" si="0"/>
        <v>2265</v>
      </c>
      <c r="J31" s="12">
        <f t="shared" si="0"/>
        <v>92</v>
      </c>
      <c r="K31" s="12">
        <f t="shared" ref="K31:M31" si="1">+K7+K9+K11+K13+K15+K17+K19+K21+K23+K25+K27+K29</f>
        <v>1110</v>
      </c>
      <c r="L31" s="12">
        <f t="shared" si="1"/>
        <v>70</v>
      </c>
      <c r="M31" s="12">
        <f t="shared" si="1"/>
        <v>18</v>
      </c>
      <c r="N31" s="12">
        <f t="shared" si="0"/>
        <v>19</v>
      </c>
      <c r="O31" s="12">
        <f t="shared" si="0"/>
        <v>163</v>
      </c>
      <c r="P31" s="12">
        <f t="shared" si="0"/>
        <v>128</v>
      </c>
      <c r="Q31" s="12">
        <f t="shared" si="0"/>
        <v>154</v>
      </c>
      <c r="R31" s="12">
        <f t="shared" si="0"/>
        <v>1698</v>
      </c>
      <c r="S31" s="12">
        <f t="shared" si="0"/>
        <v>102</v>
      </c>
      <c r="T31" s="12">
        <f t="shared" si="0"/>
        <v>2096</v>
      </c>
      <c r="U31" s="13">
        <f t="shared" si="0"/>
        <v>7252</v>
      </c>
      <c r="V31" s="39">
        <f>+十勝総合振興局計!V31</f>
        <v>132389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26305</v>
      </c>
      <c r="D32" s="15">
        <f t="shared" si="2"/>
        <v>4334</v>
      </c>
      <c r="E32" s="15">
        <f t="shared" si="2"/>
        <v>65877</v>
      </c>
      <c r="F32" s="15">
        <f t="shared" si="2"/>
        <v>28888</v>
      </c>
      <c r="G32" s="15">
        <f t="shared" si="2"/>
        <v>15378</v>
      </c>
      <c r="H32" s="15">
        <f t="shared" si="2"/>
        <v>5268</v>
      </c>
      <c r="I32" s="15">
        <f t="shared" si="2"/>
        <v>2987</v>
      </c>
      <c r="J32" s="15">
        <f t="shared" si="2"/>
        <v>96</v>
      </c>
      <c r="K32" s="15">
        <f t="shared" ref="K32:M32" si="3">+K8+K10+K12+K14+K16+K18+K20+K22+K24+K26+K28+K30</f>
        <v>1268</v>
      </c>
      <c r="L32" s="15">
        <f t="shared" si="3"/>
        <v>83</v>
      </c>
      <c r="M32" s="15">
        <f t="shared" si="3"/>
        <v>18</v>
      </c>
      <c r="N32" s="15">
        <f t="shared" si="2"/>
        <v>19</v>
      </c>
      <c r="O32" s="15">
        <f t="shared" si="2"/>
        <v>355</v>
      </c>
      <c r="P32" s="15">
        <f t="shared" si="2"/>
        <v>380</v>
      </c>
      <c r="Q32" s="15">
        <f t="shared" si="2"/>
        <v>197</v>
      </c>
      <c r="R32" s="15">
        <f t="shared" si="2"/>
        <v>2556</v>
      </c>
      <c r="S32" s="15">
        <f t="shared" si="2"/>
        <v>156</v>
      </c>
      <c r="T32" s="15">
        <f t="shared" si="2"/>
        <v>13181</v>
      </c>
      <c r="U32" s="16">
        <f t="shared" si="2"/>
        <v>17592</v>
      </c>
      <c r="V32" s="41">
        <f>+十勝総合振興局計!V32</f>
        <v>184938</v>
      </c>
    </row>
    <row r="33" spans="1:22" ht="18" customHeight="1" x14ac:dyDescent="0.15">
      <c r="A33" s="177" t="s">
        <v>260</v>
      </c>
      <c r="B33" s="4" t="s">
        <v>13</v>
      </c>
      <c r="C33" s="11">
        <f>+十勝総合振興局計!C33</f>
        <v>10613</v>
      </c>
      <c r="D33" s="12">
        <f>+十勝総合振興局計!D33</f>
        <v>2468</v>
      </c>
      <c r="E33" s="12">
        <f>+十勝総合振興局計!E33</f>
        <v>44821</v>
      </c>
      <c r="F33" s="12">
        <f>+十勝総合振興局計!F33</f>
        <v>15892</v>
      </c>
      <c r="G33" s="12">
        <f>+十勝総合振興局計!G33</f>
        <v>6326</v>
      </c>
      <c r="H33" s="12">
        <f>+十勝総合振興局計!H33</f>
        <v>1811</v>
      </c>
      <c r="I33" s="12">
        <f>+十勝総合振興局計!I33</f>
        <v>1762</v>
      </c>
      <c r="J33" s="12">
        <f>+十勝総合振興局計!J33</f>
        <v>15</v>
      </c>
      <c r="K33" s="128">
        <f>+十勝総合振興局計!K33</f>
        <v>1202</v>
      </c>
      <c r="L33" s="128">
        <f>+十勝総合振興局計!L33</f>
        <v>31</v>
      </c>
      <c r="M33" s="128">
        <f>+十勝総合振興局計!M33</f>
        <v>25</v>
      </c>
      <c r="N33" s="12">
        <f>+十勝総合振興局計!N33</f>
        <v>104</v>
      </c>
      <c r="O33" s="12">
        <f>+十勝総合振興局計!O33</f>
        <v>97</v>
      </c>
      <c r="P33" s="12">
        <f>+十勝総合振興局計!P33</f>
        <v>108</v>
      </c>
      <c r="Q33" s="12">
        <f>+十勝総合振興局計!Q33</f>
        <v>129</v>
      </c>
      <c r="R33" s="12">
        <f>+十勝総合振興局計!R33</f>
        <v>1379</v>
      </c>
      <c r="S33" s="12">
        <f>+十勝総合振興局計!S33</f>
        <v>328</v>
      </c>
      <c r="T33" s="12">
        <f>+十勝総合振興局計!T33</f>
        <v>1820</v>
      </c>
      <c r="U33" s="13">
        <f>+十勝総合振興局計!U33</f>
        <v>2082</v>
      </c>
      <c r="V33" s="39">
        <f>+十勝総合振興局計!V33</f>
        <v>91013</v>
      </c>
    </row>
    <row r="34" spans="1:22" ht="18" customHeight="1" x14ac:dyDescent="0.15">
      <c r="A34" s="172"/>
      <c r="B34" s="5" t="s">
        <v>14</v>
      </c>
      <c r="C34" s="14">
        <f>+十勝総合振興局計!C34</f>
        <v>13071</v>
      </c>
      <c r="D34" s="15">
        <f>+十勝総合振興局計!D34</f>
        <v>3501</v>
      </c>
      <c r="E34" s="15">
        <f>+十勝総合振興局計!E34</f>
        <v>48545</v>
      </c>
      <c r="F34" s="15">
        <f>+十勝総合振興局計!F34</f>
        <v>23069</v>
      </c>
      <c r="G34" s="15">
        <f>+十勝総合振興局計!G34</f>
        <v>13566</v>
      </c>
      <c r="H34" s="15">
        <f>+十勝総合振興局計!H34</f>
        <v>3375</v>
      </c>
      <c r="I34" s="15">
        <f>+十勝総合振興局計!I34</f>
        <v>2102</v>
      </c>
      <c r="J34" s="15">
        <f>+十勝総合振興局計!J34</f>
        <v>16</v>
      </c>
      <c r="K34" s="129">
        <f>+十勝総合振興局計!K34</f>
        <v>1205</v>
      </c>
      <c r="L34" s="129">
        <f>+十勝総合振興局計!L34</f>
        <v>31</v>
      </c>
      <c r="M34" s="129">
        <f>+十勝総合振興局計!M34</f>
        <v>33</v>
      </c>
      <c r="N34" s="15">
        <f>+十勝総合振興局計!N34</f>
        <v>170</v>
      </c>
      <c r="O34" s="15">
        <f>+十勝総合振興局計!O34</f>
        <v>106</v>
      </c>
      <c r="P34" s="15">
        <f>+十勝総合振興局計!P34</f>
        <v>241</v>
      </c>
      <c r="Q34" s="15">
        <f>+十勝総合振興局計!Q34</f>
        <v>282</v>
      </c>
      <c r="R34" s="15">
        <f>+十勝総合振興局計!R34</f>
        <v>1669</v>
      </c>
      <c r="S34" s="15">
        <f>+十勝総合振興局計!S34</f>
        <v>328</v>
      </c>
      <c r="T34" s="15">
        <f>+十勝総合振興局計!T34</f>
        <v>11200</v>
      </c>
      <c r="U34" s="16">
        <f>+十勝総合振興局計!U34</f>
        <v>2719</v>
      </c>
      <c r="V34" s="41">
        <f>+十勝総合振興局計!V34</f>
        <v>125229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2.0481484971261659</v>
      </c>
      <c r="D35" s="44">
        <f t="shared" ref="D35:V35" si="4">IF(D33=0,"- ",+D31/D33)</f>
        <v>1.2852512155591571</v>
      </c>
      <c r="E35" s="44">
        <f t="shared" si="4"/>
        <v>1.3738426184154748</v>
      </c>
      <c r="F35" s="44">
        <f t="shared" si="4"/>
        <v>1.2879436194311604</v>
      </c>
      <c r="G35" s="44">
        <f t="shared" si="4"/>
        <v>1.1424280746127093</v>
      </c>
      <c r="H35" s="44">
        <f t="shared" si="4"/>
        <v>1.6791827719491994</v>
      </c>
      <c r="I35" s="44">
        <f t="shared" si="4"/>
        <v>1.2854710556186153</v>
      </c>
      <c r="J35" s="44">
        <f t="shared" si="4"/>
        <v>6.1333333333333337</v>
      </c>
      <c r="K35" s="44">
        <f t="shared" ref="K35:M35" si="5">IF(K33=0,"- ",+K31/K33)</f>
        <v>0.9234608985024958</v>
      </c>
      <c r="L35" s="44">
        <f t="shared" si="5"/>
        <v>2.2580645161290325</v>
      </c>
      <c r="M35" s="44">
        <f t="shared" si="5"/>
        <v>0.72</v>
      </c>
      <c r="N35" s="44">
        <f t="shared" si="4"/>
        <v>0.18269230769230768</v>
      </c>
      <c r="O35" s="44">
        <f t="shared" si="4"/>
        <v>1.6804123711340206</v>
      </c>
      <c r="P35" s="44">
        <f t="shared" si="4"/>
        <v>1.1851851851851851</v>
      </c>
      <c r="Q35" s="44">
        <f t="shared" si="4"/>
        <v>1.193798449612403</v>
      </c>
      <c r="R35" s="44">
        <f t="shared" si="4"/>
        <v>1.2313270485859318</v>
      </c>
      <c r="S35" s="44">
        <f t="shared" si="4"/>
        <v>0.31097560975609756</v>
      </c>
      <c r="T35" s="44">
        <f t="shared" si="4"/>
        <v>1.1516483516483516</v>
      </c>
      <c r="U35" s="45">
        <f t="shared" si="4"/>
        <v>3.4831892411143133</v>
      </c>
      <c r="V35" s="46">
        <f t="shared" si="4"/>
        <v>1.4546163734851065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2.0124703542192641</v>
      </c>
      <c r="D36" s="48">
        <f t="shared" si="6"/>
        <v>1.2379320194230219</v>
      </c>
      <c r="E36" s="48">
        <f t="shared" si="6"/>
        <v>1.3570295602018745</v>
      </c>
      <c r="F36" s="48">
        <f t="shared" si="6"/>
        <v>1.2522432701894317</v>
      </c>
      <c r="G36" s="48">
        <f t="shared" si="6"/>
        <v>1.1335692171605485</v>
      </c>
      <c r="H36" s="48">
        <f t="shared" si="6"/>
        <v>1.560888888888889</v>
      </c>
      <c r="I36" s="48">
        <f t="shared" si="6"/>
        <v>1.4210275927687916</v>
      </c>
      <c r="J36" s="48">
        <f t="shared" si="6"/>
        <v>6</v>
      </c>
      <c r="K36" s="48">
        <f t="shared" ref="K36:M36" si="7">IF(K34=0,"- ",+K32/K34)</f>
        <v>1.0522821576763486</v>
      </c>
      <c r="L36" s="48">
        <f t="shared" si="7"/>
        <v>2.6774193548387095</v>
      </c>
      <c r="M36" s="48">
        <f t="shared" si="7"/>
        <v>0.54545454545454541</v>
      </c>
      <c r="N36" s="48">
        <f t="shared" si="6"/>
        <v>0.11176470588235295</v>
      </c>
      <c r="O36" s="48">
        <f t="shared" si="6"/>
        <v>3.3490566037735849</v>
      </c>
      <c r="P36" s="48">
        <f t="shared" si="6"/>
        <v>1.5767634854771784</v>
      </c>
      <c r="Q36" s="48">
        <f t="shared" si="6"/>
        <v>0.6985815602836879</v>
      </c>
      <c r="R36" s="48">
        <f t="shared" si="6"/>
        <v>1.5314559616536849</v>
      </c>
      <c r="S36" s="48">
        <f t="shared" si="6"/>
        <v>0.47560975609756095</v>
      </c>
      <c r="T36" s="48">
        <f t="shared" si="6"/>
        <v>1.1768749999999999</v>
      </c>
      <c r="U36" s="49">
        <f t="shared" si="6"/>
        <v>6.470025744759103</v>
      </c>
      <c r="V36" s="50">
        <f t="shared" si="6"/>
        <v>1.4767985051385861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indexed="13"/>
    <pageSetUpPr fitToPage="1"/>
  </sheetPr>
  <dimension ref="A1:V36"/>
  <sheetViews>
    <sheetView view="pageBreakPreview" topLeftCell="A19" zoomScale="70" zoomScaleNormal="85" zoomScaleSheetLayoutView="70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123</v>
      </c>
      <c r="O4" s="23" t="s">
        <v>35</v>
      </c>
      <c r="P4" s="23" t="s">
        <v>36</v>
      </c>
      <c r="Q4" s="24">
        <f>+帯広市!Q4+音更町!Q4+士幌町!Q4+上士幌町!Q4+鹿追町!Q4+新得町!Q4+清水町!Q4+芽室町!Q4+中札内村!Q4+更別村!Q4+大樹町!Q4+広尾町!Q4+幕別町!Q4+池田町!Q4+豊頃町!Q4+本別町!Q4+足寄町!Q4+陸別町!Q4+浦幌町!Q4</f>
        <v>89</v>
      </c>
      <c r="R4" s="23" t="s">
        <v>37</v>
      </c>
      <c r="S4" s="23"/>
      <c r="T4" s="25" t="s">
        <v>33</v>
      </c>
      <c r="U4" s="25"/>
      <c r="V4" s="31" t="s">
        <v>203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797</v>
      </c>
      <c r="D7" s="12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27</v>
      </c>
      <c r="E7" s="12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1148</v>
      </c>
      <c r="F7" s="12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593</v>
      </c>
      <c r="G7" s="12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92</v>
      </c>
      <c r="H7" s="12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85</v>
      </c>
      <c r="I7" s="12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19</v>
      </c>
      <c r="J7" s="12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0</v>
      </c>
      <c r="K7" s="12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12</v>
      </c>
      <c r="L7" s="12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27</v>
      </c>
      <c r="M7" s="12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0</v>
      </c>
      <c r="N7" s="12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3</v>
      </c>
      <c r="O7" s="12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14</v>
      </c>
      <c r="P7" s="12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1</v>
      </c>
      <c r="Q7" s="12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9</v>
      </c>
      <c r="R7" s="12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14</v>
      </c>
      <c r="S7" s="12">
        <f>+帯広市!S7+音更町!S7+士幌町!S7+上士幌町!S7+鹿追町!S7+新得町!S7+清水町!S7+芽室町!S7+中札内村!S7+更別村!S7+大樹町!S7+広尾町!S7+幕別町!S7+池田町!S7+豊頃町!S7+本別町!S7+足寄町!S7+陸別町!S7+浦幌町!S7</f>
        <v>18</v>
      </c>
      <c r="T7" s="12">
        <f>+帯広市!T7+音更町!T7+士幌町!T7+上士幌町!T7+鹿追町!T7+新得町!T7+清水町!T7+芽室町!T7+中札内村!T7+更別村!T7+大樹町!T7+広尾町!T7+幕別町!T7+池田町!T7+豊頃町!T7+本別町!T7+足寄町!T7+陸別町!T7+浦幌町!T7</f>
        <v>7</v>
      </c>
      <c r="U7" s="13">
        <f>+帯広市!U7+音更町!U7+士幌町!U7+上士幌町!U7+鹿追町!U7+新得町!U7+清水町!U7+芽室町!U7+中札内村!U7+更別村!U7+大樹町!U7+広尾町!U7+幕別町!U7+池田町!U7+豊頃町!U7+本別町!U7+足寄町!U7+陸別町!U7+浦幌町!U7</f>
        <v>119</v>
      </c>
      <c r="V7" s="39">
        <f>+帯広市!V7+音更町!V7+士幌町!V7+上士幌町!V7+鹿追町!V7+新得町!V7+清水町!V7+芽室町!V7+中札内村!V7+更別村!V7+大樹町!V7+広尾町!V7+幕別町!V7+池田町!V7+豊頃町!V7+本別町!V7+足寄町!V7+陸別町!V7+浦幌町!V7</f>
        <v>2985</v>
      </c>
    </row>
    <row r="8" spans="1:22" ht="18" customHeight="1" x14ac:dyDescent="0.15">
      <c r="A8" s="176"/>
      <c r="B8" s="6" t="s">
        <v>14</v>
      </c>
      <c r="C8" s="14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802</v>
      </c>
      <c r="D8" s="18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27</v>
      </c>
      <c r="E8" s="18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1186</v>
      </c>
      <c r="F8" s="18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602</v>
      </c>
      <c r="G8" s="18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92</v>
      </c>
      <c r="H8" s="18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85</v>
      </c>
      <c r="I8" s="18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19</v>
      </c>
      <c r="J8" s="18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0</v>
      </c>
      <c r="K8" s="18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12</v>
      </c>
      <c r="L8" s="18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30</v>
      </c>
      <c r="M8" s="18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0</v>
      </c>
      <c r="N8" s="18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3</v>
      </c>
      <c r="O8" s="18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38</v>
      </c>
      <c r="P8" s="18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1</v>
      </c>
      <c r="Q8" s="18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9</v>
      </c>
      <c r="R8" s="18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63</v>
      </c>
      <c r="S8" s="18">
        <f>+帯広市!S8+音更町!S8+士幌町!S8+上士幌町!S8+鹿追町!S8+新得町!S8+清水町!S8+芽室町!S8+中札内村!S8+更別村!S8+大樹町!S8+広尾町!S8+幕別町!S8+池田町!S8+豊頃町!S8+本別町!S8+足寄町!S8+陸別町!S8+浦幌町!S8</f>
        <v>18</v>
      </c>
      <c r="T8" s="18">
        <f>+帯広市!T8+音更町!T8+士幌町!T8+上士幌町!T8+鹿追町!T8+新得町!T8+清水町!T8+芽室町!T8+中札内村!T8+更別村!T8+大樹町!T8+広尾町!T8+幕別町!T8+池田町!T8+豊頃町!T8+本別町!T8+足寄町!T8+陸別町!T8+浦幌町!T8</f>
        <v>32</v>
      </c>
      <c r="U8" s="19">
        <f>+帯広市!U8+音更町!U8+士幌町!U8+上士幌町!U8+鹿追町!U8+新得町!U8+清水町!U8+芽室町!U8+中札内村!U8+更別村!U8+大樹町!U8+広尾町!U8+幕別町!U8+池田町!U8+豊頃町!U8+本別町!U8+足寄町!U8+陸別町!U8+浦幌町!U8</f>
        <v>273</v>
      </c>
      <c r="V8" s="40">
        <f>+帯広市!V8+音更町!V8+士幌町!V8+上士幌町!V8+鹿追町!V8+新得町!V8+清水町!V8+芽室町!V8+中札内村!V8+更別村!V8+大樹町!V8+広尾町!V8+幕別町!V8+池田町!V8+豊頃町!V8+本別町!V8+足寄町!V8+陸別町!V8+浦幌町!V8</f>
        <v>3292</v>
      </c>
    </row>
    <row r="9" spans="1:22" ht="18" customHeight="1" x14ac:dyDescent="0.15">
      <c r="A9" s="173" t="s">
        <v>2</v>
      </c>
      <c r="B9" s="4" t="s">
        <v>13</v>
      </c>
      <c r="C9" s="11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819</v>
      </c>
      <c r="D9" s="12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119</v>
      </c>
      <c r="E9" s="12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3447</v>
      </c>
      <c r="F9" s="12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1352</v>
      </c>
      <c r="G9" s="12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529</v>
      </c>
      <c r="H9" s="12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336</v>
      </c>
      <c r="I9" s="12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298</v>
      </c>
      <c r="J9" s="12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41</v>
      </c>
      <c r="K9" s="12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179</v>
      </c>
      <c r="L9" s="12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0</v>
      </c>
      <c r="M9" s="12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0</v>
      </c>
      <c r="N9" s="12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0</v>
      </c>
      <c r="O9" s="12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2</v>
      </c>
      <c r="P9" s="12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2</v>
      </c>
      <c r="Q9" s="12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4</v>
      </c>
      <c r="R9" s="12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142</v>
      </c>
      <c r="S9" s="12">
        <f>+帯広市!S9+音更町!S9+士幌町!S9+上士幌町!S9+鹿追町!S9+新得町!S9+清水町!S9+芽室町!S9+中札内村!S9+更別村!S9+大樹町!S9+広尾町!S9+幕別町!S9+池田町!S9+豊頃町!S9+本別町!S9+足寄町!S9+陸別町!S9+浦幌町!S9</f>
        <v>0</v>
      </c>
      <c r="T9" s="12">
        <f>+帯広市!T9+音更町!T9+士幌町!T9+上士幌町!T9+鹿追町!T9+新得町!T9+清水町!T9+芽室町!T9+中札内村!T9+更別村!T9+大樹町!T9+広尾町!T9+幕別町!T9+池田町!T9+豊頃町!T9+本別町!T9+足寄町!T9+陸別町!T9+浦幌町!T9</f>
        <v>18</v>
      </c>
      <c r="U9" s="13">
        <f>+帯広市!U9+音更町!U9+士幌町!U9+上士幌町!U9+鹿追町!U9+新得町!U9+清水町!U9+芽室町!U9+中札内村!U9+更別村!U9+大樹町!U9+広尾町!U9+幕別町!U9+池田町!U9+豊頃町!U9+本別町!U9+足寄町!U9+陸別町!U9+浦幌町!U9</f>
        <v>225</v>
      </c>
      <c r="V9" s="39">
        <f>+帯広市!V9+音更町!V9+士幌町!V9+上士幌町!V9+鹿追町!V9+新得町!V9+清水町!V9+芽室町!V9+中札内村!V9+更別村!V9+大樹町!V9+広尾町!V9+幕別町!V9+池田町!V9+豊頃町!V9+本別町!V9+足寄町!V9+陸別町!V9+浦幌町!V9</f>
        <v>7513</v>
      </c>
    </row>
    <row r="10" spans="1:22" ht="18" customHeight="1" x14ac:dyDescent="0.15">
      <c r="A10" s="172"/>
      <c r="B10" s="5" t="s">
        <v>14</v>
      </c>
      <c r="C10" s="14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819</v>
      </c>
      <c r="D10" s="15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119</v>
      </c>
      <c r="E10" s="15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3452</v>
      </c>
      <c r="F10" s="15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1374</v>
      </c>
      <c r="G10" s="15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536</v>
      </c>
      <c r="H10" s="15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336</v>
      </c>
      <c r="I10" s="15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300</v>
      </c>
      <c r="J10" s="15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41</v>
      </c>
      <c r="K10" s="15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179</v>
      </c>
      <c r="L10" s="15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0</v>
      </c>
      <c r="M10" s="15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0</v>
      </c>
      <c r="N10" s="15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0</v>
      </c>
      <c r="O10" s="15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2</v>
      </c>
      <c r="P10" s="15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22</v>
      </c>
      <c r="Q10" s="15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4</v>
      </c>
      <c r="R10" s="15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143</v>
      </c>
      <c r="S10" s="15">
        <f>+帯広市!S10+音更町!S10+士幌町!S10+上士幌町!S10+鹿追町!S10+新得町!S10+清水町!S10+芽室町!S10+中札内村!S10+更別村!S10+大樹町!S10+広尾町!S10+幕別町!S10+池田町!S10+豊頃町!S10+本別町!S10+足寄町!S10+陸別町!S10+浦幌町!S10</f>
        <v>0</v>
      </c>
      <c r="T10" s="15">
        <f>+帯広市!T10+音更町!T10+士幌町!T10+上士幌町!T10+鹿追町!T10+新得町!T10+清水町!T10+芽室町!T10+中札内村!T10+更別村!T10+大樹町!T10+広尾町!T10+幕別町!T10+池田町!T10+豊頃町!T10+本別町!T10+足寄町!T10+陸別町!T10+浦幌町!T10</f>
        <v>18</v>
      </c>
      <c r="U10" s="16">
        <f>+帯広市!U10+音更町!U10+士幌町!U10+上士幌町!U10+鹿追町!U10+新得町!U10+清水町!U10+芽室町!U10+中札内村!U10+更別村!U10+大樹町!U10+広尾町!U10+幕別町!U10+池田町!U10+豊頃町!U10+本別町!U10+足寄町!U10+陸別町!U10+浦幌町!U10</f>
        <v>315</v>
      </c>
      <c r="V10" s="41">
        <f>+帯広市!V10+音更町!V10+士幌町!V10+上士幌町!V10+鹿追町!V10+新得町!V10+清水町!V10+芽室町!V10+中札内村!V10+更別村!V10+大樹町!V10+広尾町!V10+幕別町!V10+池田町!V10+豊頃町!V10+本別町!V10+足寄町!V10+陸別町!V10+浦幌町!V10</f>
        <v>7660</v>
      </c>
    </row>
    <row r="11" spans="1:22" ht="18" customHeight="1" x14ac:dyDescent="0.15">
      <c r="A11" s="175" t="s">
        <v>3</v>
      </c>
      <c r="B11" s="7" t="s">
        <v>13</v>
      </c>
      <c r="C11" s="20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889</v>
      </c>
      <c r="D11" s="21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150</v>
      </c>
      <c r="E11" s="21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4076</v>
      </c>
      <c r="F11" s="21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1483</v>
      </c>
      <c r="G11" s="21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737</v>
      </c>
      <c r="H11" s="21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215</v>
      </c>
      <c r="I11" s="21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43</v>
      </c>
      <c r="J11" s="21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2</v>
      </c>
      <c r="K11" s="21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62</v>
      </c>
      <c r="L11" s="21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0</v>
      </c>
      <c r="M11" s="21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1</v>
      </c>
      <c r="N11" s="21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4</v>
      </c>
      <c r="O11" s="21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3</v>
      </c>
      <c r="P11" s="21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16</v>
      </c>
      <c r="Q11" s="21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16</v>
      </c>
      <c r="R11" s="21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207</v>
      </c>
      <c r="S11" s="21">
        <f>+帯広市!S11+音更町!S11+士幌町!S11+上士幌町!S11+鹿追町!S11+新得町!S11+清水町!S11+芽室町!S11+中札内村!S11+更別村!S11+大樹町!S11+広尾町!S11+幕別町!S11+池田町!S11+豊頃町!S11+本別町!S11+足寄町!S11+陸別町!S11+浦幌町!S11</f>
        <v>6</v>
      </c>
      <c r="T11" s="21">
        <f>+帯広市!T11+音更町!T11+士幌町!T11+上士幌町!T11+鹿追町!T11+新得町!T11+清水町!T11+芽室町!T11+中札内村!T11+更別村!T11+大樹町!T11+広尾町!T11+幕別町!T11+池田町!T11+豊頃町!T11+本別町!T11+足寄町!T11+陸別町!T11+浦幌町!T11</f>
        <v>30</v>
      </c>
      <c r="U11" s="22">
        <f>+帯広市!U11+音更町!U11+士幌町!U11+上士幌町!U11+鹿追町!U11+新得町!U11+清水町!U11+芽室町!U11+中札内村!U11+更別村!U11+大樹町!U11+広尾町!U11+幕別町!U11+池田町!U11+豊頃町!U11+本別町!U11+足寄町!U11+陸別町!U11+浦幌町!U11</f>
        <v>312</v>
      </c>
      <c r="V11" s="42">
        <f>+帯広市!V11+音更町!V11+士幌町!V11+上士幌町!V11+鹿追町!V11+新得町!V11+清水町!V11+芽室町!V11+中札内村!V11+更別村!V11+大樹町!V11+広尾町!V11+幕別町!V11+池田町!V11+豊頃町!V11+本別町!V11+足寄町!V11+陸別町!V11+浦幌町!V11</f>
        <v>8252</v>
      </c>
    </row>
    <row r="12" spans="1:22" ht="18" customHeight="1" x14ac:dyDescent="0.15">
      <c r="A12" s="176"/>
      <c r="B12" s="6" t="s">
        <v>14</v>
      </c>
      <c r="C12" s="17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893</v>
      </c>
      <c r="D12" s="18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150</v>
      </c>
      <c r="E12" s="18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4082</v>
      </c>
      <c r="F12" s="18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1523</v>
      </c>
      <c r="G12" s="18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778</v>
      </c>
      <c r="H12" s="18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218</v>
      </c>
      <c r="I12" s="18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43</v>
      </c>
      <c r="J12" s="18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2</v>
      </c>
      <c r="K12" s="18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62</v>
      </c>
      <c r="L12" s="18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0</v>
      </c>
      <c r="M12" s="18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1</v>
      </c>
      <c r="N12" s="18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4</v>
      </c>
      <c r="O12" s="18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22</v>
      </c>
      <c r="P12" s="18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16</v>
      </c>
      <c r="Q12" s="18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16</v>
      </c>
      <c r="R12" s="18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316</v>
      </c>
      <c r="S12" s="18">
        <f>+帯広市!S12+音更町!S12+士幌町!S12+上士幌町!S12+鹿追町!S12+新得町!S12+清水町!S12+芽室町!S12+中札内村!S12+更別村!S12+大樹町!S12+広尾町!S12+幕別町!S12+池田町!S12+豊頃町!S12+本別町!S12+足寄町!S12+陸別町!S12+浦幌町!S12</f>
        <v>6</v>
      </c>
      <c r="T12" s="18">
        <f>+帯広市!T12+音更町!T12+士幌町!T12+上士幌町!T12+鹿追町!T12+新得町!T12+清水町!T12+芽室町!T12+中札内村!T12+更別村!T12+大樹町!T12+広尾町!T12+幕別町!T12+池田町!T12+豊頃町!T12+本別町!T12+足寄町!T12+陸別町!T12+浦幌町!T12</f>
        <v>51</v>
      </c>
      <c r="U12" s="19">
        <f>+帯広市!U12+音更町!U12+士幌町!U12+上士幌町!U12+鹿追町!U12+新得町!U12+清水町!U12+芽室町!U12+中札内村!U12+更別村!U12+大樹町!U12+広尾町!U12+幕別町!U12+池田町!U12+豊頃町!U12+本別町!U12+足寄町!U12+陸別町!U12+浦幌町!U12</f>
        <v>469</v>
      </c>
      <c r="V12" s="40">
        <f>+帯広市!V12+音更町!V12+士幌町!V12+上士幌町!V12+鹿追町!V12+新得町!V12+清水町!V12+芽室町!V12+中札内村!V12+更別村!V12+大樹町!V12+広尾町!V12+幕別町!V12+池田町!V12+豊頃町!V12+本別町!V12+足寄町!V12+陸別町!V12+浦幌町!V12</f>
        <v>8652</v>
      </c>
    </row>
    <row r="13" spans="1:22" ht="18" customHeight="1" x14ac:dyDescent="0.15">
      <c r="A13" s="173" t="s">
        <v>4</v>
      </c>
      <c r="B13" s="4" t="s">
        <v>13</v>
      </c>
      <c r="C13" s="11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2432</v>
      </c>
      <c r="D13" s="12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553</v>
      </c>
      <c r="E13" s="12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4592</v>
      </c>
      <c r="F13" s="12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3032</v>
      </c>
      <c r="G13" s="12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703</v>
      </c>
      <c r="H13" s="12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277</v>
      </c>
      <c r="I13" s="12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407</v>
      </c>
      <c r="J13" s="12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1</v>
      </c>
      <c r="K13" s="12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354</v>
      </c>
      <c r="L13" s="12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12</v>
      </c>
      <c r="M13" s="12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0</v>
      </c>
      <c r="N13" s="12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0</v>
      </c>
      <c r="O13" s="12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19</v>
      </c>
      <c r="P13" s="12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11</v>
      </c>
      <c r="Q13" s="12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39</v>
      </c>
      <c r="R13" s="12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200</v>
      </c>
      <c r="S13" s="12">
        <f>+帯広市!S13+音更町!S13+士幌町!S13+上士幌町!S13+鹿追町!S13+新得町!S13+清水町!S13+芽室町!S13+中札内村!S13+更別村!S13+大樹町!S13+広尾町!S13+幕別町!S13+池田町!S13+豊頃町!S13+本別町!S13+足寄町!S13+陸別町!S13+浦幌町!S13</f>
        <v>4</v>
      </c>
      <c r="T13" s="12">
        <f>+帯広市!T13+音更町!T13+士幌町!T13+上士幌町!T13+鹿追町!T13+新得町!T13+清水町!T13+芽室町!T13+中札内村!T13+更別村!T13+大樹町!T13+広尾町!T13+幕別町!T13+池田町!T13+豊頃町!T13+本別町!T13+足寄町!T13+陸別町!T13+浦幌町!T13</f>
        <v>14</v>
      </c>
      <c r="U13" s="13">
        <f>+帯広市!U13+音更町!U13+士幌町!U13+上士幌町!U13+鹿追町!U13+新得町!U13+清水町!U13+芽室町!U13+中札内村!U13+更別村!U13+大樹町!U13+広尾町!U13+幕別町!U13+池田町!U13+豊頃町!U13+本別町!U13+足寄町!U13+陸別町!U13+浦幌町!U13</f>
        <v>693</v>
      </c>
      <c r="V13" s="39">
        <f>+帯広市!V13+音更町!V13+士幌町!V13+上士幌町!V13+鹿追町!V13+新得町!V13+清水町!V13+芽室町!V13+中札内村!V13+更別村!V13+大樹町!V13+広尾町!V13+幕別町!V13+池田町!V13+豊頃町!V13+本別町!V13+足寄町!V13+陸別町!V13+浦幌町!V13</f>
        <v>13343</v>
      </c>
    </row>
    <row r="14" spans="1:22" ht="18" customHeight="1" x14ac:dyDescent="0.15">
      <c r="A14" s="172"/>
      <c r="B14" s="5" t="s">
        <v>14</v>
      </c>
      <c r="C14" s="14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3179</v>
      </c>
      <c r="D14" s="15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713</v>
      </c>
      <c r="E14" s="15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4740</v>
      </c>
      <c r="F14" s="15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3281</v>
      </c>
      <c r="G14" s="15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797</v>
      </c>
      <c r="H14" s="15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299</v>
      </c>
      <c r="I14" s="15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423</v>
      </c>
      <c r="J14" s="15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2</v>
      </c>
      <c r="K14" s="15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354</v>
      </c>
      <c r="L14" s="15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12</v>
      </c>
      <c r="M14" s="15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0</v>
      </c>
      <c r="N14" s="15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0</v>
      </c>
      <c r="O14" s="15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25</v>
      </c>
      <c r="P14" s="15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31</v>
      </c>
      <c r="Q14" s="15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41</v>
      </c>
      <c r="R14" s="15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236</v>
      </c>
      <c r="S14" s="15">
        <f>+帯広市!S14+音更町!S14+士幌町!S14+上士幌町!S14+鹿追町!S14+新得町!S14+清水町!S14+芽室町!S14+中札内村!S14+更別村!S14+大樹町!S14+広尾町!S14+幕別町!S14+池田町!S14+豊頃町!S14+本別町!S14+足寄町!S14+陸別町!S14+浦幌町!S14</f>
        <v>4</v>
      </c>
      <c r="T14" s="15">
        <f>+帯広市!T14+音更町!T14+士幌町!T14+上士幌町!T14+鹿追町!T14+新得町!T14+清水町!T14+芽室町!T14+中札内村!T14+更別村!T14+大樹町!T14+広尾町!T14+幕別町!T14+池田町!T14+豊頃町!T14+本別町!T14+足寄町!T14+陸別町!T14+浦幌町!T14</f>
        <v>15</v>
      </c>
      <c r="U14" s="16">
        <f>+帯広市!U14+音更町!U14+士幌町!U14+上士幌町!U14+鹿追町!U14+新得町!U14+清水町!U14+芽室町!U14+中札内村!U14+更別村!U14+大樹町!U14+広尾町!U14+幕別町!U14+池田町!U14+豊頃町!U14+本別町!U14+足寄町!U14+陸別町!U14+浦幌町!U14</f>
        <v>844</v>
      </c>
      <c r="V14" s="41">
        <f>+帯広市!V14+音更町!V14+士幌町!V14+上士幌町!V14+鹿追町!V14+新得町!V14+清水町!V14+芽室町!V14+中札内村!V14+更別村!V14+大樹町!V14+広尾町!V14+幕別町!V14+池田町!V14+豊頃町!V14+本別町!V14+足寄町!V14+陸別町!V14+浦幌町!V14</f>
        <v>14996</v>
      </c>
    </row>
    <row r="15" spans="1:22" ht="18" customHeight="1" x14ac:dyDescent="0.15">
      <c r="A15" s="175" t="s">
        <v>5</v>
      </c>
      <c r="B15" s="7" t="s">
        <v>13</v>
      </c>
      <c r="C15" s="20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2305</v>
      </c>
      <c r="D15" s="21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537</v>
      </c>
      <c r="E15" s="21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5136</v>
      </c>
      <c r="F15" s="21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2289</v>
      </c>
      <c r="G15" s="21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281</v>
      </c>
      <c r="H15" s="21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85</v>
      </c>
      <c r="I15" s="21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127</v>
      </c>
      <c r="J15" s="21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3</v>
      </c>
      <c r="K15" s="21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0</v>
      </c>
      <c r="L15" s="21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6</v>
      </c>
      <c r="M15" s="21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1</v>
      </c>
      <c r="N15" s="21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1</v>
      </c>
      <c r="O15" s="21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14</v>
      </c>
      <c r="P15" s="21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19</v>
      </c>
      <c r="Q15" s="21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27</v>
      </c>
      <c r="R15" s="21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131</v>
      </c>
      <c r="S15" s="21">
        <f>+帯広市!S15+音更町!S15+士幌町!S15+上士幌町!S15+鹿追町!S15+新得町!S15+清水町!S15+芽室町!S15+中札内村!S15+更別村!S15+大樹町!S15+広尾町!S15+幕別町!S15+池田町!S15+豊頃町!S15+本別町!S15+足寄町!S15+陸別町!S15+浦幌町!S15</f>
        <v>10</v>
      </c>
      <c r="T15" s="21">
        <f>+帯広市!T15+音更町!T15+士幌町!T15+上士幌町!T15+鹿追町!T15+新得町!T15+清水町!T15+芽室町!T15+中札内村!T15+更別村!T15+大樹町!T15+広尾町!T15+幕別町!T15+池田町!T15+豊頃町!T15+本別町!T15+足寄町!T15+陸別町!T15+浦幌町!T15</f>
        <v>20</v>
      </c>
      <c r="U15" s="22">
        <f>+帯広市!U15+音更町!U15+士幌町!U15+上士幌町!U15+鹿追町!U15+新得町!U15+清水町!U15+芽室町!U15+中札内村!U15+更別村!U15+大樹町!U15+広尾町!U15+幕別町!U15+池田町!U15+豊頃町!U15+本別町!U15+足寄町!U15+陸別町!U15+浦幌町!U15</f>
        <v>407</v>
      </c>
      <c r="V15" s="42">
        <f>+帯広市!V15+音更町!V15+士幌町!V15+上士幌町!V15+鹿追町!V15+新得町!V15+清水町!V15+芽室町!V15+中札内村!V15+更別村!V15+大樹町!V15+広尾町!V15+幕別町!V15+池田町!V15+豊頃町!V15+本別町!V15+足寄町!V15+陸別町!V15+浦幌町!V15</f>
        <v>11399</v>
      </c>
    </row>
    <row r="16" spans="1:22" ht="18" customHeight="1" x14ac:dyDescent="0.15">
      <c r="A16" s="176"/>
      <c r="B16" s="6" t="s">
        <v>14</v>
      </c>
      <c r="C16" s="17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2894</v>
      </c>
      <c r="D16" s="18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690</v>
      </c>
      <c r="E16" s="18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5212</v>
      </c>
      <c r="F16" s="18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2414</v>
      </c>
      <c r="G16" s="18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345</v>
      </c>
      <c r="H16" s="18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85</v>
      </c>
      <c r="I16" s="18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127</v>
      </c>
      <c r="J16" s="18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6</v>
      </c>
      <c r="K16" s="18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0</v>
      </c>
      <c r="L16" s="18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6</v>
      </c>
      <c r="M16" s="18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1</v>
      </c>
      <c r="N16" s="18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1</v>
      </c>
      <c r="O16" s="18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16</v>
      </c>
      <c r="P16" s="18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19</v>
      </c>
      <c r="Q16" s="18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27</v>
      </c>
      <c r="R16" s="18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200</v>
      </c>
      <c r="S16" s="18">
        <f>+帯広市!S16+音更町!S16+士幌町!S16+上士幌町!S16+鹿追町!S16+新得町!S16+清水町!S16+芽室町!S16+中札内村!S16+更別村!S16+大樹町!S16+広尾町!S16+幕別町!S16+池田町!S16+豊頃町!S16+本別町!S16+足寄町!S16+陸別町!S16+浦幌町!S16</f>
        <v>16</v>
      </c>
      <c r="T16" s="18">
        <f>+帯広市!T16+音更町!T16+士幌町!T16+上士幌町!T16+鹿追町!T16+新得町!T16+清水町!T16+芽室町!T16+中札内村!T16+更別村!T16+大樹町!T16+広尾町!T16+幕別町!T16+池田町!T16+豊頃町!T16+本別町!T16+足寄町!T16+陸別町!T16+浦幌町!T16</f>
        <v>29</v>
      </c>
      <c r="U16" s="19">
        <f>+帯広市!U16+音更町!U16+士幌町!U16+上士幌町!U16+鹿追町!U16+新得町!U16+清水町!U16+芽室町!U16+中札内村!U16+更別村!U16+大樹町!U16+広尾町!U16+幕別町!U16+池田町!U16+豊頃町!U16+本別町!U16+足寄町!U16+陸別町!U16+浦幌町!U16</f>
        <v>548</v>
      </c>
      <c r="V16" s="40">
        <f>+帯広市!V16+音更町!V16+士幌町!V16+上士幌町!V16+鹿追町!V16+新得町!V16+清水町!V16+芽室町!V16+中札内村!V16+更別村!V16+大樹町!V16+広尾町!V16+幕別町!V16+池田町!V16+豊頃町!V16+本別町!V16+足寄町!V16+陸別町!V16+浦幌町!V16</f>
        <v>12636</v>
      </c>
    </row>
    <row r="17" spans="1:22" ht="18" customHeight="1" x14ac:dyDescent="0.15">
      <c r="A17" s="173" t="s">
        <v>6</v>
      </c>
      <c r="B17" s="4" t="s">
        <v>13</v>
      </c>
      <c r="C17" s="11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1484</v>
      </c>
      <c r="D17" s="12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132</v>
      </c>
      <c r="E17" s="12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5202</v>
      </c>
      <c r="F17" s="12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1258</v>
      </c>
      <c r="G17" s="12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185</v>
      </c>
      <c r="H17" s="12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77</v>
      </c>
      <c r="I17" s="12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140</v>
      </c>
      <c r="J17" s="12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3</v>
      </c>
      <c r="K17" s="12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34</v>
      </c>
      <c r="L17" s="12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6</v>
      </c>
      <c r="M17" s="12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0</v>
      </c>
      <c r="N17" s="12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0</v>
      </c>
      <c r="O17" s="12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20</v>
      </c>
      <c r="P17" s="12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12</v>
      </c>
      <c r="Q17" s="12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21</v>
      </c>
      <c r="R17" s="12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63</v>
      </c>
      <c r="S17" s="12">
        <f>+帯広市!S17+音更町!S17+士幌町!S17+上士幌町!S17+鹿追町!S17+新得町!S17+清水町!S17+芽室町!S17+中札内村!S17+更別村!S17+大樹町!S17+広尾町!S17+幕別町!S17+池田町!S17+豊頃町!S17+本別町!S17+足寄町!S17+陸別町!S17+浦幌町!S17</f>
        <v>5</v>
      </c>
      <c r="T17" s="12">
        <f>+帯広市!T17+音更町!T17+士幌町!T17+上士幌町!T17+鹿追町!T17+新得町!T17+清水町!T17+芽室町!T17+中札内村!T17+更別村!T17+大樹町!T17+広尾町!T17+幕別町!T17+池田町!T17+豊頃町!T17+本別町!T17+足寄町!T17+陸別町!T17+浦幌町!T17</f>
        <v>37</v>
      </c>
      <c r="U17" s="13">
        <f>+帯広市!U17+音更町!U17+士幌町!U17+上士幌町!U17+鹿追町!U17+新得町!U17+清水町!U17+芽室町!U17+中札内村!U17+更別村!U17+大樹町!U17+広尾町!U17+幕別町!U17+池田町!U17+豊頃町!U17+本別町!U17+足寄町!U17+陸別町!U17+浦幌町!U17</f>
        <v>323</v>
      </c>
      <c r="V17" s="39">
        <f>+帯広市!V17+音更町!V17+士幌町!V17+上士幌町!V17+鹿追町!V17+新得町!V17+清水町!V17+芽室町!V17+中札内村!V17+更別村!V17+大樹町!V17+広尾町!V17+幕別町!V17+池田町!V17+豊頃町!V17+本別町!V17+足寄町!V17+陸別町!V17+浦幌町!V17</f>
        <v>9002</v>
      </c>
    </row>
    <row r="18" spans="1:22" ht="18" customHeight="1" x14ac:dyDescent="0.15">
      <c r="A18" s="172"/>
      <c r="B18" s="5" t="s">
        <v>14</v>
      </c>
      <c r="C18" s="14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2075</v>
      </c>
      <c r="D18" s="15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185</v>
      </c>
      <c r="E18" s="15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5257</v>
      </c>
      <c r="F18" s="15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1292</v>
      </c>
      <c r="G18" s="15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260</v>
      </c>
      <c r="H18" s="15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78</v>
      </c>
      <c r="I18" s="15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140</v>
      </c>
      <c r="J18" s="15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3</v>
      </c>
      <c r="K18" s="15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34</v>
      </c>
      <c r="L18" s="15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6</v>
      </c>
      <c r="M18" s="15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0</v>
      </c>
      <c r="N18" s="15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0</v>
      </c>
      <c r="O18" s="15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24</v>
      </c>
      <c r="P18" s="15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12</v>
      </c>
      <c r="Q18" s="15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21</v>
      </c>
      <c r="R18" s="15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71</v>
      </c>
      <c r="S18" s="15">
        <f>+帯広市!S18+音更町!S18+士幌町!S18+上士幌町!S18+鹿追町!S18+新得町!S18+清水町!S18+芽室町!S18+中札内村!S18+更別村!S18+大樹町!S18+広尾町!S18+幕別町!S18+池田町!S18+豊頃町!S18+本別町!S18+足寄町!S18+陸別町!S18+浦幌町!S18</f>
        <v>5</v>
      </c>
      <c r="T18" s="15">
        <f>+帯広市!T18+音更町!T18+士幌町!T18+上士幌町!T18+鹿追町!T18+新得町!T18+清水町!T18+芽室町!T18+中札内村!T18+更別村!T18+大樹町!T18+広尾町!T18+幕別町!T18+池田町!T18+豊頃町!T18+本別町!T18+足寄町!T18+陸別町!T18+浦幌町!T18</f>
        <v>38</v>
      </c>
      <c r="U18" s="16">
        <f>+帯広市!U18+音更町!U18+士幌町!U18+上士幌町!U18+鹿追町!U18+新得町!U18+清水町!U18+芽室町!U18+中札内村!U18+更別村!U18+大樹町!U18+広尾町!U18+幕別町!U18+池田町!U18+豊頃町!U18+本別町!U18+足寄町!U18+陸別町!U18+浦幌町!U18</f>
        <v>448</v>
      </c>
      <c r="V18" s="41">
        <f>+帯広市!V18+音更町!V18+士幌町!V18+上士幌町!V18+鹿追町!V18+新得町!V18+清水町!V18+芽室町!V18+中札内村!V18+更別村!V18+大樹町!V18+広尾町!V18+幕別町!V18+池田町!V18+豊頃町!V18+本別町!V18+足寄町!V18+陸別町!V18+浦幌町!V18</f>
        <v>9949</v>
      </c>
    </row>
    <row r="19" spans="1:22" ht="18" customHeight="1" x14ac:dyDescent="0.15">
      <c r="A19" s="175" t="s">
        <v>7</v>
      </c>
      <c r="B19" s="7" t="s">
        <v>13</v>
      </c>
      <c r="C19" s="20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1214</v>
      </c>
      <c r="D19" s="21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315</v>
      </c>
      <c r="E19" s="21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7846</v>
      </c>
      <c r="F19" s="21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1639</v>
      </c>
      <c r="G19" s="21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553</v>
      </c>
      <c r="H19" s="21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211</v>
      </c>
      <c r="I19" s="21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276</v>
      </c>
      <c r="J19" s="21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42</v>
      </c>
      <c r="K19" s="21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5</v>
      </c>
      <c r="L19" s="21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0</v>
      </c>
      <c r="M19" s="21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0</v>
      </c>
      <c r="N19" s="21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10</v>
      </c>
      <c r="O19" s="21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9</v>
      </c>
      <c r="P19" s="21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3</v>
      </c>
      <c r="Q19" s="21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13</v>
      </c>
      <c r="R19" s="21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309</v>
      </c>
      <c r="S19" s="21">
        <f>+帯広市!S19+音更町!S19+士幌町!S19+上士幌町!S19+鹿追町!S19+新得町!S19+清水町!S19+芽室町!S19+中札内村!S19+更別村!S19+大樹町!S19+広尾町!S19+幕別町!S19+池田町!S19+豊頃町!S19+本別町!S19+足寄町!S19+陸別町!S19+浦幌町!S19</f>
        <v>25</v>
      </c>
      <c r="T19" s="21">
        <f>+帯広市!T19+音更町!T19+士幌町!T19+上士幌町!T19+鹿追町!T19+新得町!T19+清水町!T19+芽室町!T19+中札内村!T19+更別村!T19+大樹町!T19+広尾町!T19+幕別町!T19+池田町!T19+豊頃町!T19+本別町!T19+足寄町!T19+陸別町!T19+浦幌町!T19</f>
        <v>21</v>
      </c>
      <c r="U19" s="22">
        <f>+帯広市!U19+音更町!U19+士幌町!U19+上士幌町!U19+鹿追町!U19+新得町!U19+清水町!U19+芽室町!U19+中札内村!U19+更別村!U19+大樹町!U19+広尾町!U19+幕別町!U19+池田町!U19+豊頃町!U19+本別町!U19+足寄町!U19+陸別町!U19+浦幌町!U19</f>
        <v>365</v>
      </c>
      <c r="V19" s="42">
        <f>+帯広市!V19+音更町!V19+士幌町!V19+上士幌町!V19+鹿追町!V19+新得町!V19+清水町!V19+芽室町!V19+中札内村!V19+更別村!V19+大樹町!V19+広尾町!V19+幕別町!V19+池田町!V19+豊頃町!V19+本別町!V19+足寄町!V19+陸別町!V19+浦幌町!V19</f>
        <v>12856</v>
      </c>
    </row>
    <row r="20" spans="1:22" ht="18" customHeight="1" x14ac:dyDescent="0.15">
      <c r="A20" s="176"/>
      <c r="B20" s="6" t="s">
        <v>14</v>
      </c>
      <c r="C20" s="17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1381</v>
      </c>
      <c r="D20" s="18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355</v>
      </c>
      <c r="E20" s="18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7908</v>
      </c>
      <c r="F20" s="18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1682</v>
      </c>
      <c r="G20" s="18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667</v>
      </c>
      <c r="H20" s="18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223</v>
      </c>
      <c r="I20" s="18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279</v>
      </c>
      <c r="J20" s="18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42</v>
      </c>
      <c r="K20" s="18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10</v>
      </c>
      <c r="L20" s="18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0</v>
      </c>
      <c r="M20" s="18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0</v>
      </c>
      <c r="N20" s="18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10</v>
      </c>
      <c r="O20" s="18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10</v>
      </c>
      <c r="P20" s="18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3</v>
      </c>
      <c r="Q20" s="18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13</v>
      </c>
      <c r="R20" s="18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427</v>
      </c>
      <c r="S20" s="18">
        <f>+帯広市!S20+音更町!S20+士幌町!S20+上士幌町!S20+鹿追町!S20+新得町!S20+清水町!S20+芽室町!S20+中札内村!S20+更別村!S20+大樹町!S20+広尾町!S20+幕別町!S20+池田町!S20+豊頃町!S20+本別町!S20+足寄町!S20+陸別町!S20+浦幌町!S20</f>
        <v>25</v>
      </c>
      <c r="T20" s="18">
        <f>+帯広市!T20+音更町!T20+士幌町!T20+上士幌町!T20+鹿追町!T20+新得町!T20+清水町!T20+芽室町!T20+中札内村!T20+更別村!T20+大樹町!T20+広尾町!T20+幕別町!T20+池田町!T20+豊頃町!T20+本別町!T20+足寄町!T20+陸別町!T20+浦幌町!T20</f>
        <v>25</v>
      </c>
      <c r="U20" s="19">
        <f>+帯広市!U20+音更町!U20+士幌町!U20+上士幌町!U20+鹿追町!U20+新得町!U20+清水町!U20+芽室町!U20+中札内村!U20+更別村!U20+大樹町!U20+広尾町!U20+幕別町!U20+池田町!U20+豊頃町!U20+本別町!U20+足寄町!U20+陸別町!U20+浦幌町!U20</f>
        <v>463</v>
      </c>
      <c r="V20" s="40">
        <f>+帯広市!V20+音更町!V20+士幌町!V20+上士幌町!V20+鹿追町!V20+新得町!V20+清水町!V20+芽室町!V20+中札内村!V20+更別村!V20+大樹町!V20+広尾町!V20+幕別町!V20+池田町!V20+豊頃町!V20+本別町!V20+足寄町!V20+陸別町!V20+浦幌町!V20</f>
        <v>13523</v>
      </c>
    </row>
    <row r="21" spans="1:22" ht="18" customHeight="1" x14ac:dyDescent="0.15">
      <c r="A21" s="173" t="s">
        <v>8</v>
      </c>
      <c r="B21" s="4" t="s">
        <v>13</v>
      </c>
      <c r="C21" s="11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1528</v>
      </c>
      <c r="D21" s="12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104</v>
      </c>
      <c r="E21" s="12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3536</v>
      </c>
      <c r="F21" s="12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653</v>
      </c>
      <c r="G21" s="12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234</v>
      </c>
      <c r="H21" s="12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160</v>
      </c>
      <c r="I21" s="12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46</v>
      </c>
      <c r="J21" s="12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12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2</v>
      </c>
      <c r="L21" s="12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2</v>
      </c>
      <c r="M21" s="12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0</v>
      </c>
      <c r="N21" s="12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1</v>
      </c>
      <c r="O21" s="12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3</v>
      </c>
      <c r="P21" s="12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5</v>
      </c>
      <c r="Q21" s="12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6</v>
      </c>
      <c r="R21" s="12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55</v>
      </c>
      <c r="S21" s="12">
        <f>+帯広市!S21+音更町!S21+士幌町!S21+上士幌町!S21+鹿追町!S21+新得町!S21+清水町!S21+芽室町!S21+中札内村!S21+更別村!S21+大樹町!S21+広尾町!S21+幕別町!S21+池田町!S21+豊頃町!S21+本別町!S21+足寄町!S21+陸別町!S21+浦幌町!S21</f>
        <v>6</v>
      </c>
      <c r="T21" s="12">
        <f>+帯広市!T21+音更町!T21+士幌町!T21+上士幌町!T21+鹿追町!T21+新得町!T21+清水町!T21+芽室町!T21+中札内村!T21+更別村!T21+大樹町!T21+広尾町!T21+幕別町!T21+池田町!T21+豊頃町!T21+本別町!T21+足寄町!T21+陸別町!T21+浦幌町!T21</f>
        <v>3</v>
      </c>
      <c r="U21" s="13">
        <f>+帯広市!U21+音更町!U21+士幌町!U21+上士幌町!U21+鹿追町!U21+新得町!U21+清水町!U21+芽室町!U21+中札内村!U21+更別村!U21+大樹町!U21+広尾町!U21+幕別町!U21+池田町!U21+豊頃町!U21+本別町!U21+足寄町!U21+陸別町!U21+浦幌町!U21</f>
        <v>140</v>
      </c>
      <c r="V21" s="39">
        <f>+帯広市!V21+音更町!V21+士幌町!V21+上士幌町!V21+鹿追町!V21+新得町!V21+清水町!V21+芽室町!V21+中札内村!V21+更別村!V21+大樹町!V21+広尾町!V21+幕別町!V21+池田町!V21+豊頃町!V21+本別町!V21+足寄町!V21+陸別町!V21+浦幌町!V21</f>
        <v>6484</v>
      </c>
    </row>
    <row r="22" spans="1:22" ht="18" customHeight="1" x14ac:dyDescent="0.15">
      <c r="A22" s="172"/>
      <c r="B22" s="5" t="s">
        <v>14</v>
      </c>
      <c r="C22" s="14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1664</v>
      </c>
      <c r="D22" s="15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104</v>
      </c>
      <c r="E22" s="15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3557</v>
      </c>
      <c r="F22" s="15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695</v>
      </c>
      <c r="G22" s="15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234</v>
      </c>
      <c r="H22" s="15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167</v>
      </c>
      <c r="I22" s="15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46</v>
      </c>
      <c r="J22" s="15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15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2</v>
      </c>
      <c r="L22" s="15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4</v>
      </c>
      <c r="M22" s="15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0</v>
      </c>
      <c r="N22" s="15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1</v>
      </c>
      <c r="O22" s="15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4</v>
      </c>
      <c r="P22" s="15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9</v>
      </c>
      <c r="Q22" s="15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6</v>
      </c>
      <c r="R22" s="15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55</v>
      </c>
      <c r="S22" s="15">
        <f>+帯広市!S22+音更町!S22+士幌町!S22+上士幌町!S22+鹿追町!S22+新得町!S22+清水町!S22+芽室町!S22+中札内村!S22+更別村!S22+大樹町!S22+広尾町!S22+幕別町!S22+池田町!S22+豊頃町!S22+本別町!S22+足寄町!S22+陸別町!S22+浦幌町!S22</f>
        <v>6</v>
      </c>
      <c r="T22" s="15">
        <f>+帯広市!T22+音更町!T22+士幌町!T22+上士幌町!T22+鹿追町!T22+新得町!T22+清水町!T22+芽室町!T22+中札内村!T22+更別村!T22+大樹町!T22+広尾町!T22+幕別町!T22+池田町!T22+豊頃町!T22+本別町!T22+足寄町!T22+陸別町!T22+浦幌町!T22</f>
        <v>3</v>
      </c>
      <c r="U22" s="16">
        <f>+帯広市!U22+音更町!U22+士幌町!U22+上士幌町!U22+鹿追町!U22+新得町!U22+清水町!U22+芽室町!U22+中札内村!U22+更別村!U22+大樹町!U22+広尾町!U22+幕別町!U22+池田町!U22+豊頃町!U22+本別町!U22+足寄町!U22+陸別町!U22+浦幌町!U22</f>
        <v>207</v>
      </c>
      <c r="V22" s="41">
        <f>+帯広市!V22+音更町!V22+士幌町!V22+上士幌町!V22+鹿追町!V22+新得町!V22+清水町!V22+芽室町!V22+中札内村!V22+更別村!V22+大樹町!V22+広尾町!V22+幕別町!V22+池田町!V22+豊頃町!V22+本別町!V22+足寄町!V22+陸別町!V22+浦幌町!V22</f>
        <v>6764</v>
      </c>
    </row>
    <row r="23" spans="1:22" ht="18" customHeight="1" x14ac:dyDescent="0.15">
      <c r="A23" s="175" t="s">
        <v>9</v>
      </c>
      <c r="B23" s="7" t="s">
        <v>13</v>
      </c>
      <c r="C23" s="20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1744</v>
      </c>
      <c r="D23" s="21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129</v>
      </c>
      <c r="E23" s="21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2564</v>
      </c>
      <c r="F23" s="21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2042</v>
      </c>
      <c r="G23" s="21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2614</v>
      </c>
      <c r="H23" s="21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685</v>
      </c>
      <c r="I23" s="21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145</v>
      </c>
      <c r="J23" s="21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0</v>
      </c>
      <c r="K23" s="21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317</v>
      </c>
      <c r="L23" s="21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4</v>
      </c>
      <c r="M23" s="21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2</v>
      </c>
      <c r="N23" s="21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0</v>
      </c>
      <c r="O23" s="21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8</v>
      </c>
      <c r="P23" s="21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1</v>
      </c>
      <c r="Q23" s="21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1</v>
      </c>
      <c r="R23" s="21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47</v>
      </c>
      <c r="S23" s="21">
        <f>+帯広市!S23+音更町!S23+士幌町!S23+上士幌町!S23+鹿追町!S23+新得町!S23+清水町!S23+芽室町!S23+中札内村!S23+更別村!S23+大樹町!S23+広尾町!S23+幕別町!S23+池田町!S23+豊頃町!S23+本別町!S23+足寄町!S23+陸別町!S23+浦幌町!S23</f>
        <v>2</v>
      </c>
      <c r="T23" s="21">
        <f>+帯広市!T23+音更町!T23+士幌町!T23+上士幌町!T23+鹿追町!T23+新得町!T23+清水町!T23+芽室町!T23+中札内村!T23+更別村!T23+大樹町!T23+広尾町!T23+幕別町!T23+池田町!T23+豊頃町!T23+本別町!T23+足寄町!T23+陸別町!T23+浦幌町!T23</f>
        <v>140</v>
      </c>
      <c r="U23" s="22">
        <f>+帯広市!U23+音更町!U23+士幌町!U23+上士幌町!U23+鹿追町!U23+新得町!U23+清水町!U23+芽室町!U23+中札内村!U23+更別村!U23+大樹町!U23+広尾町!U23+幕別町!U23+池田町!U23+豊頃町!U23+本別町!U23+足寄町!U23+陸別町!U23+浦幌町!U23</f>
        <v>815</v>
      </c>
      <c r="V23" s="42">
        <f>+帯広市!V23+音更町!V23+士幌町!V23+上士幌町!V23+鹿追町!V23+新得町!V23+清水町!V23+芽室町!V23+中札内村!V23+更別村!V23+大樹町!V23+広尾町!V23+幕別町!V23+池田町!V23+豊頃町!V23+本別町!V23+足寄町!V23+陸別町!V23+浦幌町!V23</f>
        <v>11260</v>
      </c>
    </row>
    <row r="24" spans="1:22" ht="18" customHeight="1" x14ac:dyDescent="0.15">
      <c r="A24" s="176"/>
      <c r="B24" s="6" t="s">
        <v>14</v>
      </c>
      <c r="C24" s="17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2056</v>
      </c>
      <c r="D24" s="18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175</v>
      </c>
      <c r="E24" s="18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3145</v>
      </c>
      <c r="F24" s="18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3828</v>
      </c>
      <c r="G24" s="18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7462</v>
      </c>
      <c r="H24" s="18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1719</v>
      </c>
      <c r="I24" s="18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175</v>
      </c>
      <c r="J24" s="18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0</v>
      </c>
      <c r="K24" s="18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442</v>
      </c>
      <c r="L24" s="18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12</v>
      </c>
      <c r="M24" s="18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2</v>
      </c>
      <c r="N24" s="18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0</v>
      </c>
      <c r="O24" s="18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20</v>
      </c>
      <c r="P24" s="18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3</v>
      </c>
      <c r="Q24" s="18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3</v>
      </c>
      <c r="R24" s="18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119</v>
      </c>
      <c r="S24" s="18">
        <f>+帯広市!S24+音更町!S24+士幌町!S24+上士幌町!S24+鹿追町!S24+新得町!S24+清水町!S24+芽室町!S24+中札内村!S24+更別村!S24+大樹町!S24+広尾町!S24+幕別町!S24+池田町!S24+豊頃町!S24+本別町!S24+足寄町!S24+陸別町!S24+浦幌町!S24</f>
        <v>2</v>
      </c>
      <c r="T24" s="18">
        <f>+帯広市!T24+音更町!T24+士幌町!T24+上士幌町!T24+鹿追町!T24+新得町!T24+清水町!T24+芽室町!T24+中札内村!T24+更別村!T24+大樹町!T24+広尾町!T24+幕別町!T24+池田町!T24+豊頃町!T24+本別町!T24+足寄町!T24+陸別町!T24+浦幌町!T24</f>
        <v>714</v>
      </c>
      <c r="U24" s="19">
        <f>+帯広市!U24+音更町!U24+士幌町!U24+上士幌町!U24+鹿追町!U24+新得町!U24+清水町!U24+芽室町!U24+中札内村!U24+更別村!U24+大樹町!U24+広尾町!U24+幕別町!U24+池田町!U24+豊頃町!U24+本別町!U24+足寄町!U24+陸別町!U24+浦幌町!U24</f>
        <v>2087</v>
      </c>
      <c r="V24" s="40">
        <f>+帯広市!V24+音更町!V24+士幌町!V24+上士幌町!V24+鹿追町!V24+新得町!V24+清水町!V24+芽室町!V24+中札内村!V24+更別村!V24+大樹町!V24+広尾町!V24+幕別町!V24+池田町!V24+豊頃町!V24+本別町!V24+足寄町!V24+陸別町!V24+浦幌町!V24</f>
        <v>21964</v>
      </c>
    </row>
    <row r="25" spans="1:22" ht="18" customHeight="1" x14ac:dyDescent="0.15">
      <c r="A25" s="173" t="s">
        <v>10</v>
      </c>
      <c r="B25" s="4" t="s">
        <v>13</v>
      </c>
      <c r="C25" s="11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2610</v>
      </c>
      <c r="D25" s="12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263</v>
      </c>
      <c r="E25" s="12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6024</v>
      </c>
      <c r="F25" s="12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1516</v>
      </c>
      <c r="G25" s="12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220</v>
      </c>
      <c r="H25" s="12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113</v>
      </c>
      <c r="I25" s="12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202</v>
      </c>
      <c r="J25" s="12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0</v>
      </c>
      <c r="K25" s="12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8</v>
      </c>
      <c r="L25" s="12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0</v>
      </c>
      <c r="M25" s="12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13</v>
      </c>
      <c r="N25" s="12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0</v>
      </c>
      <c r="O25" s="12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24</v>
      </c>
      <c r="P25" s="12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9</v>
      </c>
      <c r="Q25" s="12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0</v>
      </c>
      <c r="R25" s="12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81</v>
      </c>
      <c r="S25" s="12">
        <f>+帯広市!S25+音更町!S25+士幌町!S25+上士幌町!S25+鹿追町!S25+新得町!S25+清水町!S25+芽室町!S25+中札内村!S25+更別村!S25+大樹町!S25+広尾町!S25+幕別町!S25+池田町!S25+豊頃町!S25+本別町!S25+足寄町!S25+陸別町!S25+浦幌町!S25</f>
        <v>6</v>
      </c>
      <c r="T25" s="12">
        <f>+帯広市!T25+音更町!T25+士幌町!T25+上士幌町!T25+鹿追町!T25+新得町!T25+清水町!T25+芽室町!T25+中札内村!T25+更別村!T25+大樹町!T25+広尾町!T25+幕別町!T25+池田町!T25+豊頃町!T25+本別町!T25+足寄町!T25+陸別町!T25+浦幌町!T25</f>
        <v>1391</v>
      </c>
      <c r="U25" s="13">
        <f>+帯広市!U25+音更町!U25+士幌町!U25+上士幌町!U25+鹿追町!U25+新得町!U25+清水町!U25+芽室町!U25+中札内村!U25+更別村!U25+大樹町!U25+広尾町!U25+幕別町!U25+池田町!U25+豊頃町!U25+本別町!U25+足寄町!U25+陸別町!U25+浦幌町!U25</f>
        <v>851</v>
      </c>
      <c r="V25" s="39">
        <f>+帯広市!V25+音更町!V25+士幌町!V25+上士幌町!V25+鹿追町!V25+新得町!V25+清水町!V25+芽室町!V25+中札内村!V25+更別村!V25+大樹町!V25+広尾町!V25+幕別町!V25+池田町!V25+豊頃町!V25+本別町!V25+足寄町!V25+陸別町!V25+浦幌町!V25</f>
        <v>13331</v>
      </c>
    </row>
    <row r="26" spans="1:22" ht="18" customHeight="1" x14ac:dyDescent="0.15">
      <c r="A26" s="172"/>
      <c r="B26" s="5" t="s">
        <v>14</v>
      </c>
      <c r="C26" s="14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3395</v>
      </c>
      <c r="D26" s="15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348</v>
      </c>
      <c r="E26" s="15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7280</v>
      </c>
      <c r="F26" s="15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2384</v>
      </c>
      <c r="G26" s="15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774</v>
      </c>
      <c r="H26" s="15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267</v>
      </c>
      <c r="I26" s="15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243</v>
      </c>
      <c r="J26" s="15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0</v>
      </c>
      <c r="K26" s="15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28</v>
      </c>
      <c r="L26" s="15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0</v>
      </c>
      <c r="M26" s="15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13</v>
      </c>
      <c r="N26" s="15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0</v>
      </c>
      <c r="O26" s="15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37</v>
      </c>
      <c r="P26" s="15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29</v>
      </c>
      <c r="Q26" s="15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0</v>
      </c>
      <c r="R26" s="15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210</v>
      </c>
      <c r="S26" s="15">
        <f>+帯広市!S26+音更町!S26+士幌町!S26+上士幌町!S26+鹿追町!S26+新得町!S26+清水町!S26+芽室町!S26+中札内村!S26+更別村!S26+大樹町!S26+広尾町!S26+幕別町!S26+池田町!S26+豊頃町!S26+本別町!S26+足寄町!S26+陸別町!S26+浦幌町!S26</f>
        <v>11</v>
      </c>
      <c r="T26" s="15">
        <f>+帯広市!T26+音更町!T26+士幌町!T26+上士幌町!T26+鹿追町!T26+新得町!T26+清水町!T26+芽室町!T26+中札内村!T26+更別村!T26+大樹町!T26+広尾町!T26+幕別町!T26+池田町!T26+豊頃町!T26+本別町!T26+足寄町!T26+陸別町!T26+浦幌町!T26</f>
        <v>9647</v>
      </c>
      <c r="U26" s="16">
        <f>+帯広市!U26+音更町!U26+士幌町!U26+上士幌町!U26+鹿追町!U26+新得町!U26+清水町!U26+芽室町!U26+中札内村!U26+更別村!U26+大樹町!U26+広尾町!U26+幕別町!U26+池田町!U26+豊頃町!U26+本別町!U26+足寄町!U26+陸別町!U26+浦幌町!U26</f>
        <v>2679</v>
      </c>
      <c r="V26" s="41">
        <f>+帯広市!V26+音更町!V26+士幌町!V26+上士幌町!V26+鹿追町!V26+新得町!V26+清水町!V26+芽室町!V26+中札内村!V26+更別村!V26+大樹町!V26+広尾町!V26+幕別町!V26+池田町!V26+豊頃町!V26+本別町!V26+足寄町!V26+陸別町!V26+浦幌町!V26</f>
        <v>27345</v>
      </c>
    </row>
    <row r="27" spans="1:22" ht="18" customHeight="1" x14ac:dyDescent="0.15">
      <c r="A27" s="175" t="s">
        <v>11</v>
      </c>
      <c r="B27" s="7" t="s">
        <v>13</v>
      </c>
      <c r="C27" s="20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4341</v>
      </c>
      <c r="D27" s="21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686</v>
      </c>
      <c r="E27" s="21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12432</v>
      </c>
      <c r="F27" s="21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3490</v>
      </c>
      <c r="G27" s="21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567</v>
      </c>
      <c r="H27" s="21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455</v>
      </c>
      <c r="I27" s="21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466</v>
      </c>
      <c r="J27" s="21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0</v>
      </c>
      <c r="K27" s="21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75</v>
      </c>
      <c r="L27" s="21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9</v>
      </c>
      <c r="M27" s="21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0</v>
      </c>
      <c r="N27" s="21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0</v>
      </c>
      <c r="O27" s="21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17</v>
      </c>
      <c r="P27" s="21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33</v>
      </c>
      <c r="Q27" s="21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14</v>
      </c>
      <c r="R27" s="21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413</v>
      </c>
      <c r="S27" s="21">
        <f>+帯広市!S27+音更町!S27+士幌町!S27+上士幌町!S27+鹿追町!S27+新得町!S27+清水町!S27+芽室町!S27+中札内村!S27+更別村!S27+大樹町!S27+広尾町!S27+幕別町!S27+池田町!S27+豊頃町!S27+本別町!S27+足寄町!S27+陸別町!S27+浦幌町!S27</f>
        <v>17</v>
      </c>
      <c r="T27" s="21">
        <f>+帯広市!T27+音更町!T27+士幌町!T27+上士幌町!T27+鹿追町!T27+新得町!T27+清水町!T27+芽室町!T27+中札内村!T27+更別村!T27+大樹町!T27+広尾町!T27+幕別町!T27+池田町!T27+豊頃町!T27+本別町!T27+足寄町!T27+陸別町!T27+浦幌町!T27</f>
        <v>229</v>
      </c>
      <c r="U27" s="22">
        <f>+帯広市!U27+音更町!U27+士幌町!U27+上士幌町!U27+鹿追町!U27+新得町!U27+清水町!U27+芽室町!U27+中札内村!U27+更別村!U27+大樹町!U27+広尾町!U27+幕別町!U27+池田町!U27+豊頃町!U27+本別町!U27+足寄町!U27+陸別町!U27+浦幌町!U27</f>
        <v>1055</v>
      </c>
      <c r="V27" s="42">
        <f>+帯広市!V27+音更町!V27+士幌町!V27+上士幌町!V27+鹿追町!V27+新得町!V27+清水町!V27+芽室町!V27+中札内村!V27+更別村!V27+大樹町!V27+広尾町!V27+幕別町!V27+池田町!V27+豊頃町!V27+本別町!V27+足寄町!V27+陸別町!V27+浦幌町!V27</f>
        <v>24299</v>
      </c>
    </row>
    <row r="28" spans="1:22" ht="18" customHeight="1" x14ac:dyDescent="0.15">
      <c r="A28" s="176"/>
      <c r="B28" s="6" t="s">
        <v>14</v>
      </c>
      <c r="C28" s="17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5434</v>
      </c>
      <c r="D28" s="18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1169</v>
      </c>
      <c r="E28" s="18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13862</v>
      </c>
      <c r="F28" s="18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6739</v>
      </c>
      <c r="G28" s="18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1493</v>
      </c>
      <c r="H28" s="18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687</v>
      </c>
      <c r="I28" s="18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962</v>
      </c>
      <c r="J28" s="18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0</v>
      </c>
      <c r="K28" s="18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83</v>
      </c>
      <c r="L28" s="18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9</v>
      </c>
      <c r="M28" s="18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0</v>
      </c>
      <c r="N28" s="18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0</v>
      </c>
      <c r="O28" s="18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83</v>
      </c>
      <c r="P28" s="18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163</v>
      </c>
      <c r="Q28" s="18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53</v>
      </c>
      <c r="R28" s="18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611</v>
      </c>
      <c r="S28" s="18">
        <f>+帯広市!S28+音更町!S28+士幌町!S28+上士幌町!S28+鹿追町!S28+新得町!S28+清水町!S28+芽室町!S28+中札内村!S28+更別村!S28+大樹町!S28+広尾町!S28+幕別町!S28+池田町!S28+豊頃町!S28+本別町!S28+足寄町!S28+陸別町!S28+浦幌町!S28</f>
        <v>60</v>
      </c>
      <c r="T28" s="18">
        <f>+帯広市!T28+音更町!T28+士幌町!T28+上士幌町!T28+鹿追町!T28+新得町!T28+清水町!T28+芽室町!T28+中札内村!T28+更別村!T28+大樹町!T28+広尾町!T28+幕別町!T28+池田町!T28+豊頃町!T28+本別町!T28+足寄町!T28+陸別町!T28+浦幌町!T28</f>
        <v>1262</v>
      </c>
      <c r="U28" s="19">
        <f>+帯広市!U28+音更町!U28+士幌町!U28+上士幌町!U28+鹿追町!U28+新得町!U28+清水町!U28+芽室町!U28+中札内村!U28+更別村!U28+大樹町!U28+広尾町!U28+幕別町!U28+池田町!U28+豊頃町!U28+本別町!U28+足寄町!U28+陸別町!U28+浦幌町!U28</f>
        <v>3097</v>
      </c>
      <c r="V28" s="40">
        <f>+帯広市!V28+音更町!V28+士幌町!V28+上士幌町!V28+鹿追町!V28+新得町!V28+清水町!V28+芽室町!V28+中札内村!V28+更別村!V28+大樹町!V28+広尾町!V28+幕別町!V28+池田町!V28+豊頃町!V28+本別町!V28+足寄町!V28+陸別町!V28+浦幌町!V28</f>
        <v>35767</v>
      </c>
    </row>
    <row r="29" spans="1:22" ht="18" customHeight="1" x14ac:dyDescent="0.15">
      <c r="A29" s="173" t="s">
        <v>12</v>
      </c>
      <c r="B29" s="4" t="s">
        <v>13</v>
      </c>
      <c r="C29" s="11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1574</v>
      </c>
      <c r="D29" s="12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157</v>
      </c>
      <c r="E29" s="12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5574</v>
      </c>
      <c r="F29" s="12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1121</v>
      </c>
      <c r="G29" s="12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512</v>
      </c>
      <c r="H29" s="12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342</v>
      </c>
      <c r="I29" s="12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96</v>
      </c>
      <c r="J29" s="12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0</v>
      </c>
      <c r="K29" s="12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62</v>
      </c>
      <c r="L29" s="12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4</v>
      </c>
      <c r="M29" s="12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1</v>
      </c>
      <c r="N29" s="12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0</v>
      </c>
      <c r="O29" s="12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30</v>
      </c>
      <c r="P29" s="12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16</v>
      </c>
      <c r="Q29" s="12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4</v>
      </c>
      <c r="R29" s="12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36</v>
      </c>
      <c r="S29" s="12">
        <f>+帯広市!S29+音更町!S29+士幌町!S29+上士幌町!S29+鹿追町!S29+新得町!S29+清水町!S29+芽室町!S29+中札内村!S29+更別村!S29+大樹町!S29+広尾町!S29+幕別町!S29+池田町!S29+豊頃町!S29+本別町!S29+足寄町!S29+陸別町!S29+浦幌町!S29</f>
        <v>3</v>
      </c>
      <c r="T29" s="12">
        <f>+帯広市!T29+音更町!T29+士幌町!T29+上士幌町!T29+鹿追町!T29+新得町!T29+清水町!T29+芽室町!T29+中札内村!T29+更別村!T29+大樹町!T29+広尾町!T29+幕別町!T29+池田町!T29+豊頃町!T29+本別町!T29+足寄町!T29+陸別町!T29+浦幌町!T29</f>
        <v>186</v>
      </c>
      <c r="U29" s="13">
        <f>+帯広市!U29+音更町!U29+士幌町!U29+上士幌町!U29+鹿追町!U29+新得町!U29+清水町!U29+芽室町!U29+中札内村!U29+更別村!U29+大樹町!U29+広尾町!U29+幕別町!U29+池田町!U29+豊頃町!U29+本別町!U29+足寄町!U29+陸別町!U29+浦幌町!U29</f>
        <v>1947</v>
      </c>
      <c r="V29" s="39">
        <f>+帯広市!V29+音更町!V29+士幌町!V29+上士幌町!V29+鹿追町!V29+新得町!V29+清水町!V29+芽室町!V29+中札内村!V29+更別村!V29+大樹町!V29+広尾町!V29+幕別町!V29+池田町!V29+豊頃町!V29+本別町!V29+足寄町!V29+陸別町!V29+浦幌町!V29</f>
        <v>11665</v>
      </c>
    </row>
    <row r="30" spans="1:22" ht="18" customHeight="1" x14ac:dyDescent="0.15">
      <c r="A30" s="172"/>
      <c r="B30" s="5" t="s">
        <v>14</v>
      </c>
      <c r="C30" s="14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1713</v>
      </c>
      <c r="D30" s="15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299</v>
      </c>
      <c r="E30" s="15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6196</v>
      </c>
      <c r="F30" s="15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3074</v>
      </c>
      <c r="G30" s="15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1940</v>
      </c>
      <c r="H30" s="15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1104</v>
      </c>
      <c r="I30" s="15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230</v>
      </c>
      <c r="J30" s="15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0</v>
      </c>
      <c r="K30" s="15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62</v>
      </c>
      <c r="L30" s="15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4</v>
      </c>
      <c r="M30" s="15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1</v>
      </c>
      <c r="N30" s="15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0</v>
      </c>
      <c r="O30" s="15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74</v>
      </c>
      <c r="P30" s="15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72</v>
      </c>
      <c r="Q30" s="15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4</v>
      </c>
      <c r="R30" s="15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105</v>
      </c>
      <c r="S30" s="15">
        <f>+帯広市!S30+音更町!S30+士幌町!S30+上士幌町!S30+鹿追町!S30+新得町!S30+清水町!S30+芽室町!S30+中札内村!S30+更別村!S30+大樹町!S30+広尾町!S30+幕別町!S30+池田町!S30+豊頃町!S30+本別町!S30+足寄町!S30+陸別町!S30+浦幌町!S30</f>
        <v>3</v>
      </c>
      <c r="T30" s="15">
        <f>+帯広市!T30+音更町!T30+士幌町!T30+上士幌町!T30+鹿追町!T30+新得町!T30+清水町!T30+芽室町!T30+中札内村!T30+更別村!T30+大樹町!T30+広尾町!T30+幕別町!T30+池田町!T30+豊頃町!T30+本別町!T30+足寄町!T30+陸別町!T30+浦幌町!T30</f>
        <v>1347</v>
      </c>
      <c r="U30" s="16">
        <f>+帯広市!U30+音更町!U30+士幌町!U30+上士幌町!U30+鹿追町!U30+新得町!U30+清水町!U30+芽室町!U30+中札内村!U30+更別村!U30+大樹町!U30+広尾町!U30+幕別町!U30+池田町!U30+豊頃町!U30+本別町!U30+足寄町!U30+陸別町!U30+浦幌町!U30</f>
        <v>6162</v>
      </c>
      <c r="V30" s="41">
        <f>+帯広市!V30+音更町!V30+士幌町!V30+上士幌町!V30+鹿追町!V30+新得町!V30+清水町!V30+芽室町!V30+中札内村!V30+更別村!V30+大樹町!V30+広尾町!V30+幕別町!V30+池田町!V30+豊頃町!V30+本別町!V30+足寄町!V30+陸別町!V30+浦幌町!V30</f>
        <v>22390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21737</v>
      </c>
      <c r="D31" s="12">
        <f t="shared" ref="D31:U31" si="0">+D7+D9+D11+D13+D15+D17+D19+D21+D23+D25+D27+D29</f>
        <v>3172</v>
      </c>
      <c r="E31" s="12">
        <f t="shared" si="0"/>
        <v>61577</v>
      </c>
      <c r="F31" s="12">
        <f t="shared" si="0"/>
        <v>20468</v>
      </c>
      <c r="G31" s="12">
        <f t="shared" si="0"/>
        <v>7227</v>
      </c>
      <c r="H31" s="12">
        <f t="shared" si="0"/>
        <v>3041</v>
      </c>
      <c r="I31" s="12">
        <f t="shared" si="0"/>
        <v>2265</v>
      </c>
      <c r="J31" s="12">
        <f t="shared" si="0"/>
        <v>92</v>
      </c>
      <c r="K31" s="12">
        <f t="shared" ref="K31:M31" si="1">+K7+K9+K11+K13+K15+K17+K19+K21+K23+K25+K27+K29</f>
        <v>1110</v>
      </c>
      <c r="L31" s="12">
        <f t="shared" si="1"/>
        <v>70</v>
      </c>
      <c r="M31" s="12">
        <f t="shared" si="1"/>
        <v>18</v>
      </c>
      <c r="N31" s="12">
        <f t="shared" si="0"/>
        <v>19</v>
      </c>
      <c r="O31" s="12">
        <f t="shared" si="0"/>
        <v>163</v>
      </c>
      <c r="P31" s="12">
        <f t="shared" si="0"/>
        <v>128</v>
      </c>
      <c r="Q31" s="12">
        <f t="shared" si="0"/>
        <v>154</v>
      </c>
      <c r="R31" s="12">
        <f t="shared" si="0"/>
        <v>1698</v>
      </c>
      <c r="S31" s="12">
        <f t="shared" si="0"/>
        <v>102</v>
      </c>
      <c r="T31" s="12">
        <f t="shared" si="0"/>
        <v>2096</v>
      </c>
      <c r="U31" s="13">
        <f t="shared" si="0"/>
        <v>7252</v>
      </c>
      <c r="V31" s="39">
        <f>+帯広市!V31+音更町!V31+士幌町!V31+上士幌町!V31+鹿追町!V31+新得町!V31+清水町!V31+芽室町!V31+中札内村!V31+更別村!V31+大樹町!V31+広尾町!V31+幕別町!V31+池田町!V31+豊頃町!V31+本別町!V31+足寄町!V31+陸別町!V31+浦幌町!V31</f>
        <v>132389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26305</v>
      </c>
      <c r="D32" s="15">
        <f t="shared" si="2"/>
        <v>4334</v>
      </c>
      <c r="E32" s="15">
        <f t="shared" si="2"/>
        <v>65877</v>
      </c>
      <c r="F32" s="15">
        <f t="shared" si="2"/>
        <v>28888</v>
      </c>
      <c r="G32" s="15">
        <f t="shared" si="2"/>
        <v>15378</v>
      </c>
      <c r="H32" s="15">
        <f t="shared" si="2"/>
        <v>5268</v>
      </c>
      <c r="I32" s="15">
        <f t="shared" si="2"/>
        <v>2987</v>
      </c>
      <c r="J32" s="15">
        <f t="shared" si="2"/>
        <v>96</v>
      </c>
      <c r="K32" s="15">
        <f t="shared" ref="K32:M32" si="3">+K8+K10+K12+K14+K16+K18+K20+K22+K24+K26+K28+K30</f>
        <v>1268</v>
      </c>
      <c r="L32" s="15">
        <f t="shared" si="3"/>
        <v>83</v>
      </c>
      <c r="M32" s="15">
        <f t="shared" si="3"/>
        <v>18</v>
      </c>
      <c r="N32" s="15">
        <f t="shared" si="2"/>
        <v>19</v>
      </c>
      <c r="O32" s="15">
        <f t="shared" si="2"/>
        <v>355</v>
      </c>
      <c r="P32" s="15">
        <f t="shared" si="2"/>
        <v>380</v>
      </c>
      <c r="Q32" s="15">
        <f t="shared" si="2"/>
        <v>197</v>
      </c>
      <c r="R32" s="15">
        <f t="shared" si="2"/>
        <v>2556</v>
      </c>
      <c r="S32" s="15">
        <f t="shared" si="2"/>
        <v>156</v>
      </c>
      <c r="T32" s="15">
        <f t="shared" si="2"/>
        <v>13181</v>
      </c>
      <c r="U32" s="16">
        <f t="shared" si="2"/>
        <v>17592</v>
      </c>
      <c r="V32" s="41">
        <f>+帯広市!V32+音更町!V32+士幌町!V32+上士幌町!V32+鹿追町!V32+新得町!V32+清水町!V32+芽室町!V32+中札内村!V32+更別村!V32+大樹町!V32+広尾町!V32+幕別町!V32+池田町!V32+豊頃町!V32+本別町!V32+足寄町!V32+陸別町!V32+浦幌町!V32</f>
        <v>184938</v>
      </c>
    </row>
    <row r="33" spans="1:22" ht="18" customHeight="1" x14ac:dyDescent="0.15">
      <c r="A33" s="177" t="s">
        <v>260</v>
      </c>
      <c r="B33" s="4" t="s">
        <v>13</v>
      </c>
      <c r="C33" s="11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10613</v>
      </c>
      <c r="D33" s="12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2468</v>
      </c>
      <c r="E33" s="12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44821</v>
      </c>
      <c r="F33" s="12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15892</v>
      </c>
      <c r="G33" s="12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6326</v>
      </c>
      <c r="H33" s="12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1811</v>
      </c>
      <c r="I33" s="12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1762</v>
      </c>
      <c r="J33" s="12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15</v>
      </c>
      <c r="K33" s="128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1202</v>
      </c>
      <c r="L33" s="128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31</v>
      </c>
      <c r="M33" s="128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25</v>
      </c>
      <c r="N33" s="12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104</v>
      </c>
      <c r="O33" s="12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97</v>
      </c>
      <c r="P33" s="12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108</v>
      </c>
      <c r="Q33" s="12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129</v>
      </c>
      <c r="R33" s="12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1379</v>
      </c>
      <c r="S33" s="12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328</v>
      </c>
      <c r="T33" s="12">
        <f>+帯広市!T33+音更町!T33+士幌町!T33+上士幌町!T33+鹿追町!T33+新得町!T33+清水町!T33+芽室町!T33+中札内村!T33+更別村!T33+大樹町!T33+広尾町!T33+幕別町!T33+池田町!T33+豊頃町!T33+本別町!T33+足寄町!T33+陸別町!T33+浦幌町!T33</f>
        <v>1820</v>
      </c>
      <c r="U33" s="13">
        <f>+帯広市!U33+音更町!U33+士幌町!U33+上士幌町!U33+鹿追町!U33+新得町!U33+清水町!U33+芽室町!U33+中札内村!U33+更別村!U33+大樹町!U33+広尾町!U33+幕別町!U33+池田町!U33+豊頃町!U33+本別町!U33+足寄町!U33+陸別町!U33+浦幌町!U33</f>
        <v>2082</v>
      </c>
      <c r="V33" s="39">
        <f>+帯広市!V33+音更町!V33+士幌町!V33+上士幌町!V33+鹿追町!V33+新得町!V33+清水町!V33+芽室町!V33+中札内村!V33+更別村!V33+大樹町!V33+広尾町!V33+幕別町!V33+池田町!V33+豊頃町!V33+本別町!V33+足寄町!V33+陸別町!V33+浦幌町!V33</f>
        <v>91013</v>
      </c>
    </row>
    <row r="34" spans="1:22" ht="18" customHeight="1" x14ac:dyDescent="0.15">
      <c r="A34" s="172"/>
      <c r="B34" s="5" t="s">
        <v>14</v>
      </c>
      <c r="C34" s="14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13071</v>
      </c>
      <c r="D34" s="15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3501</v>
      </c>
      <c r="E34" s="15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48545</v>
      </c>
      <c r="F34" s="15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23069</v>
      </c>
      <c r="G34" s="15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13566</v>
      </c>
      <c r="H34" s="15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3375</v>
      </c>
      <c r="I34" s="15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2102</v>
      </c>
      <c r="J34" s="15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16</v>
      </c>
      <c r="K34" s="129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1205</v>
      </c>
      <c r="L34" s="129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31</v>
      </c>
      <c r="M34" s="129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33</v>
      </c>
      <c r="N34" s="15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170</v>
      </c>
      <c r="O34" s="15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106</v>
      </c>
      <c r="P34" s="15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241</v>
      </c>
      <c r="Q34" s="15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282</v>
      </c>
      <c r="R34" s="15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1669</v>
      </c>
      <c r="S34" s="15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328</v>
      </c>
      <c r="T34" s="15">
        <f>+帯広市!T34+音更町!T34+士幌町!T34+上士幌町!T34+鹿追町!T34+新得町!T34+清水町!T34+芽室町!T34+中札内村!T34+更別村!T34+大樹町!T34+広尾町!T34+幕別町!T34+池田町!T34+豊頃町!T34+本別町!T34+足寄町!T34+陸別町!T34+浦幌町!T34</f>
        <v>11200</v>
      </c>
      <c r="U34" s="16">
        <f>+帯広市!U34+音更町!U34+士幌町!U34+上士幌町!U34+鹿追町!U34+新得町!U34+清水町!U34+芽室町!U34+中札内村!U34+更別村!U34+大樹町!U34+広尾町!U34+幕別町!U34+池田町!U34+豊頃町!U34+本別町!U34+足寄町!U34+陸別町!U34+浦幌町!U34</f>
        <v>2719</v>
      </c>
      <c r="V34" s="41">
        <f>+帯広市!V34+音更町!V34+士幌町!V34+上士幌町!V34+鹿追町!V34+新得町!V34+清水町!V34+芽室町!V34+中札内村!V34+更別村!V34+大樹町!V34+広尾町!V34+幕別町!V34+池田町!V34+豊頃町!V34+本別町!V34+足寄町!V34+陸別町!V34+浦幌町!V34</f>
        <v>125229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2.0481484971261659</v>
      </c>
      <c r="D35" s="44">
        <f t="shared" ref="D35:V35" si="4">IF(D33=0,"- ",+D31/D33)</f>
        <v>1.2852512155591571</v>
      </c>
      <c r="E35" s="44">
        <f t="shared" si="4"/>
        <v>1.3738426184154748</v>
      </c>
      <c r="F35" s="44">
        <f t="shared" si="4"/>
        <v>1.2879436194311604</v>
      </c>
      <c r="G35" s="44">
        <f t="shared" si="4"/>
        <v>1.1424280746127093</v>
      </c>
      <c r="H35" s="44">
        <f t="shared" si="4"/>
        <v>1.6791827719491994</v>
      </c>
      <c r="I35" s="44">
        <f t="shared" si="4"/>
        <v>1.2854710556186153</v>
      </c>
      <c r="J35" s="44">
        <f t="shared" si="4"/>
        <v>6.1333333333333337</v>
      </c>
      <c r="K35" s="44">
        <f t="shared" ref="K35:M35" si="5">IF(K33=0,"- ",+K31/K33)</f>
        <v>0.9234608985024958</v>
      </c>
      <c r="L35" s="44">
        <f t="shared" si="5"/>
        <v>2.2580645161290325</v>
      </c>
      <c r="M35" s="44">
        <f t="shared" si="5"/>
        <v>0.72</v>
      </c>
      <c r="N35" s="44">
        <f t="shared" si="4"/>
        <v>0.18269230769230768</v>
      </c>
      <c r="O35" s="44">
        <f t="shared" si="4"/>
        <v>1.6804123711340206</v>
      </c>
      <c r="P35" s="44">
        <f t="shared" si="4"/>
        <v>1.1851851851851851</v>
      </c>
      <c r="Q35" s="44">
        <f t="shared" si="4"/>
        <v>1.193798449612403</v>
      </c>
      <c r="R35" s="44">
        <f t="shared" si="4"/>
        <v>1.2313270485859318</v>
      </c>
      <c r="S35" s="44">
        <f t="shared" si="4"/>
        <v>0.31097560975609756</v>
      </c>
      <c r="T35" s="44">
        <f t="shared" si="4"/>
        <v>1.1516483516483516</v>
      </c>
      <c r="U35" s="45">
        <f t="shared" si="4"/>
        <v>3.4831892411143133</v>
      </c>
      <c r="V35" s="46">
        <f t="shared" si="4"/>
        <v>1.4546163734851065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2.0124703542192641</v>
      </c>
      <c r="D36" s="48">
        <f t="shared" si="6"/>
        <v>1.2379320194230219</v>
      </c>
      <c r="E36" s="48">
        <f t="shared" si="6"/>
        <v>1.3570295602018745</v>
      </c>
      <c r="F36" s="48">
        <f t="shared" si="6"/>
        <v>1.2522432701894317</v>
      </c>
      <c r="G36" s="48">
        <f t="shared" si="6"/>
        <v>1.1335692171605485</v>
      </c>
      <c r="H36" s="48">
        <f t="shared" si="6"/>
        <v>1.560888888888889</v>
      </c>
      <c r="I36" s="48">
        <f t="shared" si="6"/>
        <v>1.4210275927687916</v>
      </c>
      <c r="J36" s="48">
        <f t="shared" si="6"/>
        <v>6</v>
      </c>
      <c r="K36" s="48">
        <f t="shared" ref="K36:M36" si="7">IF(K34=0,"- ",+K32/K34)</f>
        <v>1.0522821576763486</v>
      </c>
      <c r="L36" s="48">
        <f t="shared" si="7"/>
        <v>2.6774193548387095</v>
      </c>
      <c r="M36" s="48">
        <f t="shared" si="7"/>
        <v>0.54545454545454541</v>
      </c>
      <c r="N36" s="48">
        <f t="shared" si="6"/>
        <v>0.11176470588235295</v>
      </c>
      <c r="O36" s="48">
        <f t="shared" si="6"/>
        <v>3.3490566037735849</v>
      </c>
      <c r="P36" s="48">
        <f t="shared" si="6"/>
        <v>1.5767634854771784</v>
      </c>
      <c r="Q36" s="48">
        <f t="shared" si="6"/>
        <v>0.6985815602836879</v>
      </c>
      <c r="R36" s="48">
        <f t="shared" si="6"/>
        <v>1.5314559616536849</v>
      </c>
      <c r="S36" s="48">
        <f t="shared" si="6"/>
        <v>0.47560975609756095</v>
      </c>
      <c r="T36" s="48">
        <f t="shared" si="6"/>
        <v>1.1768749999999999</v>
      </c>
      <c r="U36" s="49">
        <f t="shared" si="6"/>
        <v>6.470025744759103</v>
      </c>
      <c r="V36" s="50">
        <f t="shared" si="6"/>
        <v>1.4767985051385861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>
    <oddFooter>&amp;R&amp;D &amp;T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26</v>
      </c>
      <c r="O4" s="23" t="s">
        <v>35</v>
      </c>
      <c r="P4" s="23" t="s">
        <v>36</v>
      </c>
      <c r="Q4" s="24">
        <v>25</v>
      </c>
      <c r="R4" s="23" t="s">
        <v>37</v>
      </c>
      <c r="S4" s="23"/>
      <c r="T4" s="25" t="s">
        <v>33</v>
      </c>
      <c r="U4" s="25"/>
      <c r="V4" s="25" t="s">
        <v>204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225</v>
      </c>
      <c r="D7" s="12">
        <v>7</v>
      </c>
      <c r="E7" s="12">
        <v>60</v>
      </c>
      <c r="F7" s="12">
        <v>18</v>
      </c>
      <c r="G7" s="12">
        <v>4</v>
      </c>
      <c r="H7" s="12">
        <v>0</v>
      </c>
      <c r="I7" s="12">
        <v>3</v>
      </c>
      <c r="J7" s="12">
        <v>0</v>
      </c>
      <c r="K7" s="12">
        <v>0</v>
      </c>
      <c r="L7" s="12">
        <v>27</v>
      </c>
      <c r="M7" s="12">
        <v>0</v>
      </c>
      <c r="N7" s="12">
        <v>3</v>
      </c>
      <c r="O7" s="12">
        <v>13</v>
      </c>
      <c r="P7" s="12">
        <v>1</v>
      </c>
      <c r="Q7" s="12">
        <v>9</v>
      </c>
      <c r="R7" s="12">
        <v>4</v>
      </c>
      <c r="S7" s="12">
        <v>18</v>
      </c>
      <c r="T7" s="12">
        <v>4</v>
      </c>
      <c r="U7" s="13">
        <v>82</v>
      </c>
      <c r="V7" s="39">
        <f>SUM(C7:U7)</f>
        <v>478</v>
      </c>
    </row>
    <row r="8" spans="1:22" ht="18" customHeight="1" x14ac:dyDescent="0.15">
      <c r="A8" s="176"/>
      <c r="B8" s="6" t="s">
        <v>14</v>
      </c>
      <c r="C8" s="14">
        <v>228</v>
      </c>
      <c r="D8" s="18">
        <v>7</v>
      </c>
      <c r="E8" s="18">
        <v>60</v>
      </c>
      <c r="F8" s="18">
        <v>21</v>
      </c>
      <c r="G8" s="18">
        <v>4</v>
      </c>
      <c r="H8" s="18">
        <v>0</v>
      </c>
      <c r="I8" s="18">
        <v>3</v>
      </c>
      <c r="J8" s="18">
        <v>0</v>
      </c>
      <c r="K8" s="18">
        <v>0</v>
      </c>
      <c r="L8" s="18">
        <v>30</v>
      </c>
      <c r="M8" s="18">
        <v>0</v>
      </c>
      <c r="N8" s="18">
        <v>3</v>
      </c>
      <c r="O8" s="18">
        <v>13</v>
      </c>
      <c r="P8" s="18">
        <v>1</v>
      </c>
      <c r="Q8" s="18">
        <v>9</v>
      </c>
      <c r="R8" s="18">
        <v>5</v>
      </c>
      <c r="S8" s="18">
        <v>18</v>
      </c>
      <c r="T8" s="18">
        <v>5</v>
      </c>
      <c r="U8" s="19">
        <v>164</v>
      </c>
      <c r="V8" s="40">
        <f t="shared" ref="V8:V30" si="0">SUM(C8:U8)</f>
        <v>571</v>
      </c>
    </row>
    <row r="9" spans="1:22" ht="18" customHeight="1" x14ac:dyDescent="0.15">
      <c r="A9" s="173" t="s">
        <v>2</v>
      </c>
      <c r="B9" s="4" t="s">
        <v>13</v>
      </c>
      <c r="C9" s="11">
        <v>88</v>
      </c>
      <c r="D9" s="12">
        <v>21</v>
      </c>
      <c r="E9" s="12">
        <v>50</v>
      </c>
      <c r="F9" s="12">
        <v>78</v>
      </c>
      <c r="G9" s="12">
        <v>153</v>
      </c>
      <c r="H9" s="12">
        <v>6</v>
      </c>
      <c r="I9" s="12">
        <v>12</v>
      </c>
      <c r="J9" s="12">
        <v>12</v>
      </c>
      <c r="K9" s="12">
        <v>0</v>
      </c>
      <c r="L9" s="12">
        <v>0</v>
      </c>
      <c r="M9" s="12">
        <v>0</v>
      </c>
      <c r="N9" s="12">
        <v>0</v>
      </c>
      <c r="O9" s="12">
        <v>2</v>
      </c>
      <c r="P9" s="12">
        <v>0</v>
      </c>
      <c r="Q9" s="12">
        <v>4</v>
      </c>
      <c r="R9" s="12">
        <v>33</v>
      </c>
      <c r="S9" s="12">
        <v>0</v>
      </c>
      <c r="T9" s="12">
        <v>13</v>
      </c>
      <c r="U9" s="13">
        <v>135</v>
      </c>
      <c r="V9" s="39">
        <f t="shared" si="0"/>
        <v>607</v>
      </c>
    </row>
    <row r="10" spans="1:22" ht="18" customHeight="1" x14ac:dyDescent="0.15">
      <c r="A10" s="172"/>
      <c r="B10" s="5" t="s">
        <v>14</v>
      </c>
      <c r="C10" s="14">
        <v>88</v>
      </c>
      <c r="D10" s="15">
        <v>21</v>
      </c>
      <c r="E10" s="15">
        <v>55</v>
      </c>
      <c r="F10" s="15">
        <v>80</v>
      </c>
      <c r="G10" s="15">
        <v>155</v>
      </c>
      <c r="H10" s="15">
        <v>6</v>
      </c>
      <c r="I10" s="15">
        <v>14</v>
      </c>
      <c r="J10" s="15">
        <v>12</v>
      </c>
      <c r="K10" s="15">
        <v>0</v>
      </c>
      <c r="L10" s="15">
        <v>0</v>
      </c>
      <c r="M10" s="15">
        <v>0</v>
      </c>
      <c r="N10" s="15">
        <v>0</v>
      </c>
      <c r="O10" s="15">
        <v>2</v>
      </c>
      <c r="P10" s="15">
        <v>0</v>
      </c>
      <c r="Q10" s="15">
        <v>4</v>
      </c>
      <c r="R10" s="15">
        <v>34</v>
      </c>
      <c r="S10" s="15">
        <v>0</v>
      </c>
      <c r="T10" s="15">
        <v>13</v>
      </c>
      <c r="U10" s="16">
        <v>221</v>
      </c>
      <c r="V10" s="41">
        <f t="shared" si="0"/>
        <v>705</v>
      </c>
    </row>
    <row r="11" spans="1:22" ht="18" customHeight="1" x14ac:dyDescent="0.15">
      <c r="A11" s="175" t="s">
        <v>3</v>
      </c>
      <c r="B11" s="7" t="s">
        <v>13</v>
      </c>
      <c r="C11" s="20">
        <v>92</v>
      </c>
      <c r="D11" s="21">
        <v>35</v>
      </c>
      <c r="E11" s="21">
        <v>175</v>
      </c>
      <c r="F11" s="21">
        <v>68</v>
      </c>
      <c r="G11" s="21">
        <v>163</v>
      </c>
      <c r="H11" s="21">
        <v>10</v>
      </c>
      <c r="I11" s="21">
        <v>25</v>
      </c>
      <c r="J11" s="21">
        <v>2</v>
      </c>
      <c r="K11" s="21">
        <v>0</v>
      </c>
      <c r="L11" s="21">
        <v>0</v>
      </c>
      <c r="M11" s="21">
        <v>1</v>
      </c>
      <c r="N11" s="21">
        <v>4</v>
      </c>
      <c r="O11" s="21">
        <v>2</v>
      </c>
      <c r="P11" s="21">
        <v>16</v>
      </c>
      <c r="Q11" s="21">
        <v>12</v>
      </c>
      <c r="R11" s="21">
        <v>92</v>
      </c>
      <c r="S11" s="21">
        <v>1</v>
      </c>
      <c r="T11" s="21">
        <v>10</v>
      </c>
      <c r="U11" s="22">
        <v>270</v>
      </c>
      <c r="V11" s="42">
        <f t="shared" si="0"/>
        <v>978</v>
      </c>
    </row>
    <row r="12" spans="1:22" ht="18" customHeight="1" x14ac:dyDescent="0.15">
      <c r="A12" s="176"/>
      <c r="B12" s="6" t="s">
        <v>14</v>
      </c>
      <c r="C12" s="17">
        <v>92</v>
      </c>
      <c r="D12" s="18">
        <v>35</v>
      </c>
      <c r="E12" s="18">
        <v>181</v>
      </c>
      <c r="F12" s="18">
        <v>92</v>
      </c>
      <c r="G12" s="18">
        <v>163</v>
      </c>
      <c r="H12" s="18">
        <v>11</v>
      </c>
      <c r="I12" s="18">
        <v>25</v>
      </c>
      <c r="J12" s="18">
        <v>2</v>
      </c>
      <c r="K12" s="18">
        <v>0</v>
      </c>
      <c r="L12" s="18">
        <v>0</v>
      </c>
      <c r="M12" s="18">
        <v>1</v>
      </c>
      <c r="N12" s="18">
        <v>4</v>
      </c>
      <c r="O12" s="18">
        <v>2</v>
      </c>
      <c r="P12" s="18">
        <v>16</v>
      </c>
      <c r="Q12" s="18">
        <v>12</v>
      </c>
      <c r="R12" s="18">
        <v>155</v>
      </c>
      <c r="S12" s="18">
        <v>1</v>
      </c>
      <c r="T12" s="18">
        <v>10</v>
      </c>
      <c r="U12" s="19">
        <v>408</v>
      </c>
      <c r="V12" s="40">
        <f t="shared" si="0"/>
        <v>1210</v>
      </c>
    </row>
    <row r="13" spans="1:22" ht="18" customHeight="1" x14ac:dyDescent="0.15">
      <c r="A13" s="173" t="s">
        <v>4</v>
      </c>
      <c r="B13" s="4" t="s">
        <v>13</v>
      </c>
      <c r="C13" s="11">
        <v>164</v>
      </c>
      <c r="D13" s="12">
        <v>93</v>
      </c>
      <c r="E13" s="12">
        <v>152</v>
      </c>
      <c r="F13" s="12">
        <v>50</v>
      </c>
      <c r="G13" s="12">
        <v>85</v>
      </c>
      <c r="H13" s="12">
        <v>40</v>
      </c>
      <c r="I13" s="12">
        <v>36</v>
      </c>
      <c r="J13" s="12">
        <v>1</v>
      </c>
      <c r="K13" s="12">
        <v>53</v>
      </c>
      <c r="L13" s="12">
        <v>0</v>
      </c>
      <c r="M13" s="12">
        <v>0</v>
      </c>
      <c r="N13" s="12">
        <v>0</v>
      </c>
      <c r="O13" s="12">
        <v>12</v>
      </c>
      <c r="P13" s="12">
        <v>6</v>
      </c>
      <c r="Q13" s="12">
        <v>7</v>
      </c>
      <c r="R13" s="12">
        <v>25</v>
      </c>
      <c r="S13" s="12">
        <v>4</v>
      </c>
      <c r="T13" s="12">
        <v>10</v>
      </c>
      <c r="U13" s="13">
        <v>595</v>
      </c>
      <c r="V13" s="39">
        <f t="shared" si="0"/>
        <v>1333</v>
      </c>
    </row>
    <row r="14" spans="1:22" ht="18" customHeight="1" x14ac:dyDescent="0.15">
      <c r="A14" s="172"/>
      <c r="B14" s="5" t="s">
        <v>14</v>
      </c>
      <c r="C14" s="14">
        <v>296</v>
      </c>
      <c r="D14" s="15">
        <v>102</v>
      </c>
      <c r="E14" s="15">
        <v>167</v>
      </c>
      <c r="F14" s="15">
        <v>60</v>
      </c>
      <c r="G14" s="15">
        <v>91</v>
      </c>
      <c r="H14" s="15">
        <v>40</v>
      </c>
      <c r="I14" s="15">
        <v>50</v>
      </c>
      <c r="J14" s="15">
        <v>2</v>
      </c>
      <c r="K14" s="15">
        <v>53</v>
      </c>
      <c r="L14" s="15">
        <v>0</v>
      </c>
      <c r="M14" s="15">
        <v>0</v>
      </c>
      <c r="N14" s="15">
        <v>0</v>
      </c>
      <c r="O14" s="15">
        <v>18</v>
      </c>
      <c r="P14" s="15">
        <v>6</v>
      </c>
      <c r="Q14" s="15">
        <v>7</v>
      </c>
      <c r="R14" s="15">
        <v>35</v>
      </c>
      <c r="S14" s="15">
        <v>4</v>
      </c>
      <c r="T14" s="15">
        <v>11</v>
      </c>
      <c r="U14" s="16">
        <v>740</v>
      </c>
      <c r="V14" s="41">
        <f t="shared" si="0"/>
        <v>1682</v>
      </c>
    </row>
    <row r="15" spans="1:22" ht="18" customHeight="1" x14ac:dyDescent="0.15">
      <c r="A15" s="175" t="s">
        <v>5</v>
      </c>
      <c r="B15" s="7" t="s">
        <v>13</v>
      </c>
      <c r="C15" s="20">
        <v>322</v>
      </c>
      <c r="D15" s="21">
        <v>67</v>
      </c>
      <c r="E15" s="21">
        <v>268</v>
      </c>
      <c r="F15" s="21">
        <v>124</v>
      </c>
      <c r="G15" s="21">
        <v>166</v>
      </c>
      <c r="H15" s="21">
        <v>0</v>
      </c>
      <c r="I15" s="21">
        <v>13</v>
      </c>
      <c r="J15" s="21">
        <v>2</v>
      </c>
      <c r="K15" s="21">
        <v>0</v>
      </c>
      <c r="L15" s="21">
        <v>6</v>
      </c>
      <c r="M15" s="21">
        <v>1</v>
      </c>
      <c r="N15" s="21">
        <v>1</v>
      </c>
      <c r="O15" s="21">
        <v>8</v>
      </c>
      <c r="P15" s="21">
        <v>11</v>
      </c>
      <c r="Q15" s="21">
        <v>24</v>
      </c>
      <c r="R15" s="21">
        <v>82</v>
      </c>
      <c r="S15" s="21">
        <v>5</v>
      </c>
      <c r="T15" s="21">
        <v>12</v>
      </c>
      <c r="U15" s="22">
        <v>366</v>
      </c>
      <c r="V15" s="42">
        <f t="shared" si="0"/>
        <v>1478</v>
      </c>
    </row>
    <row r="16" spans="1:22" ht="18" customHeight="1" x14ac:dyDescent="0.15">
      <c r="A16" s="176"/>
      <c r="B16" s="6" t="s">
        <v>14</v>
      </c>
      <c r="C16" s="17">
        <v>327</v>
      </c>
      <c r="D16" s="18">
        <v>76</v>
      </c>
      <c r="E16" s="18">
        <v>281</v>
      </c>
      <c r="F16" s="18">
        <v>135</v>
      </c>
      <c r="G16" s="18">
        <v>177</v>
      </c>
      <c r="H16" s="18">
        <v>0</v>
      </c>
      <c r="I16" s="18">
        <v>13</v>
      </c>
      <c r="J16" s="18">
        <v>2</v>
      </c>
      <c r="K16" s="18">
        <v>0</v>
      </c>
      <c r="L16" s="18">
        <v>6</v>
      </c>
      <c r="M16" s="18">
        <v>1</v>
      </c>
      <c r="N16" s="18">
        <v>1</v>
      </c>
      <c r="O16" s="18">
        <v>10</v>
      </c>
      <c r="P16" s="18">
        <v>11</v>
      </c>
      <c r="Q16" s="18">
        <v>24</v>
      </c>
      <c r="R16" s="18">
        <v>87</v>
      </c>
      <c r="S16" s="18">
        <v>5</v>
      </c>
      <c r="T16" s="18">
        <v>12</v>
      </c>
      <c r="U16" s="19">
        <v>501</v>
      </c>
      <c r="V16" s="40">
        <f t="shared" si="0"/>
        <v>1669</v>
      </c>
    </row>
    <row r="17" spans="1:22" ht="18" customHeight="1" x14ac:dyDescent="0.15">
      <c r="A17" s="173" t="s">
        <v>6</v>
      </c>
      <c r="B17" s="4" t="s">
        <v>13</v>
      </c>
      <c r="C17" s="11">
        <v>115</v>
      </c>
      <c r="D17" s="12">
        <v>30</v>
      </c>
      <c r="E17" s="12">
        <v>93</v>
      </c>
      <c r="F17" s="12">
        <v>242</v>
      </c>
      <c r="G17" s="12">
        <v>42</v>
      </c>
      <c r="H17" s="12">
        <v>13</v>
      </c>
      <c r="I17" s="12">
        <v>9</v>
      </c>
      <c r="J17" s="12">
        <v>3</v>
      </c>
      <c r="K17" s="12">
        <v>2</v>
      </c>
      <c r="L17" s="12">
        <v>4</v>
      </c>
      <c r="M17" s="12">
        <v>0</v>
      </c>
      <c r="N17" s="12">
        <v>0</v>
      </c>
      <c r="O17" s="12">
        <v>16</v>
      </c>
      <c r="P17" s="12">
        <v>12</v>
      </c>
      <c r="Q17" s="12">
        <v>2</v>
      </c>
      <c r="R17" s="12">
        <v>59</v>
      </c>
      <c r="S17" s="12">
        <v>5</v>
      </c>
      <c r="T17" s="12">
        <v>18</v>
      </c>
      <c r="U17" s="13">
        <v>286</v>
      </c>
      <c r="V17" s="39">
        <f t="shared" si="0"/>
        <v>951</v>
      </c>
    </row>
    <row r="18" spans="1:22" ht="18" customHeight="1" x14ac:dyDescent="0.15">
      <c r="A18" s="172"/>
      <c r="B18" s="5" t="s">
        <v>14</v>
      </c>
      <c r="C18" s="14">
        <v>117</v>
      </c>
      <c r="D18" s="15">
        <v>43</v>
      </c>
      <c r="E18" s="15">
        <v>98</v>
      </c>
      <c r="F18" s="15">
        <v>252</v>
      </c>
      <c r="G18" s="15">
        <v>75</v>
      </c>
      <c r="H18" s="15">
        <v>14</v>
      </c>
      <c r="I18" s="15">
        <v>9</v>
      </c>
      <c r="J18" s="15">
        <v>3</v>
      </c>
      <c r="K18" s="15">
        <v>2</v>
      </c>
      <c r="L18" s="15">
        <v>4</v>
      </c>
      <c r="M18" s="15">
        <v>0</v>
      </c>
      <c r="N18" s="15">
        <v>0</v>
      </c>
      <c r="O18" s="15">
        <v>16</v>
      </c>
      <c r="P18" s="15">
        <v>12</v>
      </c>
      <c r="Q18" s="15">
        <v>2</v>
      </c>
      <c r="R18" s="15">
        <v>59</v>
      </c>
      <c r="S18" s="15">
        <v>5</v>
      </c>
      <c r="T18" s="15">
        <v>18</v>
      </c>
      <c r="U18" s="16">
        <v>406</v>
      </c>
      <c r="V18" s="41">
        <f t="shared" si="0"/>
        <v>1135</v>
      </c>
    </row>
    <row r="19" spans="1:22" ht="18" customHeight="1" x14ac:dyDescent="0.15">
      <c r="A19" s="175" t="s">
        <v>7</v>
      </c>
      <c r="B19" s="7" t="s">
        <v>13</v>
      </c>
      <c r="C19" s="20">
        <v>138</v>
      </c>
      <c r="D19" s="21">
        <v>116</v>
      </c>
      <c r="E19" s="21">
        <v>207</v>
      </c>
      <c r="F19" s="21">
        <v>191</v>
      </c>
      <c r="G19" s="21">
        <v>106</v>
      </c>
      <c r="H19" s="21">
        <v>15</v>
      </c>
      <c r="I19" s="21">
        <v>76</v>
      </c>
      <c r="J19" s="21">
        <v>42</v>
      </c>
      <c r="K19" s="21">
        <v>0</v>
      </c>
      <c r="L19" s="21">
        <v>0</v>
      </c>
      <c r="M19" s="21">
        <v>0</v>
      </c>
      <c r="N19" s="21">
        <v>10</v>
      </c>
      <c r="O19" s="21">
        <v>9</v>
      </c>
      <c r="P19" s="21">
        <v>2</v>
      </c>
      <c r="Q19" s="21">
        <v>13</v>
      </c>
      <c r="R19" s="21">
        <v>141</v>
      </c>
      <c r="S19" s="21">
        <v>25</v>
      </c>
      <c r="T19" s="21">
        <v>21</v>
      </c>
      <c r="U19" s="22">
        <v>355</v>
      </c>
      <c r="V19" s="42">
        <f t="shared" si="0"/>
        <v>1467</v>
      </c>
    </row>
    <row r="20" spans="1:22" ht="18" customHeight="1" x14ac:dyDescent="0.15">
      <c r="A20" s="176"/>
      <c r="B20" s="6" t="s">
        <v>14</v>
      </c>
      <c r="C20" s="17">
        <v>145</v>
      </c>
      <c r="D20" s="18">
        <v>117</v>
      </c>
      <c r="E20" s="18">
        <v>217</v>
      </c>
      <c r="F20" s="18">
        <v>197</v>
      </c>
      <c r="G20" s="18">
        <v>108</v>
      </c>
      <c r="H20" s="18">
        <v>18</v>
      </c>
      <c r="I20" s="18">
        <v>79</v>
      </c>
      <c r="J20" s="18">
        <v>42</v>
      </c>
      <c r="K20" s="18">
        <v>0</v>
      </c>
      <c r="L20" s="18">
        <v>0</v>
      </c>
      <c r="M20" s="18">
        <v>0</v>
      </c>
      <c r="N20" s="18">
        <v>10</v>
      </c>
      <c r="O20" s="18">
        <v>10</v>
      </c>
      <c r="P20" s="18">
        <v>2</v>
      </c>
      <c r="Q20" s="18">
        <v>13</v>
      </c>
      <c r="R20" s="18">
        <v>259</v>
      </c>
      <c r="S20" s="18">
        <v>25</v>
      </c>
      <c r="T20" s="18">
        <v>25</v>
      </c>
      <c r="U20" s="19">
        <v>453</v>
      </c>
      <c r="V20" s="40">
        <f t="shared" si="0"/>
        <v>1720</v>
      </c>
    </row>
    <row r="21" spans="1:22" ht="18" customHeight="1" x14ac:dyDescent="0.15">
      <c r="A21" s="173" t="s">
        <v>8</v>
      </c>
      <c r="B21" s="4" t="s">
        <v>13</v>
      </c>
      <c r="C21" s="11">
        <v>101</v>
      </c>
      <c r="D21" s="12">
        <v>16</v>
      </c>
      <c r="E21" s="12">
        <v>17</v>
      </c>
      <c r="F21" s="12">
        <v>45</v>
      </c>
      <c r="G21" s="12">
        <v>8</v>
      </c>
      <c r="H21" s="12">
        <v>24</v>
      </c>
      <c r="I21" s="12">
        <v>4</v>
      </c>
      <c r="J21" s="12">
        <v>0</v>
      </c>
      <c r="K21" s="12">
        <v>2</v>
      </c>
      <c r="L21" s="12">
        <v>2</v>
      </c>
      <c r="M21" s="12">
        <v>0</v>
      </c>
      <c r="N21" s="12">
        <v>1</v>
      </c>
      <c r="O21" s="12">
        <v>3</v>
      </c>
      <c r="P21" s="12">
        <v>2</v>
      </c>
      <c r="Q21" s="12">
        <v>6</v>
      </c>
      <c r="R21" s="12">
        <v>51</v>
      </c>
      <c r="S21" s="12">
        <v>4</v>
      </c>
      <c r="T21" s="12">
        <v>1</v>
      </c>
      <c r="U21" s="13">
        <v>131</v>
      </c>
      <c r="V21" s="39">
        <f t="shared" si="0"/>
        <v>418</v>
      </c>
    </row>
    <row r="22" spans="1:22" ht="18" customHeight="1" x14ac:dyDescent="0.15">
      <c r="A22" s="172"/>
      <c r="B22" s="5" t="s">
        <v>14</v>
      </c>
      <c r="C22" s="14">
        <v>101</v>
      </c>
      <c r="D22" s="15">
        <v>16</v>
      </c>
      <c r="E22" s="15">
        <v>30</v>
      </c>
      <c r="F22" s="15">
        <v>74</v>
      </c>
      <c r="G22" s="15">
        <v>8</v>
      </c>
      <c r="H22" s="15">
        <v>27</v>
      </c>
      <c r="I22" s="15">
        <v>4</v>
      </c>
      <c r="J22" s="15">
        <v>0</v>
      </c>
      <c r="K22" s="15">
        <v>2</v>
      </c>
      <c r="L22" s="15">
        <v>4</v>
      </c>
      <c r="M22" s="15">
        <v>0</v>
      </c>
      <c r="N22" s="15">
        <v>1</v>
      </c>
      <c r="O22" s="15">
        <v>4</v>
      </c>
      <c r="P22" s="15">
        <v>3</v>
      </c>
      <c r="Q22" s="15">
        <v>6</v>
      </c>
      <c r="R22" s="15">
        <v>51</v>
      </c>
      <c r="S22" s="15">
        <v>4</v>
      </c>
      <c r="T22" s="15">
        <v>1</v>
      </c>
      <c r="U22" s="16">
        <v>177</v>
      </c>
      <c r="V22" s="41">
        <f t="shared" si="0"/>
        <v>513</v>
      </c>
    </row>
    <row r="23" spans="1:22" ht="18" customHeight="1" x14ac:dyDescent="0.15">
      <c r="A23" s="175" t="s">
        <v>9</v>
      </c>
      <c r="B23" s="7" t="s">
        <v>13</v>
      </c>
      <c r="C23" s="20">
        <v>39</v>
      </c>
      <c r="D23" s="21">
        <v>21</v>
      </c>
      <c r="E23" s="21">
        <v>61</v>
      </c>
      <c r="F23" s="21">
        <v>75</v>
      </c>
      <c r="G23" s="21">
        <v>274</v>
      </c>
      <c r="H23" s="21">
        <v>11</v>
      </c>
      <c r="I23" s="21">
        <v>3</v>
      </c>
      <c r="J23" s="21">
        <v>0</v>
      </c>
      <c r="K23" s="21">
        <v>26</v>
      </c>
      <c r="L23" s="21">
        <v>0</v>
      </c>
      <c r="M23" s="21">
        <v>2</v>
      </c>
      <c r="N23" s="21">
        <v>0</v>
      </c>
      <c r="O23" s="21">
        <v>4</v>
      </c>
      <c r="P23" s="21">
        <v>1</v>
      </c>
      <c r="Q23" s="21">
        <v>1</v>
      </c>
      <c r="R23" s="21">
        <v>12</v>
      </c>
      <c r="S23" s="21">
        <v>2</v>
      </c>
      <c r="T23" s="21">
        <v>5</v>
      </c>
      <c r="U23" s="22">
        <v>154</v>
      </c>
      <c r="V23" s="42">
        <f t="shared" si="0"/>
        <v>691</v>
      </c>
    </row>
    <row r="24" spans="1:22" ht="18" customHeight="1" x14ac:dyDescent="0.15">
      <c r="A24" s="176"/>
      <c r="B24" s="6" t="s">
        <v>14</v>
      </c>
      <c r="C24" s="17">
        <v>40</v>
      </c>
      <c r="D24" s="18">
        <v>24</v>
      </c>
      <c r="E24" s="18">
        <v>71</v>
      </c>
      <c r="F24" s="18">
        <v>82</v>
      </c>
      <c r="G24" s="18">
        <v>278</v>
      </c>
      <c r="H24" s="18">
        <v>16</v>
      </c>
      <c r="I24" s="18">
        <v>7</v>
      </c>
      <c r="J24" s="18">
        <v>0</v>
      </c>
      <c r="K24" s="18">
        <v>26</v>
      </c>
      <c r="L24" s="18">
        <v>0</v>
      </c>
      <c r="M24" s="18">
        <v>2</v>
      </c>
      <c r="N24" s="18">
        <v>0</v>
      </c>
      <c r="O24" s="18">
        <v>4</v>
      </c>
      <c r="P24" s="18">
        <v>3</v>
      </c>
      <c r="Q24" s="18">
        <v>3</v>
      </c>
      <c r="R24" s="18">
        <v>12</v>
      </c>
      <c r="S24" s="18">
        <v>2</v>
      </c>
      <c r="T24" s="18">
        <v>6</v>
      </c>
      <c r="U24" s="19">
        <v>210</v>
      </c>
      <c r="V24" s="40">
        <f t="shared" si="0"/>
        <v>786</v>
      </c>
    </row>
    <row r="25" spans="1:22" ht="18" customHeight="1" x14ac:dyDescent="0.15">
      <c r="A25" s="173" t="s">
        <v>10</v>
      </c>
      <c r="B25" s="4" t="s">
        <v>13</v>
      </c>
      <c r="C25" s="11">
        <v>214</v>
      </c>
      <c r="D25" s="12">
        <v>20</v>
      </c>
      <c r="E25" s="12">
        <v>109</v>
      </c>
      <c r="F25" s="12">
        <v>36</v>
      </c>
      <c r="G25" s="12">
        <v>16</v>
      </c>
      <c r="H25" s="12">
        <v>17</v>
      </c>
      <c r="I25" s="12">
        <v>9</v>
      </c>
      <c r="J25" s="12">
        <v>0</v>
      </c>
      <c r="K25" s="12">
        <v>2</v>
      </c>
      <c r="L25" s="12">
        <v>0</v>
      </c>
      <c r="M25" s="12">
        <v>0</v>
      </c>
      <c r="N25" s="12">
        <v>0</v>
      </c>
      <c r="O25" s="12">
        <v>22</v>
      </c>
      <c r="P25" s="12">
        <v>0</v>
      </c>
      <c r="Q25" s="12">
        <v>0</v>
      </c>
      <c r="R25" s="12">
        <v>12</v>
      </c>
      <c r="S25" s="12">
        <v>1</v>
      </c>
      <c r="T25" s="12">
        <v>3</v>
      </c>
      <c r="U25" s="13">
        <v>206</v>
      </c>
      <c r="V25" s="39">
        <f t="shared" si="0"/>
        <v>667</v>
      </c>
    </row>
    <row r="26" spans="1:22" ht="18" customHeight="1" x14ac:dyDescent="0.15">
      <c r="A26" s="172"/>
      <c r="B26" s="5" t="s">
        <v>14</v>
      </c>
      <c r="C26" s="14">
        <v>214</v>
      </c>
      <c r="D26" s="15">
        <v>24</v>
      </c>
      <c r="E26" s="15">
        <v>120</v>
      </c>
      <c r="F26" s="15">
        <v>39</v>
      </c>
      <c r="G26" s="15">
        <v>18</v>
      </c>
      <c r="H26" s="15">
        <v>22</v>
      </c>
      <c r="I26" s="15">
        <v>9</v>
      </c>
      <c r="J26" s="15">
        <v>0</v>
      </c>
      <c r="K26" s="15">
        <v>4</v>
      </c>
      <c r="L26" s="15">
        <v>0</v>
      </c>
      <c r="M26" s="15">
        <v>0</v>
      </c>
      <c r="N26" s="15">
        <v>0</v>
      </c>
      <c r="O26" s="15">
        <v>23</v>
      </c>
      <c r="P26" s="15">
        <v>0</v>
      </c>
      <c r="Q26" s="15">
        <v>0</v>
      </c>
      <c r="R26" s="15">
        <v>12</v>
      </c>
      <c r="S26" s="15">
        <v>1</v>
      </c>
      <c r="T26" s="15">
        <v>5</v>
      </c>
      <c r="U26" s="16">
        <v>253</v>
      </c>
      <c r="V26" s="41">
        <f t="shared" si="0"/>
        <v>744</v>
      </c>
    </row>
    <row r="27" spans="1:22" ht="18" customHeight="1" x14ac:dyDescent="0.15">
      <c r="A27" s="175" t="s">
        <v>11</v>
      </c>
      <c r="B27" s="7" t="s">
        <v>13</v>
      </c>
      <c r="C27" s="20">
        <v>602</v>
      </c>
      <c r="D27" s="21">
        <v>204</v>
      </c>
      <c r="E27" s="21">
        <v>819</v>
      </c>
      <c r="F27" s="21">
        <v>108</v>
      </c>
      <c r="G27" s="21">
        <v>99</v>
      </c>
      <c r="H27" s="21">
        <v>18</v>
      </c>
      <c r="I27" s="21">
        <v>5</v>
      </c>
      <c r="J27" s="21">
        <v>0</v>
      </c>
      <c r="K27" s="21">
        <v>28</v>
      </c>
      <c r="L27" s="21">
        <v>0</v>
      </c>
      <c r="M27" s="21">
        <v>0</v>
      </c>
      <c r="N27" s="21">
        <v>0</v>
      </c>
      <c r="O27" s="21">
        <v>0</v>
      </c>
      <c r="P27" s="21">
        <v>2</v>
      </c>
      <c r="Q27" s="21">
        <v>12</v>
      </c>
      <c r="R27" s="21">
        <v>7</v>
      </c>
      <c r="S27" s="21">
        <v>6</v>
      </c>
      <c r="T27" s="21">
        <v>14</v>
      </c>
      <c r="U27" s="22">
        <v>275</v>
      </c>
      <c r="V27" s="42">
        <f t="shared" si="0"/>
        <v>2199</v>
      </c>
    </row>
    <row r="28" spans="1:22" ht="18" customHeight="1" x14ac:dyDescent="0.15">
      <c r="A28" s="176"/>
      <c r="B28" s="6" t="s">
        <v>14</v>
      </c>
      <c r="C28" s="17">
        <v>623</v>
      </c>
      <c r="D28" s="18">
        <v>209</v>
      </c>
      <c r="E28" s="18">
        <v>843</v>
      </c>
      <c r="F28" s="18">
        <v>116</v>
      </c>
      <c r="G28" s="18">
        <v>102</v>
      </c>
      <c r="H28" s="18">
        <v>19</v>
      </c>
      <c r="I28" s="18">
        <v>6</v>
      </c>
      <c r="J28" s="18">
        <v>0</v>
      </c>
      <c r="K28" s="18">
        <v>32</v>
      </c>
      <c r="L28" s="18">
        <v>0</v>
      </c>
      <c r="M28" s="18">
        <v>0</v>
      </c>
      <c r="N28" s="18">
        <v>0</v>
      </c>
      <c r="O28" s="18">
        <v>0</v>
      </c>
      <c r="P28" s="18">
        <v>2</v>
      </c>
      <c r="Q28" s="18">
        <v>48</v>
      </c>
      <c r="R28" s="18">
        <v>8</v>
      </c>
      <c r="S28" s="18">
        <v>7</v>
      </c>
      <c r="T28" s="18">
        <v>16</v>
      </c>
      <c r="U28" s="19">
        <v>358</v>
      </c>
      <c r="V28" s="40">
        <f t="shared" si="0"/>
        <v>2389</v>
      </c>
    </row>
    <row r="29" spans="1:22" ht="18" customHeight="1" x14ac:dyDescent="0.15">
      <c r="A29" s="173" t="s">
        <v>12</v>
      </c>
      <c r="B29" s="4" t="s">
        <v>13</v>
      </c>
      <c r="C29" s="11">
        <v>204</v>
      </c>
      <c r="D29" s="12">
        <v>18</v>
      </c>
      <c r="E29" s="12">
        <v>77</v>
      </c>
      <c r="F29" s="12">
        <v>38</v>
      </c>
      <c r="G29" s="12">
        <v>22</v>
      </c>
      <c r="H29" s="12">
        <v>6</v>
      </c>
      <c r="I29" s="12">
        <v>16</v>
      </c>
      <c r="J29" s="12">
        <v>0</v>
      </c>
      <c r="K29" s="12">
        <v>40</v>
      </c>
      <c r="L29" s="12">
        <v>0</v>
      </c>
      <c r="M29" s="12">
        <v>1</v>
      </c>
      <c r="N29" s="12">
        <v>0</v>
      </c>
      <c r="O29" s="12">
        <v>15</v>
      </c>
      <c r="P29" s="12">
        <v>1</v>
      </c>
      <c r="Q29" s="12">
        <v>0</v>
      </c>
      <c r="R29" s="12">
        <v>16</v>
      </c>
      <c r="S29" s="12">
        <v>3</v>
      </c>
      <c r="T29" s="12">
        <v>8</v>
      </c>
      <c r="U29" s="13">
        <v>140</v>
      </c>
      <c r="V29" s="39">
        <f t="shared" si="0"/>
        <v>605</v>
      </c>
    </row>
    <row r="30" spans="1:22" ht="18" customHeight="1" x14ac:dyDescent="0.15">
      <c r="A30" s="172"/>
      <c r="B30" s="5" t="s">
        <v>14</v>
      </c>
      <c r="C30" s="14">
        <v>213</v>
      </c>
      <c r="D30" s="15">
        <v>19</v>
      </c>
      <c r="E30" s="15">
        <v>82</v>
      </c>
      <c r="F30" s="15">
        <v>39</v>
      </c>
      <c r="G30" s="15">
        <v>33</v>
      </c>
      <c r="H30" s="15">
        <v>8</v>
      </c>
      <c r="I30" s="15">
        <v>16</v>
      </c>
      <c r="J30" s="15">
        <v>0</v>
      </c>
      <c r="K30" s="15">
        <v>40</v>
      </c>
      <c r="L30" s="15">
        <v>0</v>
      </c>
      <c r="M30" s="15">
        <v>1</v>
      </c>
      <c r="N30" s="15">
        <v>0</v>
      </c>
      <c r="O30" s="15">
        <v>15</v>
      </c>
      <c r="P30" s="15">
        <v>1</v>
      </c>
      <c r="Q30" s="15">
        <v>0</v>
      </c>
      <c r="R30" s="15">
        <v>16</v>
      </c>
      <c r="S30" s="15">
        <v>3</v>
      </c>
      <c r="T30" s="15">
        <v>8</v>
      </c>
      <c r="U30" s="16">
        <v>177</v>
      </c>
      <c r="V30" s="41">
        <f t="shared" si="0"/>
        <v>671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2304</v>
      </c>
      <c r="D31" s="12">
        <f t="shared" ref="D31:V31" si="1">+D7+D9+D11+D13+D15+D17+D19+D21+D23+D25+D27+D29</f>
        <v>648</v>
      </c>
      <c r="E31" s="12">
        <f t="shared" si="1"/>
        <v>2088</v>
      </c>
      <c r="F31" s="12">
        <f t="shared" si="1"/>
        <v>1073</v>
      </c>
      <c r="G31" s="12">
        <f t="shared" si="1"/>
        <v>1138</v>
      </c>
      <c r="H31" s="12">
        <f t="shared" si="1"/>
        <v>160</v>
      </c>
      <c r="I31" s="12">
        <f t="shared" si="1"/>
        <v>211</v>
      </c>
      <c r="J31" s="12">
        <f t="shared" si="1"/>
        <v>62</v>
      </c>
      <c r="K31" s="12">
        <f t="shared" ref="K31:M31" si="2">+K7+K9+K11+K13+K15+K17+K19+K21+K23+K25+K27+K29</f>
        <v>153</v>
      </c>
      <c r="L31" s="12">
        <f t="shared" si="2"/>
        <v>39</v>
      </c>
      <c r="M31" s="12">
        <f t="shared" si="2"/>
        <v>5</v>
      </c>
      <c r="N31" s="12">
        <f t="shared" si="1"/>
        <v>19</v>
      </c>
      <c r="O31" s="12">
        <f t="shared" si="1"/>
        <v>106</v>
      </c>
      <c r="P31" s="12">
        <f t="shared" si="1"/>
        <v>54</v>
      </c>
      <c r="Q31" s="12">
        <f t="shared" si="1"/>
        <v>90</v>
      </c>
      <c r="R31" s="12">
        <f t="shared" si="1"/>
        <v>534</v>
      </c>
      <c r="S31" s="12">
        <f t="shared" si="1"/>
        <v>74</v>
      </c>
      <c r="T31" s="12">
        <f t="shared" si="1"/>
        <v>119</v>
      </c>
      <c r="U31" s="13">
        <f t="shared" si="1"/>
        <v>2995</v>
      </c>
      <c r="V31" s="39">
        <f t="shared" si="1"/>
        <v>11872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2484</v>
      </c>
      <c r="D32" s="15">
        <f t="shared" si="3"/>
        <v>693</v>
      </c>
      <c r="E32" s="15">
        <f t="shared" si="3"/>
        <v>2205</v>
      </c>
      <c r="F32" s="15">
        <f t="shared" si="3"/>
        <v>1187</v>
      </c>
      <c r="G32" s="15">
        <f t="shared" si="3"/>
        <v>1212</v>
      </c>
      <c r="H32" s="15">
        <f t="shared" si="3"/>
        <v>181</v>
      </c>
      <c r="I32" s="15">
        <f t="shared" si="3"/>
        <v>235</v>
      </c>
      <c r="J32" s="15">
        <f t="shared" si="3"/>
        <v>63</v>
      </c>
      <c r="K32" s="15">
        <f t="shared" ref="K32:M32" si="4">+K8+K10+K12+K14+K16+K18+K20+K22+K24+K26+K28+K30</f>
        <v>159</v>
      </c>
      <c r="L32" s="15">
        <f t="shared" si="4"/>
        <v>44</v>
      </c>
      <c r="M32" s="15">
        <f t="shared" si="4"/>
        <v>5</v>
      </c>
      <c r="N32" s="15">
        <f t="shared" si="3"/>
        <v>19</v>
      </c>
      <c r="O32" s="15">
        <f t="shared" si="3"/>
        <v>117</v>
      </c>
      <c r="P32" s="15">
        <f t="shared" si="3"/>
        <v>57</v>
      </c>
      <c r="Q32" s="15">
        <f t="shared" si="3"/>
        <v>128</v>
      </c>
      <c r="R32" s="15">
        <f t="shared" si="3"/>
        <v>733</v>
      </c>
      <c r="S32" s="15">
        <f t="shared" si="3"/>
        <v>75</v>
      </c>
      <c r="T32" s="15">
        <f t="shared" si="3"/>
        <v>130</v>
      </c>
      <c r="U32" s="16">
        <f t="shared" si="3"/>
        <v>4068</v>
      </c>
      <c r="V32" s="41">
        <f t="shared" si="3"/>
        <v>13795</v>
      </c>
    </row>
    <row r="33" spans="1:22" ht="18" customHeight="1" x14ac:dyDescent="0.15">
      <c r="A33" s="177" t="s">
        <v>260</v>
      </c>
      <c r="B33" s="4" t="s">
        <v>13</v>
      </c>
      <c r="C33" s="11">
        <v>1285</v>
      </c>
      <c r="D33" s="12">
        <v>826</v>
      </c>
      <c r="E33" s="12">
        <v>1615</v>
      </c>
      <c r="F33" s="12">
        <v>1085</v>
      </c>
      <c r="G33" s="12">
        <v>1031</v>
      </c>
      <c r="H33" s="12">
        <v>130</v>
      </c>
      <c r="I33" s="12">
        <v>292</v>
      </c>
      <c r="J33" s="12">
        <v>12</v>
      </c>
      <c r="K33" s="128">
        <v>510</v>
      </c>
      <c r="L33" s="128">
        <v>8</v>
      </c>
      <c r="M33" s="128">
        <v>16</v>
      </c>
      <c r="N33" s="12">
        <v>80</v>
      </c>
      <c r="O33" s="12">
        <v>86</v>
      </c>
      <c r="P33" s="12">
        <v>62</v>
      </c>
      <c r="Q33" s="12">
        <v>101</v>
      </c>
      <c r="R33" s="12">
        <v>608</v>
      </c>
      <c r="S33" s="12">
        <v>323</v>
      </c>
      <c r="T33" s="12">
        <v>112</v>
      </c>
      <c r="U33" s="13">
        <v>1285</v>
      </c>
      <c r="V33" s="39">
        <f>SUM(C33:U33)</f>
        <v>9467</v>
      </c>
    </row>
    <row r="34" spans="1:22" ht="18" customHeight="1" x14ac:dyDescent="0.15">
      <c r="A34" s="172"/>
      <c r="B34" s="5" t="s">
        <v>14</v>
      </c>
      <c r="C34" s="14">
        <v>1461</v>
      </c>
      <c r="D34" s="15">
        <v>1090</v>
      </c>
      <c r="E34" s="15">
        <v>1823</v>
      </c>
      <c r="F34" s="15">
        <v>1297</v>
      </c>
      <c r="G34" s="15">
        <v>1110</v>
      </c>
      <c r="H34" s="15">
        <v>133</v>
      </c>
      <c r="I34" s="15">
        <v>292</v>
      </c>
      <c r="J34" s="15">
        <v>12</v>
      </c>
      <c r="K34" s="129">
        <v>510</v>
      </c>
      <c r="L34" s="129">
        <v>8</v>
      </c>
      <c r="M34" s="129">
        <v>16</v>
      </c>
      <c r="N34" s="15">
        <v>140</v>
      </c>
      <c r="O34" s="15">
        <v>89</v>
      </c>
      <c r="P34" s="15">
        <v>69</v>
      </c>
      <c r="Q34" s="15">
        <v>237</v>
      </c>
      <c r="R34" s="15">
        <v>718</v>
      </c>
      <c r="S34" s="15">
        <v>323</v>
      </c>
      <c r="T34" s="15">
        <v>114</v>
      </c>
      <c r="U34" s="16">
        <v>1602</v>
      </c>
      <c r="V34" s="41">
        <f>SUM(C34:U34)</f>
        <v>11044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1.7929961089494164</v>
      </c>
      <c r="D35" s="44">
        <f t="shared" ref="D35:V35" si="5">IF(D33=0,"- ",+D31/D33)</f>
        <v>0.78450363196125905</v>
      </c>
      <c r="E35" s="44">
        <f t="shared" si="5"/>
        <v>1.2928792569659442</v>
      </c>
      <c r="F35" s="44">
        <f t="shared" si="5"/>
        <v>0.98894009216589862</v>
      </c>
      <c r="G35" s="44">
        <f t="shared" si="5"/>
        <v>1.1037827352085354</v>
      </c>
      <c r="H35" s="44">
        <f t="shared" si="5"/>
        <v>1.2307692307692308</v>
      </c>
      <c r="I35" s="44">
        <f t="shared" si="5"/>
        <v>0.7226027397260274</v>
      </c>
      <c r="J35" s="44">
        <f t="shared" si="5"/>
        <v>5.166666666666667</v>
      </c>
      <c r="K35" s="44">
        <f t="shared" ref="K35:M35" si="6">IF(K33=0,"- ",+K31/K33)</f>
        <v>0.3</v>
      </c>
      <c r="L35" s="44">
        <f t="shared" si="6"/>
        <v>4.875</v>
      </c>
      <c r="M35" s="44">
        <f t="shared" si="6"/>
        <v>0.3125</v>
      </c>
      <c r="N35" s="44">
        <f t="shared" si="5"/>
        <v>0.23749999999999999</v>
      </c>
      <c r="O35" s="44">
        <f t="shared" si="5"/>
        <v>1.2325581395348837</v>
      </c>
      <c r="P35" s="44">
        <f t="shared" si="5"/>
        <v>0.87096774193548387</v>
      </c>
      <c r="Q35" s="44">
        <f t="shared" si="5"/>
        <v>0.8910891089108911</v>
      </c>
      <c r="R35" s="44">
        <f t="shared" si="5"/>
        <v>0.87828947368421051</v>
      </c>
      <c r="S35" s="44">
        <f t="shared" si="5"/>
        <v>0.22910216718266255</v>
      </c>
      <c r="T35" s="44">
        <f t="shared" si="5"/>
        <v>1.0625</v>
      </c>
      <c r="U35" s="45">
        <f t="shared" si="5"/>
        <v>2.3307392996108951</v>
      </c>
      <c r="V35" s="46">
        <f t="shared" si="5"/>
        <v>1.2540403506918771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1.700205338809035</v>
      </c>
      <c r="D36" s="48">
        <f t="shared" si="7"/>
        <v>0.63577981651376148</v>
      </c>
      <c r="E36" s="48">
        <f t="shared" si="7"/>
        <v>1.2095447065277016</v>
      </c>
      <c r="F36" s="48">
        <f t="shared" si="7"/>
        <v>0.91518889745566689</v>
      </c>
      <c r="G36" s="48">
        <f t="shared" si="7"/>
        <v>1.0918918918918918</v>
      </c>
      <c r="H36" s="48">
        <f t="shared" si="7"/>
        <v>1.3609022556390977</v>
      </c>
      <c r="I36" s="48">
        <f t="shared" si="7"/>
        <v>0.8047945205479452</v>
      </c>
      <c r="J36" s="48">
        <f t="shared" si="7"/>
        <v>5.25</v>
      </c>
      <c r="K36" s="48">
        <f t="shared" ref="K36:M36" si="8">IF(K34=0,"- ",+K32/K34)</f>
        <v>0.31176470588235294</v>
      </c>
      <c r="L36" s="48">
        <f t="shared" si="8"/>
        <v>5.5</v>
      </c>
      <c r="M36" s="48">
        <f t="shared" si="8"/>
        <v>0.3125</v>
      </c>
      <c r="N36" s="48">
        <f t="shared" si="7"/>
        <v>0.1357142857142857</v>
      </c>
      <c r="O36" s="48">
        <f t="shared" si="7"/>
        <v>1.3146067415730338</v>
      </c>
      <c r="P36" s="48">
        <f t="shared" si="7"/>
        <v>0.82608695652173914</v>
      </c>
      <c r="Q36" s="48">
        <f t="shared" si="7"/>
        <v>0.54008438818565396</v>
      </c>
      <c r="R36" s="48">
        <f t="shared" si="7"/>
        <v>1.0208913649025069</v>
      </c>
      <c r="S36" s="48">
        <f t="shared" si="7"/>
        <v>0.23219814241486067</v>
      </c>
      <c r="T36" s="48">
        <f t="shared" si="7"/>
        <v>1.1403508771929824</v>
      </c>
      <c r="U36" s="49">
        <f t="shared" si="7"/>
        <v>2.5393258426966292</v>
      </c>
      <c r="V36" s="50">
        <f t="shared" si="7"/>
        <v>1.2490945309670409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5" t="s">
        <v>205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432</v>
      </c>
      <c r="D7" s="12">
        <v>14</v>
      </c>
      <c r="E7" s="12">
        <v>957</v>
      </c>
      <c r="F7" s="12">
        <v>469</v>
      </c>
      <c r="G7" s="12">
        <v>88</v>
      </c>
      <c r="H7" s="12">
        <v>85</v>
      </c>
      <c r="I7" s="12">
        <v>16</v>
      </c>
      <c r="J7" s="12"/>
      <c r="K7" s="12"/>
      <c r="L7" s="12"/>
      <c r="M7" s="12"/>
      <c r="N7" s="12"/>
      <c r="O7" s="12"/>
      <c r="P7" s="12"/>
      <c r="Q7" s="12"/>
      <c r="R7" s="12">
        <v>8</v>
      </c>
      <c r="S7" s="12"/>
      <c r="T7" s="12"/>
      <c r="U7" s="13">
        <v>34</v>
      </c>
      <c r="V7" s="39">
        <f>SUM(C7:U7)</f>
        <v>2103</v>
      </c>
    </row>
    <row r="8" spans="1:22" ht="18" customHeight="1" x14ac:dyDescent="0.15">
      <c r="A8" s="176"/>
      <c r="B8" s="6" t="s">
        <v>14</v>
      </c>
      <c r="C8" s="14">
        <v>432</v>
      </c>
      <c r="D8" s="18">
        <v>14</v>
      </c>
      <c r="E8" s="18">
        <v>995</v>
      </c>
      <c r="F8" s="18">
        <v>475</v>
      </c>
      <c r="G8" s="18">
        <v>88</v>
      </c>
      <c r="H8" s="18">
        <v>85</v>
      </c>
      <c r="I8" s="18">
        <v>16</v>
      </c>
      <c r="J8" s="18"/>
      <c r="K8" s="18"/>
      <c r="L8" s="18"/>
      <c r="M8" s="18"/>
      <c r="N8" s="18"/>
      <c r="O8" s="18"/>
      <c r="P8" s="18"/>
      <c r="Q8" s="18"/>
      <c r="R8" s="18">
        <v>8</v>
      </c>
      <c r="S8" s="18"/>
      <c r="T8" s="18"/>
      <c r="U8" s="19">
        <v>34</v>
      </c>
      <c r="V8" s="40">
        <f t="shared" ref="V8:V30" si="0">SUM(C8:U8)</f>
        <v>2147</v>
      </c>
    </row>
    <row r="9" spans="1:22" ht="18" customHeight="1" x14ac:dyDescent="0.15">
      <c r="A9" s="173" t="s">
        <v>2</v>
      </c>
      <c r="B9" s="4" t="s">
        <v>13</v>
      </c>
      <c r="C9" s="11">
        <v>588</v>
      </c>
      <c r="D9" s="12">
        <v>97</v>
      </c>
      <c r="E9" s="12">
        <v>2680</v>
      </c>
      <c r="F9" s="12">
        <v>901</v>
      </c>
      <c r="G9" s="12">
        <v>335</v>
      </c>
      <c r="H9" s="12">
        <v>248</v>
      </c>
      <c r="I9" s="12">
        <v>241</v>
      </c>
      <c r="J9" s="12">
        <v>29</v>
      </c>
      <c r="K9" s="12">
        <v>112</v>
      </c>
      <c r="L9" s="12"/>
      <c r="M9" s="12"/>
      <c r="N9" s="12"/>
      <c r="O9" s="12"/>
      <c r="P9" s="12"/>
      <c r="Q9" s="12"/>
      <c r="R9" s="12">
        <v>63</v>
      </c>
      <c r="S9" s="12"/>
      <c r="T9" s="12">
        <v>5</v>
      </c>
      <c r="U9" s="13">
        <v>83</v>
      </c>
      <c r="V9" s="39">
        <f t="shared" si="0"/>
        <v>5382</v>
      </c>
    </row>
    <row r="10" spans="1:22" ht="18" customHeight="1" x14ac:dyDescent="0.15">
      <c r="A10" s="172"/>
      <c r="B10" s="5" t="s">
        <v>14</v>
      </c>
      <c r="C10" s="14">
        <v>588</v>
      </c>
      <c r="D10" s="15">
        <v>97</v>
      </c>
      <c r="E10" s="15">
        <v>2680</v>
      </c>
      <c r="F10" s="15">
        <v>921</v>
      </c>
      <c r="G10" s="15">
        <v>335</v>
      </c>
      <c r="H10" s="15">
        <v>248</v>
      </c>
      <c r="I10" s="15">
        <v>241</v>
      </c>
      <c r="J10" s="15">
        <v>29</v>
      </c>
      <c r="K10" s="15">
        <v>112</v>
      </c>
      <c r="L10" s="15"/>
      <c r="M10" s="15"/>
      <c r="N10" s="15"/>
      <c r="O10" s="15"/>
      <c r="P10" s="15"/>
      <c r="Q10" s="15"/>
      <c r="R10" s="15">
        <v>63</v>
      </c>
      <c r="S10" s="15"/>
      <c r="T10" s="15">
        <v>5</v>
      </c>
      <c r="U10" s="16">
        <v>83</v>
      </c>
      <c r="V10" s="41">
        <f t="shared" si="0"/>
        <v>5402</v>
      </c>
    </row>
    <row r="11" spans="1:22" ht="18" customHeight="1" x14ac:dyDescent="0.15">
      <c r="A11" s="175" t="s">
        <v>3</v>
      </c>
      <c r="B11" s="7" t="s">
        <v>13</v>
      </c>
      <c r="C11" s="20">
        <v>370</v>
      </c>
      <c r="D11" s="21">
        <v>84</v>
      </c>
      <c r="E11" s="21">
        <v>1984</v>
      </c>
      <c r="F11" s="21">
        <v>1112</v>
      </c>
      <c r="G11" s="21">
        <v>385</v>
      </c>
      <c r="H11" s="21">
        <v>195</v>
      </c>
      <c r="I11" s="21">
        <v>4</v>
      </c>
      <c r="J11" s="21"/>
      <c r="K11" s="21">
        <v>16</v>
      </c>
      <c r="L11" s="21"/>
      <c r="M11" s="21"/>
      <c r="N11" s="21"/>
      <c r="O11" s="21"/>
      <c r="P11" s="21"/>
      <c r="Q11" s="21"/>
      <c r="R11" s="21">
        <v>108</v>
      </c>
      <c r="S11" s="21"/>
      <c r="T11" s="21">
        <v>13</v>
      </c>
      <c r="U11" s="22">
        <v>38</v>
      </c>
      <c r="V11" s="42">
        <f t="shared" si="0"/>
        <v>4309</v>
      </c>
    </row>
    <row r="12" spans="1:22" ht="18" customHeight="1" x14ac:dyDescent="0.15">
      <c r="A12" s="176"/>
      <c r="B12" s="6" t="s">
        <v>14</v>
      </c>
      <c r="C12" s="17">
        <v>370</v>
      </c>
      <c r="D12" s="18">
        <v>84</v>
      </c>
      <c r="E12" s="18">
        <v>1984</v>
      </c>
      <c r="F12" s="18">
        <v>1127</v>
      </c>
      <c r="G12" s="18">
        <v>385</v>
      </c>
      <c r="H12" s="18">
        <v>195</v>
      </c>
      <c r="I12" s="18">
        <v>4</v>
      </c>
      <c r="J12" s="18"/>
      <c r="K12" s="18">
        <v>16</v>
      </c>
      <c r="L12" s="18"/>
      <c r="M12" s="18"/>
      <c r="N12" s="18"/>
      <c r="O12" s="18"/>
      <c r="P12" s="18"/>
      <c r="Q12" s="18"/>
      <c r="R12" s="18">
        <v>108</v>
      </c>
      <c r="S12" s="18"/>
      <c r="T12" s="18">
        <v>25</v>
      </c>
      <c r="U12" s="19">
        <v>38</v>
      </c>
      <c r="V12" s="40">
        <f t="shared" si="0"/>
        <v>4336</v>
      </c>
    </row>
    <row r="13" spans="1:22" ht="18" customHeight="1" x14ac:dyDescent="0.15">
      <c r="A13" s="173" t="s">
        <v>4</v>
      </c>
      <c r="B13" s="4" t="s">
        <v>13</v>
      </c>
      <c r="C13" s="11">
        <v>1088</v>
      </c>
      <c r="D13" s="12">
        <v>279</v>
      </c>
      <c r="E13" s="12">
        <v>2912</v>
      </c>
      <c r="F13" s="12">
        <v>1234</v>
      </c>
      <c r="G13" s="12">
        <v>422</v>
      </c>
      <c r="H13" s="12">
        <v>176</v>
      </c>
      <c r="I13" s="12">
        <v>42</v>
      </c>
      <c r="J13" s="12"/>
      <c r="K13" s="12">
        <v>163</v>
      </c>
      <c r="L13" s="12">
        <v>12</v>
      </c>
      <c r="M13" s="12"/>
      <c r="N13" s="12"/>
      <c r="O13" s="12">
        <v>6</v>
      </c>
      <c r="P13" s="12"/>
      <c r="Q13" s="12"/>
      <c r="R13" s="12">
        <v>87</v>
      </c>
      <c r="S13" s="12"/>
      <c r="T13" s="12">
        <v>4</v>
      </c>
      <c r="U13" s="13">
        <v>90</v>
      </c>
      <c r="V13" s="39">
        <f t="shared" si="0"/>
        <v>6515</v>
      </c>
    </row>
    <row r="14" spans="1:22" ht="18" customHeight="1" x14ac:dyDescent="0.15">
      <c r="A14" s="172"/>
      <c r="B14" s="5" t="s">
        <v>14</v>
      </c>
      <c r="C14" s="14">
        <v>1088</v>
      </c>
      <c r="D14" s="15">
        <v>279</v>
      </c>
      <c r="E14" s="15">
        <v>2914</v>
      </c>
      <c r="F14" s="15">
        <v>1285</v>
      </c>
      <c r="G14" s="15">
        <v>440</v>
      </c>
      <c r="H14" s="15">
        <v>176</v>
      </c>
      <c r="I14" s="15">
        <v>42</v>
      </c>
      <c r="J14" s="15"/>
      <c r="K14" s="15">
        <v>163</v>
      </c>
      <c r="L14" s="15">
        <v>12</v>
      </c>
      <c r="M14" s="15"/>
      <c r="N14" s="15"/>
      <c r="O14" s="15">
        <v>6</v>
      </c>
      <c r="P14" s="15"/>
      <c r="Q14" s="15"/>
      <c r="R14" s="15">
        <v>87</v>
      </c>
      <c r="S14" s="15"/>
      <c r="T14" s="15">
        <v>4</v>
      </c>
      <c r="U14" s="16">
        <v>90</v>
      </c>
      <c r="V14" s="41">
        <f t="shared" si="0"/>
        <v>6586</v>
      </c>
    </row>
    <row r="15" spans="1:22" ht="18" customHeight="1" x14ac:dyDescent="0.15">
      <c r="A15" s="175" t="s">
        <v>5</v>
      </c>
      <c r="B15" s="7" t="s">
        <v>13</v>
      </c>
      <c r="C15" s="20">
        <v>942</v>
      </c>
      <c r="D15" s="21">
        <v>365</v>
      </c>
      <c r="E15" s="21">
        <v>2861</v>
      </c>
      <c r="F15" s="21">
        <v>909</v>
      </c>
      <c r="G15" s="21">
        <v>74</v>
      </c>
      <c r="H15" s="21">
        <v>79</v>
      </c>
      <c r="I15" s="21">
        <v>53</v>
      </c>
      <c r="J15" s="21"/>
      <c r="K15" s="21"/>
      <c r="L15" s="21"/>
      <c r="M15" s="21"/>
      <c r="N15" s="21"/>
      <c r="O15" s="21">
        <v>4</v>
      </c>
      <c r="P15" s="21"/>
      <c r="Q15" s="21">
        <v>2</v>
      </c>
      <c r="R15" s="21">
        <v>35</v>
      </c>
      <c r="S15" s="21"/>
      <c r="T15" s="21">
        <v>2</v>
      </c>
      <c r="U15" s="22">
        <v>27</v>
      </c>
      <c r="V15" s="42">
        <f t="shared" si="0"/>
        <v>5353</v>
      </c>
    </row>
    <row r="16" spans="1:22" ht="18" customHeight="1" x14ac:dyDescent="0.15">
      <c r="A16" s="176"/>
      <c r="B16" s="6" t="s">
        <v>14</v>
      </c>
      <c r="C16" s="17">
        <v>942</v>
      </c>
      <c r="D16" s="18">
        <v>366</v>
      </c>
      <c r="E16" s="18">
        <v>2863</v>
      </c>
      <c r="F16" s="18">
        <v>918</v>
      </c>
      <c r="G16" s="18">
        <v>74</v>
      </c>
      <c r="H16" s="18">
        <v>79</v>
      </c>
      <c r="I16" s="18">
        <v>53</v>
      </c>
      <c r="J16" s="18"/>
      <c r="K16" s="18"/>
      <c r="L16" s="18"/>
      <c r="M16" s="18"/>
      <c r="N16" s="18"/>
      <c r="O16" s="18">
        <v>4</v>
      </c>
      <c r="P16" s="18"/>
      <c r="Q16" s="18">
        <v>2</v>
      </c>
      <c r="R16" s="18">
        <v>35</v>
      </c>
      <c r="S16" s="18"/>
      <c r="T16" s="18">
        <v>2</v>
      </c>
      <c r="U16" s="19">
        <v>27</v>
      </c>
      <c r="V16" s="40">
        <f t="shared" si="0"/>
        <v>5365</v>
      </c>
    </row>
    <row r="17" spans="1:22" ht="18" customHeight="1" x14ac:dyDescent="0.15">
      <c r="A17" s="173" t="s">
        <v>6</v>
      </c>
      <c r="B17" s="4" t="s">
        <v>13</v>
      </c>
      <c r="C17" s="11">
        <v>648</v>
      </c>
      <c r="D17" s="12">
        <v>82</v>
      </c>
      <c r="E17" s="12">
        <v>3966</v>
      </c>
      <c r="F17" s="12">
        <v>611</v>
      </c>
      <c r="G17" s="12">
        <v>65</v>
      </c>
      <c r="H17" s="12">
        <v>32</v>
      </c>
      <c r="I17" s="12">
        <v>101</v>
      </c>
      <c r="J17" s="12"/>
      <c r="K17" s="12">
        <v>32</v>
      </c>
      <c r="L17" s="12"/>
      <c r="M17" s="12"/>
      <c r="N17" s="12"/>
      <c r="O17" s="12">
        <v>2</v>
      </c>
      <c r="P17" s="12"/>
      <c r="Q17" s="12">
        <v>19</v>
      </c>
      <c r="R17" s="12">
        <v>1</v>
      </c>
      <c r="S17" s="12"/>
      <c r="T17" s="12">
        <v>4</v>
      </c>
      <c r="U17" s="13">
        <v>30</v>
      </c>
      <c r="V17" s="39">
        <f t="shared" si="0"/>
        <v>5593</v>
      </c>
    </row>
    <row r="18" spans="1:22" ht="18" customHeight="1" x14ac:dyDescent="0.15">
      <c r="A18" s="172"/>
      <c r="B18" s="5" t="s">
        <v>14</v>
      </c>
      <c r="C18" s="14">
        <v>694</v>
      </c>
      <c r="D18" s="15">
        <v>82</v>
      </c>
      <c r="E18" s="15">
        <v>3984</v>
      </c>
      <c r="F18" s="15">
        <v>617</v>
      </c>
      <c r="G18" s="15">
        <v>97</v>
      </c>
      <c r="H18" s="15">
        <v>32</v>
      </c>
      <c r="I18" s="15">
        <v>101</v>
      </c>
      <c r="J18" s="15"/>
      <c r="K18" s="15">
        <v>32</v>
      </c>
      <c r="L18" s="15"/>
      <c r="M18" s="15"/>
      <c r="N18" s="15"/>
      <c r="O18" s="15">
        <v>4</v>
      </c>
      <c r="P18" s="15"/>
      <c r="Q18" s="15">
        <v>19</v>
      </c>
      <c r="R18" s="15">
        <v>1</v>
      </c>
      <c r="S18" s="15"/>
      <c r="T18" s="15">
        <v>4</v>
      </c>
      <c r="U18" s="16">
        <v>30</v>
      </c>
      <c r="V18" s="41">
        <f t="shared" si="0"/>
        <v>5697</v>
      </c>
    </row>
    <row r="19" spans="1:22" ht="18" customHeight="1" x14ac:dyDescent="0.15">
      <c r="A19" s="175" t="s">
        <v>7</v>
      </c>
      <c r="B19" s="7" t="s">
        <v>13</v>
      </c>
      <c r="C19" s="20">
        <v>363</v>
      </c>
      <c r="D19" s="21">
        <v>65</v>
      </c>
      <c r="E19" s="21">
        <v>5415</v>
      </c>
      <c r="F19" s="21">
        <v>1111</v>
      </c>
      <c r="G19" s="21">
        <v>320</v>
      </c>
      <c r="H19" s="21">
        <v>169</v>
      </c>
      <c r="I19" s="21">
        <v>142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160</v>
      </c>
      <c r="S19" s="21">
        <v>0</v>
      </c>
      <c r="T19" s="21">
        <v>0</v>
      </c>
      <c r="U19" s="22">
        <v>10</v>
      </c>
      <c r="V19" s="42">
        <f t="shared" si="0"/>
        <v>7755</v>
      </c>
    </row>
    <row r="20" spans="1:22" ht="18" customHeight="1" x14ac:dyDescent="0.15">
      <c r="A20" s="176"/>
      <c r="B20" s="6" t="s">
        <v>14</v>
      </c>
      <c r="C20" s="17">
        <v>377</v>
      </c>
      <c r="D20" s="18">
        <v>102</v>
      </c>
      <c r="E20" s="18">
        <v>5421</v>
      </c>
      <c r="F20" s="18">
        <v>1138</v>
      </c>
      <c r="G20" s="18">
        <v>418</v>
      </c>
      <c r="H20" s="18">
        <v>169</v>
      </c>
      <c r="I20" s="18">
        <v>142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160</v>
      </c>
      <c r="S20" s="18">
        <v>0</v>
      </c>
      <c r="T20" s="18">
        <v>0</v>
      </c>
      <c r="U20" s="19">
        <v>10</v>
      </c>
      <c r="V20" s="40">
        <f t="shared" si="0"/>
        <v>7937</v>
      </c>
    </row>
    <row r="21" spans="1:22" ht="18" customHeight="1" x14ac:dyDescent="0.15">
      <c r="A21" s="173" t="s">
        <v>8</v>
      </c>
      <c r="B21" s="4" t="s">
        <v>13</v>
      </c>
      <c r="C21" s="11">
        <v>965</v>
      </c>
      <c r="D21" s="12">
        <v>2</v>
      </c>
      <c r="E21" s="12">
        <v>2704</v>
      </c>
      <c r="F21" s="12">
        <v>486</v>
      </c>
      <c r="G21" s="12">
        <v>197</v>
      </c>
      <c r="H21" s="12">
        <v>136</v>
      </c>
      <c r="I21" s="12">
        <v>24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4</v>
      </c>
      <c r="S21" s="12">
        <v>0</v>
      </c>
      <c r="T21" s="12">
        <v>2</v>
      </c>
      <c r="U21" s="13">
        <v>6</v>
      </c>
      <c r="V21" s="39">
        <f t="shared" si="0"/>
        <v>4526</v>
      </c>
    </row>
    <row r="22" spans="1:22" ht="18" customHeight="1" x14ac:dyDescent="0.15">
      <c r="A22" s="172"/>
      <c r="B22" s="5" t="s">
        <v>14</v>
      </c>
      <c r="C22" s="14">
        <v>1101</v>
      </c>
      <c r="D22" s="15">
        <v>2</v>
      </c>
      <c r="E22" s="15">
        <v>2708</v>
      </c>
      <c r="F22" s="15">
        <v>496</v>
      </c>
      <c r="G22" s="15">
        <v>197</v>
      </c>
      <c r="H22" s="15">
        <v>140</v>
      </c>
      <c r="I22" s="15">
        <v>24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4</v>
      </c>
      <c r="S22" s="15">
        <v>0</v>
      </c>
      <c r="T22" s="15">
        <v>2</v>
      </c>
      <c r="U22" s="16">
        <v>6</v>
      </c>
      <c r="V22" s="41">
        <f t="shared" si="0"/>
        <v>4680</v>
      </c>
    </row>
    <row r="23" spans="1:22" ht="18" customHeight="1" x14ac:dyDescent="0.15">
      <c r="A23" s="175" t="s">
        <v>9</v>
      </c>
      <c r="B23" s="7" t="s">
        <v>13</v>
      </c>
      <c r="C23" s="20">
        <v>1175</v>
      </c>
      <c r="D23" s="21">
        <v>90</v>
      </c>
      <c r="E23" s="21">
        <v>1691</v>
      </c>
      <c r="F23" s="21">
        <v>1109</v>
      </c>
      <c r="G23" s="21">
        <v>1082</v>
      </c>
      <c r="H23" s="21">
        <v>403</v>
      </c>
      <c r="I23" s="21">
        <v>92</v>
      </c>
      <c r="J23" s="21">
        <v>0</v>
      </c>
      <c r="K23" s="21">
        <v>242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19</v>
      </c>
      <c r="S23" s="21">
        <v>0</v>
      </c>
      <c r="T23" s="21">
        <v>2</v>
      </c>
      <c r="U23" s="22">
        <v>45</v>
      </c>
      <c r="V23" s="42">
        <f t="shared" si="0"/>
        <v>5950</v>
      </c>
    </row>
    <row r="24" spans="1:22" ht="18" customHeight="1" x14ac:dyDescent="0.15">
      <c r="A24" s="176"/>
      <c r="B24" s="6" t="s">
        <v>14</v>
      </c>
      <c r="C24" s="17">
        <v>1185</v>
      </c>
      <c r="D24" s="18">
        <v>90</v>
      </c>
      <c r="E24" s="18">
        <v>1701</v>
      </c>
      <c r="F24" s="18">
        <v>1143</v>
      </c>
      <c r="G24" s="18">
        <v>1136</v>
      </c>
      <c r="H24" s="18">
        <v>403</v>
      </c>
      <c r="I24" s="18">
        <v>92</v>
      </c>
      <c r="J24" s="18">
        <v>0</v>
      </c>
      <c r="K24" s="18">
        <v>242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19</v>
      </c>
      <c r="S24" s="18">
        <v>0</v>
      </c>
      <c r="T24" s="18">
        <v>2</v>
      </c>
      <c r="U24" s="19">
        <v>45</v>
      </c>
      <c r="V24" s="40">
        <f t="shared" si="0"/>
        <v>6058</v>
      </c>
    </row>
    <row r="25" spans="1:22" ht="18" customHeight="1" x14ac:dyDescent="0.15">
      <c r="A25" s="173" t="s">
        <v>10</v>
      </c>
      <c r="B25" s="4" t="s">
        <v>13</v>
      </c>
      <c r="C25" s="11">
        <v>1570</v>
      </c>
      <c r="D25" s="12">
        <v>198</v>
      </c>
      <c r="E25" s="12">
        <v>3920</v>
      </c>
      <c r="F25" s="12">
        <v>912</v>
      </c>
      <c r="G25" s="12">
        <v>79</v>
      </c>
      <c r="H25" s="12">
        <v>59</v>
      </c>
      <c r="I25" s="12">
        <v>114</v>
      </c>
      <c r="J25" s="12">
        <v>0</v>
      </c>
      <c r="K25" s="12">
        <v>0</v>
      </c>
      <c r="L25" s="12">
        <v>0</v>
      </c>
      <c r="M25" s="12">
        <v>13</v>
      </c>
      <c r="N25" s="12">
        <v>0</v>
      </c>
      <c r="O25" s="12">
        <v>0</v>
      </c>
      <c r="P25" s="12">
        <v>0</v>
      </c>
      <c r="Q25" s="12">
        <v>0</v>
      </c>
      <c r="R25" s="12">
        <v>22</v>
      </c>
      <c r="S25" s="12">
        <v>0</v>
      </c>
      <c r="T25" s="12">
        <v>36</v>
      </c>
      <c r="U25" s="13">
        <v>16</v>
      </c>
      <c r="V25" s="39">
        <f t="shared" si="0"/>
        <v>6939</v>
      </c>
    </row>
    <row r="26" spans="1:22" ht="18" customHeight="1" x14ac:dyDescent="0.15">
      <c r="A26" s="172"/>
      <c r="B26" s="5" t="s">
        <v>14</v>
      </c>
      <c r="C26" s="14">
        <v>1588</v>
      </c>
      <c r="D26" s="15">
        <v>203</v>
      </c>
      <c r="E26" s="15">
        <v>3920</v>
      </c>
      <c r="F26" s="15">
        <v>936</v>
      </c>
      <c r="G26" s="15">
        <v>79</v>
      </c>
      <c r="H26" s="15">
        <v>59</v>
      </c>
      <c r="I26" s="15">
        <v>114</v>
      </c>
      <c r="J26" s="15">
        <v>0</v>
      </c>
      <c r="K26" s="15">
        <v>0</v>
      </c>
      <c r="L26" s="15">
        <v>0</v>
      </c>
      <c r="M26" s="15">
        <v>13</v>
      </c>
      <c r="N26" s="15">
        <v>0</v>
      </c>
      <c r="O26" s="15">
        <v>0</v>
      </c>
      <c r="P26" s="15">
        <v>0</v>
      </c>
      <c r="Q26" s="15">
        <v>0</v>
      </c>
      <c r="R26" s="15">
        <v>22</v>
      </c>
      <c r="S26" s="15">
        <v>0</v>
      </c>
      <c r="T26" s="15">
        <v>70</v>
      </c>
      <c r="U26" s="16">
        <v>16</v>
      </c>
      <c r="V26" s="41">
        <f t="shared" si="0"/>
        <v>7020</v>
      </c>
    </row>
    <row r="27" spans="1:22" ht="18" customHeight="1" x14ac:dyDescent="0.15">
      <c r="A27" s="175" t="s">
        <v>11</v>
      </c>
      <c r="B27" s="7" t="s">
        <v>13</v>
      </c>
      <c r="C27" s="20">
        <v>2680</v>
      </c>
      <c r="D27" s="21">
        <v>316</v>
      </c>
      <c r="E27" s="21">
        <v>6919</v>
      </c>
      <c r="F27" s="21">
        <v>1843</v>
      </c>
      <c r="G27" s="21">
        <v>178</v>
      </c>
      <c r="H27" s="21">
        <v>329</v>
      </c>
      <c r="I27" s="21">
        <v>265</v>
      </c>
      <c r="J27" s="21">
        <v>0</v>
      </c>
      <c r="K27" s="21">
        <v>27</v>
      </c>
      <c r="L27" s="21">
        <v>9</v>
      </c>
      <c r="M27" s="21">
        <v>0</v>
      </c>
      <c r="N27" s="21">
        <v>0</v>
      </c>
      <c r="O27" s="21">
        <v>2</v>
      </c>
      <c r="P27" s="21">
        <v>2</v>
      </c>
      <c r="Q27" s="21">
        <v>2</v>
      </c>
      <c r="R27" s="21">
        <v>190</v>
      </c>
      <c r="S27" s="21">
        <v>0</v>
      </c>
      <c r="T27" s="21">
        <v>2</v>
      </c>
      <c r="U27" s="22">
        <v>43</v>
      </c>
      <c r="V27" s="42">
        <f t="shared" si="0"/>
        <v>12807</v>
      </c>
    </row>
    <row r="28" spans="1:22" ht="18" customHeight="1" x14ac:dyDescent="0.15">
      <c r="A28" s="176"/>
      <c r="B28" s="6" t="s">
        <v>14</v>
      </c>
      <c r="C28" s="17">
        <v>2690</v>
      </c>
      <c r="D28" s="18">
        <v>316</v>
      </c>
      <c r="E28" s="18">
        <v>6929</v>
      </c>
      <c r="F28" s="18">
        <v>1863</v>
      </c>
      <c r="G28" s="18">
        <v>178</v>
      </c>
      <c r="H28" s="18">
        <v>329</v>
      </c>
      <c r="I28" s="18">
        <v>265</v>
      </c>
      <c r="J28" s="18">
        <v>0</v>
      </c>
      <c r="K28" s="18">
        <v>27</v>
      </c>
      <c r="L28" s="18">
        <v>9</v>
      </c>
      <c r="M28" s="18">
        <v>0</v>
      </c>
      <c r="N28" s="18">
        <v>0</v>
      </c>
      <c r="O28" s="18">
        <v>2</v>
      </c>
      <c r="P28" s="18">
        <v>2</v>
      </c>
      <c r="Q28" s="18">
        <v>5</v>
      </c>
      <c r="R28" s="18">
        <v>190</v>
      </c>
      <c r="S28" s="18">
        <v>0</v>
      </c>
      <c r="T28" s="18">
        <v>2</v>
      </c>
      <c r="U28" s="19">
        <v>43</v>
      </c>
      <c r="V28" s="40">
        <f t="shared" si="0"/>
        <v>12850</v>
      </c>
    </row>
    <row r="29" spans="1:22" ht="18" customHeight="1" x14ac:dyDescent="0.15">
      <c r="A29" s="173" t="s">
        <v>12</v>
      </c>
      <c r="B29" s="4" t="s">
        <v>13</v>
      </c>
      <c r="C29" s="11">
        <v>985</v>
      </c>
      <c r="D29" s="12">
        <v>84</v>
      </c>
      <c r="E29" s="12">
        <v>3908</v>
      </c>
      <c r="F29" s="12">
        <v>488</v>
      </c>
      <c r="G29" s="12">
        <v>186</v>
      </c>
      <c r="H29" s="12">
        <v>124</v>
      </c>
      <c r="I29" s="12">
        <v>3</v>
      </c>
      <c r="J29" s="12">
        <v>0</v>
      </c>
      <c r="K29" s="12">
        <v>0</v>
      </c>
      <c r="L29" s="12">
        <v>4</v>
      </c>
      <c r="M29" s="12">
        <v>0</v>
      </c>
      <c r="N29" s="12">
        <v>0</v>
      </c>
      <c r="O29" s="12">
        <v>3</v>
      </c>
      <c r="P29" s="12">
        <v>4</v>
      </c>
      <c r="Q29" s="12">
        <v>4</v>
      </c>
      <c r="R29" s="12">
        <v>7</v>
      </c>
      <c r="S29" s="12">
        <v>0</v>
      </c>
      <c r="T29" s="12">
        <v>0</v>
      </c>
      <c r="U29" s="13">
        <v>3</v>
      </c>
      <c r="V29" s="39">
        <f t="shared" si="0"/>
        <v>5803</v>
      </c>
    </row>
    <row r="30" spans="1:22" ht="18" customHeight="1" x14ac:dyDescent="0.15">
      <c r="A30" s="172"/>
      <c r="B30" s="5" t="s">
        <v>14</v>
      </c>
      <c r="C30" s="14">
        <v>985</v>
      </c>
      <c r="D30" s="15">
        <v>84</v>
      </c>
      <c r="E30" s="15">
        <v>3915</v>
      </c>
      <c r="F30" s="15">
        <v>488</v>
      </c>
      <c r="G30" s="15">
        <v>189</v>
      </c>
      <c r="H30" s="15">
        <v>124</v>
      </c>
      <c r="I30" s="15">
        <v>3</v>
      </c>
      <c r="J30" s="15">
        <v>0</v>
      </c>
      <c r="K30" s="15">
        <v>0</v>
      </c>
      <c r="L30" s="15">
        <v>4</v>
      </c>
      <c r="M30" s="15">
        <v>0</v>
      </c>
      <c r="N30" s="15">
        <v>0</v>
      </c>
      <c r="O30" s="15">
        <v>3</v>
      </c>
      <c r="P30" s="15">
        <v>4</v>
      </c>
      <c r="Q30" s="15">
        <v>4</v>
      </c>
      <c r="R30" s="15">
        <v>7</v>
      </c>
      <c r="S30" s="15">
        <v>0</v>
      </c>
      <c r="T30" s="15">
        <v>0</v>
      </c>
      <c r="U30" s="16">
        <v>3</v>
      </c>
      <c r="V30" s="41">
        <f t="shared" si="0"/>
        <v>5813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11806</v>
      </c>
      <c r="D31" s="12">
        <f t="shared" ref="D31:V31" si="1">+D7+D9+D11+D13+D15+D17+D19+D21+D23+D25+D27+D29</f>
        <v>1676</v>
      </c>
      <c r="E31" s="12">
        <f t="shared" si="1"/>
        <v>39917</v>
      </c>
      <c r="F31" s="12">
        <f t="shared" si="1"/>
        <v>11185</v>
      </c>
      <c r="G31" s="12">
        <f t="shared" si="1"/>
        <v>3411</v>
      </c>
      <c r="H31" s="12">
        <f t="shared" si="1"/>
        <v>2035</v>
      </c>
      <c r="I31" s="12">
        <f t="shared" si="1"/>
        <v>1097</v>
      </c>
      <c r="J31" s="12">
        <f t="shared" si="1"/>
        <v>29</v>
      </c>
      <c r="K31" s="12">
        <f t="shared" ref="K31:M31" si="2">+K7+K9+K11+K13+K15+K17+K19+K21+K23+K25+K27+K29</f>
        <v>592</v>
      </c>
      <c r="L31" s="12">
        <f t="shared" si="2"/>
        <v>25</v>
      </c>
      <c r="M31" s="12">
        <f t="shared" si="2"/>
        <v>13</v>
      </c>
      <c r="N31" s="12">
        <f t="shared" si="1"/>
        <v>0</v>
      </c>
      <c r="O31" s="12">
        <f t="shared" si="1"/>
        <v>17</v>
      </c>
      <c r="P31" s="12">
        <f t="shared" si="1"/>
        <v>6</v>
      </c>
      <c r="Q31" s="12">
        <f t="shared" si="1"/>
        <v>27</v>
      </c>
      <c r="R31" s="12">
        <f t="shared" si="1"/>
        <v>704</v>
      </c>
      <c r="S31" s="12">
        <f t="shared" si="1"/>
        <v>0</v>
      </c>
      <c r="T31" s="12">
        <f t="shared" si="1"/>
        <v>70</v>
      </c>
      <c r="U31" s="13">
        <f t="shared" si="1"/>
        <v>425</v>
      </c>
      <c r="V31" s="39">
        <f t="shared" si="1"/>
        <v>73035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12040</v>
      </c>
      <c r="D32" s="15">
        <f t="shared" si="3"/>
        <v>1719</v>
      </c>
      <c r="E32" s="15">
        <f t="shared" si="3"/>
        <v>40014</v>
      </c>
      <c r="F32" s="15">
        <f t="shared" si="3"/>
        <v>11407</v>
      </c>
      <c r="G32" s="15">
        <f t="shared" si="3"/>
        <v>3616</v>
      </c>
      <c r="H32" s="15">
        <f t="shared" si="3"/>
        <v>2039</v>
      </c>
      <c r="I32" s="15">
        <f t="shared" si="3"/>
        <v>1097</v>
      </c>
      <c r="J32" s="15">
        <f t="shared" si="3"/>
        <v>29</v>
      </c>
      <c r="K32" s="15">
        <f t="shared" ref="K32:M32" si="4">+K8+K10+K12+K14+K16+K18+K20+K22+K24+K26+K28+K30</f>
        <v>592</v>
      </c>
      <c r="L32" s="15">
        <f t="shared" si="4"/>
        <v>25</v>
      </c>
      <c r="M32" s="15">
        <f t="shared" si="4"/>
        <v>13</v>
      </c>
      <c r="N32" s="15">
        <f t="shared" si="3"/>
        <v>0</v>
      </c>
      <c r="O32" s="15">
        <f t="shared" si="3"/>
        <v>19</v>
      </c>
      <c r="P32" s="15">
        <f t="shared" si="3"/>
        <v>6</v>
      </c>
      <c r="Q32" s="15">
        <f t="shared" si="3"/>
        <v>30</v>
      </c>
      <c r="R32" s="15">
        <f t="shared" si="3"/>
        <v>704</v>
      </c>
      <c r="S32" s="15">
        <f t="shared" si="3"/>
        <v>0</v>
      </c>
      <c r="T32" s="15">
        <f t="shared" si="3"/>
        <v>116</v>
      </c>
      <c r="U32" s="16">
        <f t="shared" si="3"/>
        <v>425</v>
      </c>
      <c r="V32" s="41">
        <f t="shared" si="3"/>
        <v>73891</v>
      </c>
    </row>
    <row r="33" spans="1:22" ht="18" customHeight="1" x14ac:dyDescent="0.15">
      <c r="A33" s="177" t="s">
        <v>260</v>
      </c>
      <c r="B33" s="4" t="s">
        <v>13</v>
      </c>
      <c r="C33" s="11">
        <v>5461</v>
      </c>
      <c r="D33" s="12">
        <v>1294</v>
      </c>
      <c r="E33" s="12">
        <v>25799</v>
      </c>
      <c r="F33" s="12">
        <v>8664</v>
      </c>
      <c r="G33" s="12">
        <v>2523</v>
      </c>
      <c r="H33" s="12">
        <v>782</v>
      </c>
      <c r="I33" s="12">
        <v>539</v>
      </c>
      <c r="J33" s="12">
        <v>1</v>
      </c>
      <c r="K33" s="128">
        <v>436</v>
      </c>
      <c r="L33" s="128">
        <v>13</v>
      </c>
      <c r="M33" s="128">
        <v>0</v>
      </c>
      <c r="N33" s="12">
        <v>0</v>
      </c>
      <c r="O33" s="12">
        <v>1</v>
      </c>
      <c r="P33" s="12">
        <v>2</v>
      </c>
      <c r="Q33" s="12">
        <v>2</v>
      </c>
      <c r="R33" s="12">
        <v>529</v>
      </c>
      <c r="S33" s="12">
        <v>1</v>
      </c>
      <c r="T33" s="12">
        <v>83</v>
      </c>
      <c r="U33" s="13">
        <v>503</v>
      </c>
      <c r="V33" s="39">
        <f>SUM(C33:U33)</f>
        <v>46633</v>
      </c>
    </row>
    <row r="34" spans="1:22" ht="18" customHeight="1" x14ac:dyDescent="0.15">
      <c r="A34" s="172"/>
      <c r="B34" s="5" t="s">
        <v>14</v>
      </c>
      <c r="C34" s="14">
        <v>5526</v>
      </c>
      <c r="D34" s="15">
        <v>1414</v>
      </c>
      <c r="E34" s="15">
        <v>25874</v>
      </c>
      <c r="F34" s="15">
        <v>8799</v>
      </c>
      <c r="G34" s="15">
        <v>2660</v>
      </c>
      <c r="H34" s="15">
        <v>804</v>
      </c>
      <c r="I34" s="15">
        <v>575</v>
      </c>
      <c r="J34" s="15">
        <v>1</v>
      </c>
      <c r="K34" s="129">
        <v>436</v>
      </c>
      <c r="L34" s="129">
        <v>13</v>
      </c>
      <c r="M34" s="129">
        <v>0</v>
      </c>
      <c r="N34" s="15">
        <v>0</v>
      </c>
      <c r="O34" s="15">
        <v>7</v>
      </c>
      <c r="P34" s="15">
        <v>2</v>
      </c>
      <c r="Q34" s="15">
        <v>8</v>
      </c>
      <c r="R34" s="15">
        <v>531</v>
      </c>
      <c r="S34" s="15">
        <v>1</v>
      </c>
      <c r="T34" s="15">
        <v>93</v>
      </c>
      <c r="U34" s="16">
        <v>505</v>
      </c>
      <c r="V34" s="41">
        <f>SUM(C34:U34)</f>
        <v>47249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2.1618751144479034</v>
      </c>
      <c r="D35" s="44">
        <f t="shared" ref="D35:V35" si="5">IF(D33=0,"- ",+D31/D33)</f>
        <v>1.295208655332303</v>
      </c>
      <c r="E35" s="44">
        <f t="shared" si="5"/>
        <v>1.5472305128105741</v>
      </c>
      <c r="F35" s="44">
        <f t="shared" si="5"/>
        <v>1.2909741458910433</v>
      </c>
      <c r="G35" s="44">
        <f t="shared" si="5"/>
        <v>1.3519619500594531</v>
      </c>
      <c r="H35" s="44">
        <f t="shared" si="5"/>
        <v>2.6023017902813299</v>
      </c>
      <c r="I35" s="44">
        <f t="shared" si="5"/>
        <v>2.0352504638218925</v>
      </c>
      <c r="J35" s="44">
        <f t="shared" si="5"/>
        <v>29</v>
      </c>
      <c r="K35" s="44">
        <f t="shared" ref="K35:M35" si="6">IF(K33=0,"- ",+K31/K33)</f>
        <v>1.3577981651376148</v>
      </c>
      <c r="L35" s="44">
        <f t="shared" si="6"/>
        <v>1.9230769230769231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17</v>
      </c>
      <c r="P35" s="44">
        <f t="shared" si="5"/>
        <v>3</v>
      </c>
      <c r="Q35" s="44">
        <f t="shared" si="5"/>
        <v>13.5</v>
      </c>
      <c r="R35" s="44">
        <f t="shared" si="5"/>
        <v>1.3308128544423441</v>
      </c>
      <c r="S35" s="44">
        <f t="shared" si="5"/>
        <v>0</v>
      </c>
      <c r="T35" s="44">
        <f t="shared" si="5"/>
        <v>0.84337349397590367</v>
      </c>
      <c r="U35" s="45">
        <f t="shared" si="5"/>
        <v>0.84493041749502984</v>
      </c>
      <c r="V35" s="46">
        <f t="shared" si="5"/>
        <v>1.5661655908905709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2.1787911690191821</v>
      </c>
      <c r="D36" s="48">
        <f t="shared" si="7"/>
        <v>1.2157001414427158</v>
      </c>
      <c r="E36" s="48">
        <f t="shared" si="7"/>
        <v>1.5464945505140295</v>
      </c>
      <c r="F36" s="48">
        <f t="shared" si="7"/>
        <v>1.2963973178770314</v>
      </c>
      <c r="G36" s="48">
        <f t="shared" si="7"/>
        <v>1.3593984962406016</v>
      </c>
      <c r="H36" s="48">
        <f t="shared" si="7"/>
        <v>2.5360696517412937</v>
      </c>
      <c r="I36" s="48">
        <f t="shared" si="7"/>
        <v>1.9078260869565218</v>
      </c>
      <c r="J36" s="48">
        <f t="shared" si="7"/>
        <v>29</v>
      </c>
      <c r="K36" s="48">
        <f t="shared" ref="K36:M36" si="8">IF(K34=0,"- ",+K32/K34)</f>
        <v>1.3577981651376148</v>
      </c>
      <c r="L36" s="48">
        <f t="shared" si="8"/>
        <v>1.9230769230769231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2.7142857142857144</v>
      </c>
      <c r="P36" s="48">
        <f t="shared" si="7"/>
        <v>3</v>
      </c>
      <c r="Q36" s="48">
        <f t="shared" si="7"/>
        <v>3.75</v>
      </c>
      <c r="R36" s="48">
        <f t="shared" si="7"/>
        <v>1.3258003766478343</v>
      </c>
      <c r="S36" s="48">
        <f t="shared" si="7"/>
        <v>0</v>
      </c>
      <c r="T36" s="48">
        <f t="shared" si="7"/>
        <v>1.2473118279569892</v>
      </c>
      <c r="U36" s="49">
        <f t="shared" si="7"/>
        <v>0.84158415841584155</v>
      </c>
      <c r="V36" s="50">
        <f t="shared" si="7"/>
        <v>1.5638637854769413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5</v>
      </c>
      <c r="D9" s="12">
        <v>1</v>
      </c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9</v>
      </c>
    </row>
    <row r="10" spans="1:22" ht="18" customHeight="1" x14ac:dyDescent="0.15">
      <c r="A10" s="172"/>
      <c r="B10" s="5" t="s">
        <v>14</v>
      </c>
      <c r="C10" s="14">
        <v>5</v>
      </c>
      <c r="D10" s="15">
        <v>1</v>
      </c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5</v>
      </c>
      <c r="V10" s="41">
        <f t="shared" si="0"/>
        <v>13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2</v>
      </c>
      <c r="E13" s="12">
        <v>1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</v>
      </c>
    </row>
    <row r="14" spans="1:22" ht="18" customHeight="1" x14ac:dyDescent="0.15">
      <c r="A14" s="172"/>
      <c r="B14" s="5" t="s">
        <v>14</v>
      </c>
      <c r="C14" s="14"/>
      <c r="D14" s="15">
        <v>12</v>
      </c>
      <c r="E14" s="15">
        <v>1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13</v>
      </c>
    </row>
    <row r="15" spans="1:22" ht="18" customHeight="1" x14ac:dyDescent="0.15">
      <c r="A15" s="175" t="s">
        <v>5</v>
      </c>
      <c r="B15" s="7" t="s">
        <v>13</v>
      </c>
      <c r="C15" s="20">
        <v>6</v>
      </c>
      <c r="D15" s="21">
        <v>2</v>
      </c>
      <c r="E15" s="21">
        <v>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14</v>
      </c>
    </row>
    <row r="16" spans="1:22" ht="18" customHeight="1" x14ac:dyDescent="0.15">
      <c r="A16" s="176"/>
      <c r="B16" s="6" t="s">
        <v>14</v>
      </c>
      <c r="C16" s="17">
        <v>6</v>
      </c>
      <c r="D16" s="18">
        <v>62</v>
      </c>
      <c r="E16" s="18">
        <v>5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74</v>
      </c>
    </row>
    <row r="17" spans="1:22" ht="18" customHeight="1" x14ac:dyDescent="0.15">
      <c r="A17" s="173" t="s">
        <v>6</v>
      </c>
      <c r="B17" s="4" t="s">
        <v>13</v>
      </c>
      <c r="C17" s="11">
        <v>14</v>
      </c>
      <c r="D17" s="12">
        <v>2</v>
      </c>
      <c r="E17" s="12">
        <v>1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2</v>
      </c>
      <c r="U17" s="13">
        <v>1</v>
      </c>
      <c r="V17" s="39">
        <f t="shared" si="0"/>
        <v>20</v>
      </c>
    </row>
    <row r="18" spans="1:22" ht="18" customHeight="1" x14ac:dyDescent="0.15">
      <c r="A18" s="172"/>
      <c r="B18" s="5" t="s">
        <v>14</v>
      </c>
      <c r="C18" s="14">
        <v>14</v>
      </c>
      <c r="D18" s="15">
        <v>22</v>
      </c>
      <c r="E18" s="15">
        <v>1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3</v>
      </c>
      <c r="U18" s="16">
        <v>1</v>
      </c>
      <c r="V18" s="41">
        <f t="shared" si="0"/>
        <v>41</v>
      </c>
    </row>
    <row r="19" spans="1:22" ht="18" customHeight="1" x14ac:dyDescent="0.15">
      <c r="A19" s="175" t="s">
        <v>7</v>
      </c>
      <c r="B19" s="7" t="s">
        <v>13</v>
      </c>
      <c r="C19" s="20"/>
      <c r="D19" s="21">
        <v>5</v>
      </c>
      <c r="E19" s="21"/>
      <c r="F19" s="21">
        <v>8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13</v>
      </c>
    </row>
    <row r="20" spans="1:22" ht="18" customHeight="1" x14ac:dyDescent="0.15">
      <c r="A20" s="176"/>
      <c r="B20" s="6" t="s">
        <v>14</v>
      </c>
      <c r="C20" s="14"/>
      <c r="D20" s="15">
        <v>5</v>
      </c>
      <c r="E20" s="15"/>
      <c r="F20" s="15">
        <v>8</v>
      </c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9"/>
      <c r="V20" s="40">
        <f t="shared" si="0"/>
        <v>13</v>
      </c>
    </row>
    <row r="21" spans="1:22" ht="18" customHeight="1" x14ac:dyDescent="0.15">
      <c r="A21" s="173" t="s">
        <v>8</v>
      </c>
      <c r="B21" s="4" t="s">
        <v>13</v>
      </c>
      <c r="C21" s="20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9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13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20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9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13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20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9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25</v>
      </c>
      <c r="D31" s="12">
        <f t="shared" ref="D31:V31" si="1">+D7+D9+D11+D13+D15+D17+D19+D21+D23+D25+D27+D29</f>
        <v>12</v>
      </c>
      <c r="E31" s="12">
        <f t="shared" si="1"/>
        <v>7</v>
      </c>
      <c r="F31" s="12">
        <f t="shared" si="1"/>
        <v>10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3</v>
      </c>
      <c r="V31" s="39">
        <f t="shared" si="1"/>
        <v>59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25</v>
      </c>
      <c r="D32" s="15">
        <f t="shared" si="3"/>
        <v>102</v>
      </c>
      <c r="E32" s="15">
        <f t="shared" si="3"/>
        <v>7</v>
      </c>
      <c r="F32" s="15">
        <f t="shared" si="3"/>
        <v>10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3</v>
      </c>
      <c r="U32" s="16">
        <f t="shared" si="3"/>
        <v>7</v>
      </c>
      <c r="V32" s="41">
        <f t="shared" si="3"/>
        <v>154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5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4</v>
      </c>
      <c r="V33" s="39">
        <f>SUM(C33:U33)</f>
        <v>10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94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4</v>
      </c>
      <c r="V34" s="41">
        <f>SUM(C34:U34)</f>
        <v>99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2.4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0.75</v>
      </c>
      <c r="V35" s="46">
        <f t="shared" si="5"/>
        <v>5.9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1.0851063829787233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1.75</v>
      </c>
      <c r="V36" s="50">
        <f t="shared" si="7"/>
        <v>1.5555555555555556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>
    <oddFooter>&amp;R&amp;D &amp;T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50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50</v>
      </c>
    </row>
    <row r="8" spans="1:22" ht="18" customHeight="1" x14ac:dyDescent="0.15">
      <c r="A8" s="176"/>
      <c r="B8" s="6" t="s">
        <v>14</v>
      </c>
      <c r="C8" s="14">
        <v>50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50</v>
      </c>
    </row>
    <row r="9" spans="1:22" ht="18" customHeight="1" x14ac:dyDescent="0.15">
      <c r="A9" s="173" t="s">
        <v>2</v>
      </c>
      <c r="B9" s="4" t="s">
        <v>13</v>
      </c>
      <c r="C9" s="11">
        <v>42</v>
      </c>
      <c r="D9" s="12"/>
      <c r="E9" s="12"/>
      <c r="F9" s="12"/>
      <c r="G9" s="12">
        <v>4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46</v>
      </c>
    </row>
    <row r="10" spans="1:22" ht="18" customHeight="1" x14ac:dyDescent="0.15">
      <c r="A10" s="172"/>
      <c r="B10" s="5" t="s">
        <v>14</v>
      </c>
      <c r="C10" s="14">
        <v>42</v>
      </c>
      <c r="D10" s="15"/>
      <c r="E10" s="15"/>
      <c r="F10" s="15"/>
      <c r="G10" s="15">
        <v>4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46</v>
      </c>
    </row>
    <row r="11" spans="1:22" ht="18" customHeight="1" x14ac:dyDescent="0.15">
      <c r="A11" s="175" t="s">
        <v>3</v>
      </c>
      <c r="B11" s="7" t="s">
        <v>13</v>
      </c>
      <c r="C11" s="20">
        <v>176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3</v>
      </c>
      <c r="S11" s="21"/>
      <c r="T11" s="21">
        <v>6</v>
      </c>
      <c r="U11" s="22"/>
      <c r="V11" s="42">
        <f t="shared" si="0"/>
        <v>185</v>
      </c>
    </row>
    <row r="12" spans="1:22" ht="18" customHeight="1" x14ac:dyDescent="0.15">
      <c r="A12" s="176"/>
      <c r="B12" s="6" t="s">
        <v>14</v>
      </c>
      <c r="C12" s="17">
        <v>176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3</v>
      </c>
      <c r="S12" s="18"/>
      <c r="T12" s="18">
        <v>6</v>
      </c>
      <c r="U12" s="19"/>
      <c r="V12" s="40">
        <f t="shared" si="0"/>
        <v>185</v>
      </c>
    </row>
    <row r="13" spans="1:22" ht="18" customHeight="1" x14ac:dyDescent="0.15">
      <c r="A13" s="173" t="s">
        <v>4</v>
      </c>
      <c r="B13" s="4" t="s">
        <v>13</v>
      </c>
      <c r="C13" s="11">
        <v>205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205</v>
      </c>
    </row>
    <row r="14" spans="1:22" ht="18" customHeight="1" x14ac:dyDescent="0.15">
      <c r="A14" s="172"/>
      <c r="B14" s="5" t="s">
        <v>14</v>
      </c>
      <c r="C14" s="14">
        <v>205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205</v>
      </c>
    </row>
    <row r="15" spans="1:22" ht="18" customHeight="1" x14ac:dyDescent="0.15">
      <c r="A15" s="175" t="s">
        <v>5</v>
      </c>
      <c r="B15" s="7" t="s">
        <v>13</v>
      </c>
      <c r="C15" s="20">
        <v>138</v>
      </c>
      <c r="D15" s="21">
        <v>9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147</v>
      </c>
    </row>
    <row r="16" spans="1:22" ht="18" customHeight="1" x14ac:dyDescent="0.15">
      <c r="A16" s="176"/>
      <c r="B16" s="6" t="s">
        <v>14</v>
      </c>
      <c r="C16" s="17">
        <v>138</v>
      </c>
      <c r="D16" s="18">
        <v>9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147</v>
      </c>
    </row>
    <row r="17" spans="1:22" ht="18" customHeight="1" x14ac:dyDescent="0.15">
      <c r="A17" s="173" t="s">
        <v>6</v>
      </c>
      <c r="B17" s="4" t="s">
        <v>13</v>
      </c>
      <c r="C17" s="11">
        <v>113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7</v>
      </c>
      <c r="U17" s="13"/>
      <c r="V17" s="39">
        <f t="shared" si="0"/>
        <v>120</v>
      </c>
    </row>
    <row r="18" spans="1:22" ht="18" customHeight="1" x14ac:dyDescent="0.15">
      <c r="A18" s="172"/>
      <c r="B18" s="5" t="s">
        <v>14</v>
      </c>
      <c r="C18" s="14">
        <v>113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7</v>
      </c>
      <c r="U18" s="16"/>
      <c r="V18" s="41">
        <f t="shared" si="0"/>
        <v>120</v>
      </c>
    </row>
    <row r="19" spans="1:22" ht="18" customHeight="1" x14ac:dyDescent="0.15">
      <c r="A19" s="175" t="s">
        <v>7</v>
      </c>
      <c r="B19" s="7" t="s">
        <v>13</v>
      </c>
      <c r="C19" s="20">
        <v>118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118</v>
      </c>
    </row>
    <row r="20" spans="1:22" ht="18" customHeight="1" x14ac:dyDescent="0.15">
      <c r="A20" s="176"/>
      <c r="B20" s="6" t="s">
        <v>14</v>
      </c>
      <c r="C20" s="17">
        <v>118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118</v>
      </c>
    </row>
    <row r="21" spans="1:22" ht="18" customHeight="1" x14ac:dyDescent="0.15">
      <c r="A21" s="173" t="s">
        <v>8</v>
      </c>
      <c r="B21" s="4" t="s">
        <v>13</v>
      </c>
      <c r="C21" s="11">
        <v>138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138</v>
      </c>
    </row>
    <row r="22" spans="1:22" ht="18" customHeight="1" x14ac:dyDescent="0.15">
      <c r="A22" s="172"/>
      <c r="B22" s="5" t="s">
        <v>14</v>
      </c>
      <c r="C22" s="14">
        <v>138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138</v>
      </c>
    </row>
    <row r="23" spans="1:22" ht="18" customHeight="1" x14ac:dyDescent="0.15">
      <c r="A23" s="175" t="s">
        <v>9</v>
      </c>
      <c r="B23" s="7" t="s">
        <v>13</v>
      </c>
      <c r="C23" s="20">
        <v>73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>
        <v>4</v>
      </c>
      <c r="U23" s="22"/>
      <c r="V23" s="42">
        <f t="shared" si="0"/>
        <v>77</v>
      </c>
    </row>
    <row r="24" spans="1:22" ht="18" customHeight="1" x14ac:dyDescent="0.15">
      <c r="A24" s="176"/>
      <c r="B24" s="6" t="s">
        <v>14</v>
      </c>
      <c r="C24" s="17">
        <v>73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>
        <v>4</v>
      </c>
      <c r="U24" s="19"/>
      <c r="V24" s="40">
        <f t="shared" si="0"/>
        <v>77</v>
      </c>
    </row>
    <row r="25" spans="1:22" ht="18" customHeight="1" x14ac:dyDescent="0.15">
      <c r="A25" s="173" t="s">
        <v>10</v>
      </c>
      <c r="B25" s="4" t="s">
        <v>13</v>
      </c>
      <c r="C25" s="11">
        <v>115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>
        <v>4</v>
      </c>
      <c r="Q25" s="12"/>
      <c r="R25" s="12"/>
      <c r="S25" s="12"/>
      <c r="T25" s="12"/>
      <c r="U25" s="13"/>
      <c r="V25" s="39">
        <f t="shared" si="0"/>
        <v>119</v>
      </c>
    </row>
    <row r="26" spans="1:22" ht="18" customHeight="1" x14ac:dyDescent="0.15">
      <c r="A26" s="172"/>
      <c r="B26" s="5" t="s">
        <v>14</v>
      </c>
      <c r="C26" s="14">
        <v>115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>
        <v>4</v>
      </c>
      <c r="Q26" s="15"/>
      <c r="R26" s="15"/>
      <c r="S26" s="15"/>
      <c r="T26" s="15"/>
      <c r="U26" s="16"/>
      <c r="V26" s="41">
        <f t="shared" si="0"/>
        <v>119</v>
      </c>
    </row>
    <row r="27" spans="1:22" ht="18" customHeight="1" x14ac:dyDescent="0.15">
      <c r="A27" s="175" t="s">
        <v>11</v>
      </c>
      <c r="B27" s="7" t="s">
        <v>13</v>
      </c>
      <c r="C27" s="20">
        <v>285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4</v>
      </c>
      <c r="S27" s="21"/>
      <c r="T27" s="21">
        <v>8</v>
      </c>
      <c r="U27" s="22"/>
      <c r="V27" s="42">
        <f t="shared" si="0"/>
        <v>297</v>
      </c>
    </row>
    <row r="28" spans="1:22" ht="18" customHeight="1" x14ac:dyDescent="0.15">
      <c r="A28" s="176"/>
      <c r="B28" s="6" t="s">
        <v>14</v>
      </c>
      <c r="C28" s="17">
        <v>285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4</v>
      </c>
      <c r="S28" s="18"/>
      <c r="T28" s="18">
        <v>8</v>
      </c>
      <c r="U28" s="19"/>
      <c r="V28" s="40">
        <f t="shared" si="0"/>
        <v>297</v>
      </c>
    </row>
    <row r="29" spans="1:22" ht="18" customHeight="1" x14ac:dyDescent="0.15">
      <c r="A29" s="173" t="s">
        <v>12</v>
      </c>
      <c r="B29" s="4" t="s">
        <v>13</v>
      </c>
      <c r="C29" s="11">
        <v>136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136</v>
      </c>
    </row>
    <row r="30" spans="1:22" ht="18" customHeight="1" x14ac:dyDescent="0.15">
      <c r="A30" s="172"/>
      <c r="B30" s="5" t="s">
        <v>14</v>
      </c>
      <c r="C30" s="14">
        <v>136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136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1589</v>
      </c>
      <c r="D31" s="12">
        <f t="shared" ref="D31:V31" si="1">+D7+D9+D11+D13+D15+D17+D19+D21+D23+D25+D27+D29</f>
        <v>9</v>
      </c>
      <c r="E31" s="12">
        <f t="shared" si="1"/>
        <v>0</v>
      </c>
      <c r="F31" s="12">
        <f t="shared" si="1"/>
        <v>0</v>
      </c>
      <c r="G31" s="12">
        <f t="shared" si="1"/>
        <v>4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4</v>
      </c>
      <c r="Q31" s="12">
        <f t="shared" si="1"/>
        <v>0</v>
      </c>
      <c r="R31" s="12">
        <f t="shared" si="1"/>
        <v>7</v>
      </c>
      <c r="S31" s="12">
        <f t="shared" si="1"/>
        <v>0</v>
      </c>
      <c r="T31" s="12">
        <f t="shared" si="1"/>
        <v>25</v>
      </c>
      <c r="U31" s="13">
        <f t="shared" si="1"/>
        <v>0</v>
      </c>
      <c r="V31" s="39">
        <f t="shared" si="1"/>
        <v>1638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1589</v>
      </c>
      <c r="D32" s="15">
        <f t="shared" si="3"/>
        <v>9</v>
      </c>
      <c r="E32" s="15">
        <f t="shared" si="3"/>
        <v>0</v>
      </c>
      <c r="F32" s="15">
        <f t="shared" si="3"/>
        <v>0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4</v>
      </c>
      <c r="Q32" s="15">
        <f t="shared" si="3"/>
        <v>0</v>
      </c>
      <c r="R32" s="15">
        <f t="shared" si="3"/>
        <v>7</v>
      </c>
      <c r="S32" s="15">
        <f t="shared" si="3"/>
        <v>0</v>
      </c>
      <c r="T32" s="15">
        <f t="shared" si="3"/>
        <v>25</v>
      </c>
      <c r="U32" s="16">
        <f t="shared" si="3"/>
        <v>0</v>
      </c>
      <c r="V32" s="41">
        <f t="shared" si="3"/>
        <v>1638</v>
      </c>
    </row>
    <row r="33" spans="1:22" ht="18" customHeight="1" x14ac:dyDescent="0.15">
      <c r="A33" s="177" t="s">
        <v>260</v>
      </c>
      <c r="B33" s="4" t="s">
        <v>13</v>
      </c>
      <c r="C33" s="11">
        <v>1024</v>
      </c>
      <c r="D33" s="12">
        <v>74</v>
      </c>
      <c r="E33" s="12">
        <v>15</v>
      </c>
      <c r="F33" s="12">
        <v>18</v>
      </c>
      <c r="G33" s="12">
        <v>7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12</v>
      </c>
      <c r="U33" s="13">
        <v>5</v>
      </c>
      <c r="V33" s="39">
        <f>SUM(C33:U33)</f>
        <v>1155</v>
      </c>
    </row>
    <row r="34" spans="1:22" ht="18" customHeight="1" x14ac:dyDescent="0.15">
      <c r="A34" s="172"/>
      <c r="B34" s="5" t="s">
        <v>14</v>
      </c>
      <c r="C34" s="14">
        <v>1024</v>
      </c>
      <c r="D34" s="15">
        <v>101</v>
      </c>
      <c r="E34" s="15">
        <v>15</v>
      </c>
      <c r="F34" s="15">
        <v>18</v>
      </c>
      <c r="G34" s="15">
        <v>7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16</v>
      </c>
      <c r="U34" s="16">
        <v>17</v>
      </c>
      <c r="V34" s="41">
        <f>SUM(C34:U34)</f>
        <v>1198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1.5517578125</v>
      </c>
      <c r="D35" s="44">
        <f t="shared" ref="D35:V35" si="5">IF(D33=0,"- ",+D31/D33)</f>
        <v>0.12162162162162163</v>
      </c>
      <c r="E35" s="44">
        <f t="shared" si="5"/>
        <v>0</v>
      </c>
      <c r="F35" s="44">
        <f t="shared" si="5"/>
        <v>0</v>
      </c>
      <c r="G35" s="44">
        <f t="shared" si="5"/>
        <v>0.5714285714285714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2.0833333333333335</v>
      </c>
      <c r="U35" s="45">
        <f t="shared" si="5"/>
        <v>0</v>
      </c>
      <c r="V35" s="46">
        <f t="shared" si="5"/>
        <v>1.4181818181818182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1.5517578125</v>
      </c>
      <c r="D36" s="48">
        <f t="shared" si="7"/>
        <v>8.9108910891089105E-2</v>
      </c>
      <c r="E36" s="48">
        <f t="shared" si="7"/>
        <v>0</v>
      </c>
      <c r="F36" s="48">
        <f t="shared" si="7"/>
        <v>0</v>
      </c>
      <c r="G36" s="48">
        <f t="shared" si="7"/>
        <v>0.5714285714285714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1.5625</v>
      </c>
      <c r="U36" s="49">
        <f t="shared" si="7"/>
        <v>0</v>
      </c>
      <c r="V36" s="50">
        <f t="shared" si="7"/>
        <v>1.3672787979966612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208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85">
        <v>433</v>
      </c>
      <c r="D19" s="86">
        <v>2</v>
      </c>
      <c r="E19" s="86">
        <v>336</v>
      </c>
      <c r="F19" s="86">
        <v>31</v>
      </c>
      <c r="G19" s="86"/>
      <c r="H19" s="86"/>
      <c r="I19" s="86"/>
      <c r="J19" s="86"/>
      <c r="K19" s="86"/>
      <c r="L19" s="86"/>
      <c r="M19" s="86"/>
      <c r="N19" s="86"/>
      <c r="O19" s="86"/>
      <c r="P19" s="86"/>
      <c r="Q19" s="86"/>
      <c r="R19" s="86"/>
      <c r="S19" s="86"/>
      <c r="T19" s="86"/>
      <c r="U19" s="87"/>
      <c r="V19" s="42">
        <f t="shared" si="0"/>
        <v>802</v>
      </c>
    </row>
    <row r="20" spans="1:22" ht="18" customHeight="1" x14ac:dyDescent="0.15">
      <c r="A20" s="176"/>
      <c r="B20" s="6" t="s">
        <v>14</v>
      </c>
      <c r="C20" s="88">
        <v>433</v>
      </c>
      <c r="D20" s="89">
        <v>4</v>
      </c>
      <c r="E20" s="89">
        <v>336</v>
      </c>
      <c r="F20" s="89">
        <v>37</v>
      </c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90"/>
      <c r="V20" s="40">
        <f t="shared" si="0"/>
        <v>810</v>
      </c>
    </row>
    <row r="21" spans="1:22" ht="18" customHeight="1" x14ac:dyDescent="0.15">
      <c r="A21" s="173" t="s">
        <v>8</v>
      </c>
      <c r="B21" s="4" t="s">
        <v>13</v>
      </c>
      <c r="C21" s="91">
        <v>239</v>
      </c>
      <c r="D21" s="92"/>
      <c r="E21" s="92">
        <v>37</v>
      </c>
      <c r="F21" s="92">
        <v>9</v>
      </c>
      <c r="G21" s="92">
        <v>29</v>
      </c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3"/>
      <c r="V21" s="39">
        <f t="shared" si="0"/>
        <v>314</v>
      </c>
    </row>
    <row r="22" spans="1:22" ht="18" customHeight="1" x14ac:dyDescent="0.15">
      <c r="A22" s="172"/>
      <c r="B22" s="5" t="s">
        <v>14</v>
      </c>
      <c r="C22" s="88">
        <v>239</v>
      </c>
      <c r="D22" s="89"/>
      <c r="E22" s="89">
        <v>37</v>
      </c>
      <c r="F22" s="89">
        <v>12</v>
      </c>
      <c r="G22" s="89">
        <v>29</v>
      </c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89"/>
      <c r="U22" s="90"/>
      <c r="V22" s="41">
        <f t="shared" si="0"/>
        <v>317</v>
      </c>
    </row>
    <row r="23" spans="1:22" ht="18" customHeight="1" x14ac:dyDescent="0.15">
      <c r="A23" s="175" t="s">
        <v>9</v>
      </c>
      <c r="B23" s="7" t="s">
        <v>13</v>
      </c>
      <c r="C23" s="91">
        <v>201</v>
      </c>
      <c r="D23" s="92">
        <v>3</v>
      </c>
      <c r="E23" s="92">
        <v>29</v>
      </c>
      <c r="F23" s="92">
        <v>20</v>
      </c>
      <c r="G23" s="92">
        <v>2</v>
      </c>
      <c r="H23" s="92"/>
      <c r="I23" s="92">
        <v>32</v>
      </c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3"/>
      <c r="V23" s="42">
        <f t="shared" si="0"/>
        <v>287</v>
      </c>
    </row>
    <row r="24" spans="1:22" ht="18" customHeight="1" x14ac:dyDescent="0.15">
      <c r="A24" s="176"/>
      <c r="B24" s="6" t="s">
        <v>14</v>
      </c>
      <c r="C24" s="88">
        <v>201</v>
      </c>
      <c r="D24" s="89">
        <v>6</v>
      </c>
      <c r="E24" s="89">
        <v>29</v>
      </c>
      <c r="F24" s="89">
        <v>20</v>
      </c>
      <c r="G24" s="89">
        <v>2</v>
      </c>
      <c r="H24" s="89"/>
      <c r="I24" s="89">
        <v>32</v>
      </c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90"/>
      <c r="V24" s="40">
        <f t="shared" si="0"/>
        <v>290</v>
      </c>
    </row>
    <row r="25" spans="1:22" ht="18" customHeight="1" x14ac:dyDescent="0.15">
      <c r="A25" s="173" t="s">
        <v>10</v>
      </c>
      <c r="B25" s="4" t="s">
        <v>13</v>
      </c>
      <c r="C25" s="91">
        <v>235</v>
      </c>
      <c r="D25" s="92">
        <v>2</v>
      </c>
      <c r="E25" s="92">
        <v>311</v>
      </c>
      <c r="F25" s="92">
        <v>33</v>
      </c>
      <c r="G25" s="92">
        <v>4</v>
      </c>
      <c r="H25" s="92">
        <v>2</v>
      </c>
      <c r="I25" s="92">
        <v>9</v>
      </c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3"/>
      <c r="V25" s="39">
        <f t="shared" si="0"/>
        <v>596</v>
      </c>
    </row>
    <row r="26" spans="1:22" ht="18" customHeight="1" x14ac:dyDescent="0.15">
      <c r="A26" s="172"/>
      <c r="B26" s="5" t="s">
        <v>14</v>
      </c>
      <c r="C26" s="88">
        <v>277</v>
      </c>
      <c r="D26" s="89">
        <v>4</v>
      </c>
      <c r="E26" s="89">
        <v>311</v>
      </c>
      <c r="F26" s="89">
        <v>34</v>
      </c>
      <c r="G26" s="89">
        <v>4</v>
      </c>
      <c r="H26" s="89">
        <v>2</v>
      </c>
      <c r="I26" s="89">
        <v>11</v>
      </c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90"/>
      <c r="V26" s="41">
        <f t="shared" si="0"/>
        <v>643</v>
      </c>
    </row>
    <row r="27" spans="1:22" ht="18" customHeight="1" x14ac:dyDescent="0.15">
      <c r="A27" s="175" t="s">
        <v>11</v>
      </c>
      <c r="B27" s="7" t="s">
        <v>13</v>
      </c>
      <c r="C27" s="85">
        <v>318</v>
      </c>
      <c r="D27" s="86">
        <v>9</v>
      </c>
      <c r="E27" s="86">
        <v>1546</v>
      </c>
      <c r="F27" s="86">
        <v>134</v>
      </c>
      <c r="G27" s="86">
        <v>10</v>
      </c>
      <c r="H27" s="86">
        <v>8</v>
      </c>
      <c r="I27" s="86">
        <v>3</v>
      </c>
      <c r="J27" s="86"/>
      <c r="K27" s="86"/>
      <c r="L27" s="86"/>
      <c r="M27" s="86"/>
      <c r="N27" s="86"/>
      <c r="O27" s="86"/>
      <c r="P27" s="86"/>
      <c r="Q27" s="86"/>
      <c r="R27" s="86">
        <v>185</v>
      </c>
      <c r="S27" s="86"/>
      <c r="T27" s="86"/>
      <c r="U27" s="87">
        <v>4</v>
      </c>
      <c r="V27" s="42">
        <f t="shared" si="0"/>
        <v>2217</v>
      </c>
    </row>
    <row r="28" spans="1:22" ht="18" customHeight="1" x14ac:dyDescent="0.15">
      <c r="A28" s="176"/>
      <c r="B28" s="6" t="s">
        <v>14</v>
      </c>
      <c r="C28" s="88">
        <v>318</v>
      </c>
      <c r="D28" s="89">
        <v>9</v>
      </c>
      <c r="E28" s="89">
        <v>1567</v>
      </c>
      <c r="F28" s="89">
        <v>141</v>
      </c>
      <c r="G28" s="89">
        <v>12</v>
      </c>
      <c r="H28" s="89">
        <v>8</v>
      </c>
      <c r="I28" s="89">
        <v>3</v>
      </c>
      <c r="J28" s="89"/>
      <c r="K28" s="89"/>
      <c r="L28" s="89"/>
      <c r="M28" s="89"/>
      <c r="N28" s="89"/>
      <c r="O28" s="89"/>
      <c r="P28" s="89"/>
      <c r="Q28" s="89"/>
      <c r="R28" s="89">
        <v>185</v>
      </c>
      <c r="S28" s="89"/>
      <c r="T28" s="89"/>
      <c r="U28" s="90">
        <v>6</v>
      </c>
      <c r="V28" s="40">
        <f t="shared" si="0"/>
        <v>2249</v>
      </c>
    </row>
    <row r="29" spans="1:22" ht="18" customHeight="1" x14ac:dyDescent="0.15">
      <c r="A29" s="173" t="s">
        <v>12</v>
      </c>
      <c r="B29" s="4" t="s">
        <v>13</v>
      </c>
      <c r="C29" s="91">
        <v>164</v>
      </c>
      <c r="D29" s="92">
        <v>2</v>
      </c>
      <c r="E29" s="92">
        <v>162</v>
      </c>
      <c r="F29" s="92">
        <v>32</v>
      </c>
      <c r="G29" s="92">
        <v>10</v>
      </c>
      <c r="H29" s="92">
        <v>24</v>
      </c>
      <c r="I29" s="92"/>
      <c r="J29" s="92"/>
      <c r="K29" s="92"/>
      <c r="L29" s="92"/>
      <c r="M29" s="92"/>
      <c r="N29" s="92"/>
      <c r="O29" s="92"/>
      <c r="P29" s="92">
        <v>3</v>
      </c>
      <c r="Q29" s="92"/>
      <c r="R29" s="92">
        <v>2</v>
      </c>
      <c r="S29" s="92"/>
      <c r="T29" s="92">
        <v>10</v>
      </c>
      <c r="U29" s="93"/>
      <c r="V29" s="39">
        <f t="shared" si="0"/>
        <v>409</v>
      </c>
    </row>
    <row r="30" spans="1:22" ht="18" customHeight="1" x14ac:dyDescent="0.15">
      <c r="A30" s="172"/>
      <c r="B30" s="5" t="s">
        <v>14</v>
      </c>
      <c r="C30" s="88">
        <v>164</v>
      </c>
      <c r="D30" s="89">
        <v>4</v>
      </c>
      <c r="E30" s="89">
        <v>162</v>
      </c>
      <c r="F30" s="89">
        <v>36</v>
      </c>
      <c r="G30" s="89">
        <v>10</v>
      </c>
      <c r="H30" s="89">
        <v>24</v>
      </c>
      <c r="I30" s="89"/>
      <c r="J30" s="89"/>
      <c r="K30" s="89"/>
      <c r="L30" s="89"/>
      <c r="M30" s="89"/>
      <c r="N30" s="89"/>
      <c r="O30" s="89"/>
      <c r="P30" s="89">
        <v>3</v>
      </c>
      <c r="Q30" s="89"/>
      <c r="R30" s="89">
        <v>2</v>
      </c>
      <c r="S30" s="89"/>
      <c r="T30" s="89">
        <v>10</v>
      </c>
      <c r="U30" s="90"/>
      <c r="V30" s="41">
        <f t="shared" si="0"/>
        <v>415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1590</v>
      </c>
      <c r="D31" s="12">
        <f t="shared" ref="D31:V31" si="1">+D7+D9+D11+D13+D15+D17+D19+D21+D23+D25+D27+D29</f>
        <v>18</v>
      </c>
      <c r="E31" s="12">
        <f t="shared" si="1"/>
        <v>2421</v>
      </c>
      <c r="F31" s="12">
        <f t="shared" si="1"/>
        <v>259</v>
      </c>
      <c r="G31" s="12">
        <f t="shared" si="1"/>
        <v>55</v>
      </c>
      <c r="H31" s="12">
        <f t="shared" si="1"/>
        <v>34</v>
      </c>
      <c r="I31" s="12">
        <f t="shared" si="1"/>
        <v>44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3</v>
      </c>
      <c r="Q31" s="12">
        <f t="shared" si="1"/>
        <v>0</v>
      </c>
      <c r="R31" s="12">
        <f t="shared" si="1"/>
        <v>187</v>
      </c>
      <c r="S31" s="12">
        <f t="shared" si="1"/>
        <v>0</v>
      </c>
      <c r="T31" s="12">
        <f t="shared" si="1"/>
        <v>10</v>
      </c>
      <c r="U31" s="13">
        <f t="shared" si="1"/>
        <v>4</v>
      </c>
      <c r="V31" s="39">
        <f t="shared" si="1"/>
        <v>4625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1632</v>
      </c>
      <c r="D32" s="15">
        <f t="shared" si="3"/>
        <v>27</v>
      </c>
      <c r="E32" s="15">
        <f t="shared" si="3"/>
        <v>2442</v>
      </c>
      <c r="F32" s="15">
        <f t="shared" si="3"/>
        <v>280</v>
      </c>
      <c r="G32" s="15">
        <f t="shared" si="3"/>
        <v>57</v>
      </c>
      <c r="H32" s="15">
        <f t="shared" si="3"/>
        <v>34</v>
      </c>
      <c r="I32" s="15">
        <f t="shared" si="3"/>
        <v>46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3</v>
      </c>
      <c r="Q32" s="15">
        <f t="shared" si="3"/>
        <v>0</v>
      </c>
      <c r="R32" s="15">
        <f t="shared" si="3"/>
        <v>187</v>
      </c>
      <c r="S32" s="15">
        <f t="shared" si="3"/>
        <v>0</v>
      </c>
      <c r="T32" s="15">
        <f t="shared" si="3"/>
        <v>10</v>
      </c>
      <c r="U32" s="16">
        <f t="shared" si="3"/>
        <v>6</v>
      </c>
      <c r="V32" s="41">
        <f t="shared" si="3"/>
        <v>4724</v>
      </c>
    </row>
    <row r="33" spans="1:22" ht="18" customHeight="1" x14ac:dyDescent="0.15">
      <c r="A33" s="177" t="s">
        <v>260</v>
      </c>
      <c r="B33" s="4" t="s">
        <v>13</v>
      </c>
      <c r="C33" s="11">
        <v>447</v>
      </c>
      <c r="D33" s="12">
        <v>10</v>
      </c>
      <c r="E33" s="12">
        <v>3558</v>
      </c>
      <c r="F33" s="12">
        <v>292</v>
      </c>
      <c r="G33" s="12">
        <v>21</v>
      </c>
      <c r="H33" s="12">
        <v>25</v>
      </c>
      <c r="I33" s="12">
        <v>61</v>
      </c>
      <c r="J33" s="12">
        <v>0</v>
      </c>
      <c r="K33" s="128">
        <v>77</v>
      </c>
      <c r="L33" s="128">
        <v>0</v>
      </c>
      <c r="M33" s="128">
        <v>0</v>
      </c>
      <c r="N33" s="12">
        <v>0</v>
      </c>
      <c r="O33" s="12">
        <v>0</v>
      </c>
      <c r="P33" s="12">
        <v>2</v>
      </c>
      <c r="Q33" s="12">
        <v>9</v>
      </c>
      <c r="R33" s="12">
        <v>101</v>
      </c>
      <c r="S33" s="12">
        <v>0</v>
      </c>
      <c r="T33" s="12">
        <v>20</v>
      </c>
      <c r="U33" s="13">
        <v>0</v>
      </c>
      <c r="V33" s="39">
        <f>SUM(C33:U33)</f>
        <v>4623</v>
      </c>
    </row>
    <row r="34" spans="1:22" ht="18" customHeight="1" x14ac:dyDescent="0.15">
      <c r="A34" s="172"/>
      <c r="B34" s="5" t="s">
        <v>14</v>
      </c>
      <c r="C34" s="14">
        <v>448</v>
      </c>
      <c r="D34" s="15">
        <v>10</v>
      </c>
      <c r="E34" s="15">
        <v>3588</v>
      </c>
      <c r="F34" s="15">
        <v>314</v>
      </c>
      <c r="G34" s="15">
        <v>21</v>
      </c>
      <c r="H34" s="15">
        <v>25</v>
      </c>
      <c r="I34" s="15">
        <v>67</v>
      </c>
      <c r="J34" s="15">
        <v>0</v>
      </c>
      <c r="K34" s="129">
        <v>77</v>
      </c>
      <c r="L34" s="129">
        <v>0</v>
      </c>
      <c r="M34" s="129">
        <v>0</v>
      </c>
      <c r="N34" s="15">
        <v>0</v>
      </c>
      <c r="O34" s="15">
        <v>0</v>
      </c>
      <c r="P34" s="15">
        <v>2</v>
      </c>
      <c r="Q34" s="15">
        <v>20</v>
      </c>
      <c r="R34" s="15">
        <v>110</v>
      </c>
      <c r="S34" s="15">
        <v>0</v>
      </c>
      <c r="T34" s="15">
        <v>24</v>
      </c>
      <c r="U34" s="16">
        <v>0</v>
      </c>
      <c r="V34" s="41">
        <f>SUM(C34:U34)</f>
        <v>4706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3.5570469798657718</v>
      </c>
      <c r="D35" s="44">
        <f t="shared" ref="D35:V35" si="5">IF(D33=0,"- ",+D31/D33)</f>
        <v>1.8</v>
      </c>
      <c r="E35" s="44">
        <f t="shared" si="5"/>
        <v>0.68043844856661051</v>
      </c>
      <c r="F35" s="44">
        <f t="shared" si="5"/>
        <v>0.88698630136986301</v>
      </c>
      <c r="G35" s="44">
        <f t="shared" si="5"/>
        <v>2.6190476190476191</v>
      </c>
      <c r="H35" s="44">
        <f t="shared" si="5"/>
        <v>1.36</v>
      </c>
      <c r="I35" s="44">
        <f t="shared" si="5"/>
        <v>0.72131147540983609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1.5</v>
      </c>
      <c r="Q35" s="44">
        <f t="shared" si="5"/>
        <v>0</v>
      </c>
      <c r="R35" s="44">
        <f t="shared" si="5"/>
        <v>1.8514851485148516</v>
      </c>
      <c r="S35" s="44" t="str">
        <f t="shared" si="5"/>
        <v xml:space="preserve">- </v>
      </c>
      <c r="T35" s="44">
        <f t="shared" si="5"/>
        <v>0.5</v>
      </c>
      <c r="U35" s="45" t="str">
        <f t="shared" si="5"/>
        <v xml:space="preserve">- </v>
      </c>
      <c r="V35" s="46">
        <f t="shared" si="5"/>
        <v>1.0004326195111399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3.6428571428571428</v>
      </c>
      <c r="D36" s="48">
        <f t="shared" si="7"/>
        <v>2.7</v>
      </c>
      <c r="E36" s="48">
        <f t="shared" si="7"/>
        <v>0.6806020066889632</v>
      </c>
      <c r="F36" s="48">
        <f t="shared" si="7"/>
        <v>0.89171974522292996</v>
      </c>
      <c r="G36" s="48">
        <f t="shared" si="7"/>
        <v>2.7142857142857144</v>
      </c>
      <c r="H36" s="48">
        <f t="shared" si="7"/>
        <v>1.36</v>
      </c>
      <c r="I36" s="48">
        <f t="shared" si="7"/>
        <v>0.68656716417910446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1.5</v>
      </c>
      <c r="Q36" s="48">
        <f t="shared" si="7"/>
        <v>0</v>
      </c>
      <c r="R36" s="48">
        <f t="shared" si="7"/>
        <v>1.7</v>
      </c>
      <c r="S36" s="48" t="str">
        <f t="shared" si="7"/>
        <v xml:space="preserve">- </v>
      </c>
      <c r="T36" s="48">
        <f t="shared" si="7"/>
        <v>0.41666666666666669</v>
      </c>
      <c r="U36" s="49" t="str">
        <f t="shared" si="7"/>
        <v xml:space="preserve">- </v>
      </c>
      <c r="V36" s="50">
        <f t="shared" si="7"/>
        <v>1.0038249043773906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209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</v>
      </c>
      <c r="D7" s="12">
        <v>0</v>
      </c>
      <c r="E7" s="12">
        <v>25</v>
      </c>
      <c r="F7" s="12">
        <v>16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2</v>
      </c>
      <c r="U7" s="13">
        <v>0</v>
      </c>
      <c r="V7" s="39">
        <f>SUM(C7:U7)</f>
        <v>45</v>
      </c>
    </row>
    <row r="8" spans="1:22" ht="18" customHeight="1" x14ac:dyDescent="0.15">
      <c r="A8" s="176"/>
      <c r="B8" s="6" t="s">
        <v>14</v>
      </c>
      <c r="C8" s="14">
        <v>4</v>
      </c>
      <c r="D8" s="18">
        <v>0</v>
      </c>
      <c r="E8" s="18">
        <v>25</v>
      </c>
      <c r="F8" s="18">
        <v>16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2</v>
      </c>
      <c r="U8" s="19">
        <v>0</v>
      </c>
      <c r="V8" s="40">
        <f t="shared" ref="V8:V30" si="0">SUM(C8:U8)</f>
        <v>47</v>
      </c>
    </row>
    <row r="9" spans="1:22" ht="18" customHeight="1" x14ac:dyDescent="0.15">
      <c r="A9" s="173" t="s">
        <v>2</v>
      </c>
      <c r="B9" s="4" t="s">
        <v>13</v>
      </c>
      <c r="C9" s="11">
        <v>12</v>
      </c>
      <c r="D9" s="12">
        <v>0</v>
      </c>
      <c r="E9" s="12">
        <v>243</v>
      </c>
      <c r="F9" s="12">
        <v>206</v>
      </c>
      <c r="G9" s="12">
        <v>13</v>
      </c>
      <c r="H9" s="12">
        <v>63</v>
      </c>
      <c r="I9" s="12">
        <v>45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2</v>
      </c>
      <c r="Q9" s="12">
        <v>0</v>
      </c>
      <c r="R9" s="12">
        <v>0</v>
      </c>
      <c r="S9" s="12">
        <v>0</v>
      </c>
      <c r="T9" s="12">
        <v>0</v>
      </c>
      <c r="U9" s="13">
        <v>6</v>
      </c>
      <c r="V9" s="39">
        <f t="shared" si="0"/>
        <v>590</v>
      </c>
    </row>
    <row r="10" spans="1:22" ht="18" customHeight="1" x14ac:dyDescent="0.15">
      <c r="A10" s="172"/>
      <c r="B10" s="5" t="s">
        <v>14</v>
      </c>
      <c r="C10" s="14">
        <v>12</v>
      </c>
      <c r="D10" s="15">
        <v>0</v>
      </c>
      <c r="E10" s="15">
        <v>243</v>
      </c>
      <c r="F10" s="15">
        <v>206</v>
      </c>
      <c r="G10" s="15">
        <v>18</v>
      </c>
      <c r="H10" s="15">
        <v>63</v>
      </c>
      <c r="I10" s="15">
        <v>45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22</v>
      </c>
      <c r="Q10" s="15">
        <v>0</v>
      </c>
      <c r="R10" s="15">
        <v>0</v>
      </c>
      <c r="S10" s="15">
        <v>0</v>
      </c>
      <c r="T10" s="15">
        <v>0</v>
      </c>
      <c r="U10" s="16">
        <v>6</v>
      </c>
      <c r="V10" s="41">
        <f t="shared" si="0"/>
        <v>615</v>
      </c>
    </row>
    <row r="11" spans="1:22" ht="18" customHeight="1" x14ac:dyDescent="0.15">
      <c r="A11" s="175" t="s">
        <v>3</v>
      </c>
      <c r="B11" s="7" t="s">
        <v>13</v>
      </c>
      <c r="C11" s="20">
        <v>190</v>
      </c>
      <c r="D11" s="21">
        <v>3</v>
      </c>
      <c r="E11" s="21">
        <v>1314</v>
      </c>
      <c r="F11" s="21">
        <v>171</v>
      </c>
      <c r="G11" s="21">
        <v>91</v>
      </c>
      <c r="H11" s="21">
        <v>10</v>
      </c>
      <c r="I11" s="21">
        <v>14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5</v>
      </c>
      <c r="T11" s="21">
        <v>0</v>
      </c>
      <c r="U11" s="22">
        <v>3</v>
      </c>
      <c r="V11" s="42">
        <f t="shared" si="0"/>
        <v>1801</v>
      </c>
    </row>
    <row r="12" spans="1:22" ht="18" customHeight="1" x14ac:dyDescent="0.15">
      <c r="A12" s="176"/>
      <c r="B12" s="6" t="s">
        <v>14</v>
      </c>
      <c r="C12" s="17">
        <v>194</v>
      </c>
      <c r="D12" s="18">
        <v>3</v>
      </c>
      <c r="E12" s="18">
        <v>1314</v>
      </c>
      <c r="F12" s="18">
        <v>172</v>
      </c>
      <c r="G12" s="18">
        <v>132</v>
      </c>
      <c r="H12" s="18">
        <v>12</v>
      </c>
      <c r="I12" s="18">
        <v>14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5</v>
      </c>
      <c r="T12" s="18">
        <v>0</v>
      </c>
      <c r="U12" s="19">
        <v>3</v>
      </c>
      <c r="V12" s="40">
        <f t="shared" si="0"/>
        <v>1849</v>
      </c>
    </row>
    <row r="13" spans="1:22" ht="18" customHeight="1" x14ac:dyDescent="0.15">
      <c r="A13" s="173" t="s">
        <v>4</v>
      </c>
      <c r="B13" s="4" t="s">
        <v>13</v>
      </c>
      <c r="C13" s="11">
        <v>834</v>
      </c>
      <c r="D13" s="12">
        <v>169</v>
      </c>
      <c r="E13" s="12">
        <v>669</v>
      </c>
      <c r="F13" s="12">
        <v>1540</v>
      </c>
      <c r="G13" s="12">
        <v>147</v>
      </c>
      <c r="H13" s="12">
        <v>61</v>
      </c>
      <c r="I13" s="12">
        <v>329</v>
      </c>
      <c r="J13" s="12">
        <v>0</v>
      </c>
      <c r="K13" s="12">
        <v>110</v>
      </c>
      <c r="L13" s="12">
        <v>0</v>
      </c>
      <c r="M13" s="12">
        <v>0</v>
      </c>
      <c r="N13" s="12">
        <v>0</v>
      </c>
      <c r="O13" s="12">
        <v>0</v>
      </c>
      <c r="P13" s="12">
        <v>5</v>
      </c>
      <c r="Q13" s="12">
        <v>0</v>
      </c>
      <c r="R13" s="12">
        <v>86</v>
      </c>
      <c r="S13" s="12">
        <v>0</v>
      </c>
      <c r="T13" s="12">
        <v>0</v>
      </c>
      <c r="U13" s="13">
        <v>7</v>
      </c>
      <c r="V13" s="39">
        <f t="shared" si="0"/>
        <v>3957</v>
      </c>
    </row>
    <row r="14" spans="1:22" ht="18" customHeight="1" x14ac:dyDescent="0.15">
      <c r="A14" s="172"/>
      <c r="B14" s="5" t="s">
        <v>14</v>
      </c>
      <c r="C14" s="14">
        <v>1449</v>
      </c>
      <c r="D14" s="15">
        <v>310</v>
      </c>
      <c r="E14" s="15">
        <v>800</v>
      </c>
      <c r="F14" s="15">
        <v>1728</v>
      </c>
      <c r="G14" s="15">
        <v>217</v>
      </c>
      <c r="H14" s="15">
        <v>83</v>
      </c>
      <c r="I14" s="15">
        <v>331</v>
      </c>
      <c r="J14" s="15">
        <v>0</v>
      </c>
      <c r="K14" s="15">
        <v>110</v>
      </c>
      <c r="L14" s="15">
        <v>0</v>
      </c>
      <c r="M14" s="15">
        <v>0</v>
      </c>
      <c r="N14" s="15">
        <v>0</v>
      </c>
      <c r="O14" s="15">
        <v>0</v>
      </c>
      <c r="P14" s="15">
        <v>25</v>
      </c>
      <c r="Q14" s="15">
        <v>0</v>
      </c>
      <c r="R14" s="15">
        <v>110</v>
      </c>
      <c r="S14" s="15">
        <v>0</v>
      </c>
      <c r="T14" s="15">
        <v>0</v>
      </c>
      <c r="U14" s="16">
        <v>13</v>
      </c>
      <c r="V14" s="41">
        <f t="shared" si="0"/>
        <v>5176</v>
      </c>
    </row>
    <row r="15" spans="1:22" ht="18" customHeight="1" x14ac:dyDescent="0.15">
      <c r="A15" s="175" t="s">
        <v>5</v>
      </c>
      <c r="B15" s="7" t="s">
        <v>13</v>
      </c>
      <c r="C15" s="20">
        <v>604</v>
      </c>
      <c r="D15" s="21">
        <v>93</v>
      </c>
      <c r="E15" s="21">
        <v>1203</v>
      </c>
      <c r="F15" s="21">
        <v>1014</v>
      </c>
      <c r="G15" s="21">
        <v>27</v>
      </c>
      <c r="H15" s="21">
        <v>6</v>
      </c>
      <c r="I15" s="21">
        <v>61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6</v>
      </c>
      <c r="Q15" s="21">
        <v>0</v>
      </c>
      <c r="R15" s="21">
        <v>14</v>
      </c>
      <c r="S15" s="21">
        <v>0</v>
      </c>
      <c r="T15" s="21">
        <v>1</v>
      </c>
      <c r="U15" s="22">
        <v>3</v>
      </c>
      <c r="V15" s="42">
        <f t="shared" si="0"/>
        <v>3032</v>
      </c>
    </row>
    <row r="16" spans="1:22" ht="18" customHeight="1" x14ac:dyDescent="0.15">
      <c r="A16" s="176"/>
      <c r="B16" s="6" t="s">
        <v>14</v>
      </c>
      <c r="C16" s="17">
        <v>1185</v>
      </c>
      <c r="D16" s="18">
        <v>176</v>
      </c>
      <c r="E16" s="18">
        <v>1264</v>
      </c>
      <c r="F16" s="18">
        <v>1119</v>
      </c>
      <c r="G16" s="18">
        <v>80</v>
      </c>
      <c r="H16" s="18">
        <v>6</v>
      </c>
      <c r="I16" s="18">
        <v>61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6</v>
      </c>
      <c r="Q16" s="18">
        <v>0</v>
      </c>
      <c r="R16" s="18">
        <v>78</v>
      </c>
      <c r="S16" s="18">
        <v>0</v>
      </c>
      <c r="T16" s="18">
        <v>10</v>
      </c>
      <c r="U16" s="19">
        <v>3</v>
      </c>
      <c r="V16" s="40">
        <f t="shared" si="0"/>
        <v>3988</v>
      </c>
    </row>
    <row r="17" spans="1:22" ht="18" customHeight="1" x14ac:dyDescent="0.15">
      <c r="A17" s="173" t="s">
        <v>6</v>
      </c>
      <c r="B17" s="4" t="s">
        <v>13</v>
      </c>
      <c r="C17" s="11">
        <v>490</v>
      </c>
      <c r="D17" s="12">
        <v>18</v>
      </c>
      <c r="E17" s="12">
        <v>582</v>
      </c>
      <c r="F17" s="12">
        <v>263</v>
      </c>
      <c r="G17" s="12">
        <v>37</v>
      </c>
      <c r="H17" s="12">
        <v>32</v>
      </c>
      <c r="I17" s="12">
        <v>30</v>
      </c>
      <c r="J17" s="12">
        <v>0</v>
      </c>
      <c r="K17" s="12">
        <v>0</v>
      </c>
      <c r="L17" s="12">
        <v>2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2</v>
      </c>
      <c r="S17" s="12">
        <v>0</v>
      </c>
      <c r="T17" s="12">
        <v>6</v>
      </c>
      <c r="U17" s="13">
        <v>0</v>
      </c>
      <c r="V17" s="39">
        <f t="shared" si="0"/>
        <v>1462</v>
      </c>
    </row>
    <row r="18" spans="1:22" ht="18" customHeight="1" x14ac:dyDescent="0.15">
      <c r="A18" s="172"/>
      <c r="B18" s="5" t="s">
        <v>14</v>
      </c>
      <c r="C18" s="14">
        <v>1033</v>
      </c>
      <c r="D18" s="15">
        <v>38</v>
      </c>
      <c r="E18" s="15">
        <v>600</v>
      </c>
      <c r="F18" s="15">
        <v>281</v>
      </c>
      <c r="G18" s="15">
        <v>47</v>
      </c>
      <c r="H18" s="15">
        <v>32</v>
      </c>
      <c r="I18" s="15">
        <v>30</v>
      </c>
      <c r="J18" s="15">
        <v>0</v>
      </c>
      <c r="K18" s="15">
        <v>0</v>
      </c>
      <c r="L18" s="15">
        <v>2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10</v>
      </c>
      <c r="S18" s="15">
        <v>0</v>
      </c>
      <c r="T18" s="15">
        <v>6</v>
      </c>
      <c r="U18" s="16">
        <v>0</v>
      </c>
      <c r="V18" s="41">
        <f t="shared" si="0"/>
        <v>2079</v>
      </c>
    </row>
    <row r="19" spans="1:22" ht="18" customHeight="1" x14ac:dyDescent="0.15">
      <c r="A19" s="175" t="s">
        <v>7</v>
      </c>
      <c r="B19" s="7" t="s">
        <v>13</v>
      </c>
      <c r="C19" s="75">
        <v>162</v>
      </c>
      <c r="D19" s="76">
        <v>0</v>
      </c>
      <c r="E19" s="76">
        <v>1054</v>
      </c>
      <c r="F19" s="76">
        <v>7</v>
      </c>
      <c r="G19" s="76">
        <v>27</v>
      </c>
      <c r="H19" s="76">
        <v>27</v>
      </c>
      <c r="I19" s="76">
        <v>58</v>
      </c>
      <c r="J19" s="76">
        <v>0</v>
      </c>
      <c r="K19" s="76">
        <v>5</v>
      </c>
      <c r="L19" s="76">
        <v>0</v>
      </c>
      <c r="M19" s="76">
        <v>0</v>
      </c>
      <c r="N19" s="76">
        <v>0</v>
      </c>
      <c r="O19" s="76">
        <v>0</v>
      </c>
      <c r="P19" s="76">
        <v>0</v>
      </c>
      <c r="Q19" s="76">
        <v>0</v>
      </c>
      <c r="R19" s="76">
        <v>0</v>
      </c>
      <c r="S19" s="76">
        <v>0</v>
      </c>
      <c r="T19" s="76">
        <v>0</v>
      </c>
      <c r="U19" s="77">
        <v>0</v>
      </c>
      <c r="V19" s="42">
        <f t="shared" si="0"/>
        <v>1340</v>
      </c>
    </row>
    <row r="20" spans="1:22" ht="18" customHeight="1" x14ac:dyDescent="0.15">
      <c r="A20" s="176"/>
      <c r="B20" s="6" t="s">
        <v>14</v>
      </c>
      <c r="C20" s="78">
        <v>308</v>
      </c>
      <c r="D20" s="79">
        <v>0</v>
      </c>
      <c r="E20" s="79">
        <v>1100</v>
      </c>
      <c r="F20" s="79">
        <v>11</v>
      </c>
      <c r="G20" s="79">
        <v>41</v>
      </c>
      <c r="H20" s="79">
        <v>36</v>
      </c>
      <c r="I20" s="79">
        <v>58</v>
      </c>
      <c r="J20" s="79">
        <v>0</v>
      </c>
      <c r="K20" s="79">
        <v>10</v>
      </c>
      <c r="L20" s="79">
        <v>0</v>
      </c>
      <c r="M20" s="79">
        <v>0</v>
      </c>
      <c r="N20" s="79">
        <v>0</v>
      </c>
      <c r="O20" s="79">
        <v>0</v>
      </c>
      <c r="P20" s="79">
        <v>0</v>
      </c>
      <c r="Q20" s="79">
        <v>0</v>
      </c>
      <c r="R20" s="79">
        <v>0</v>
      </c>
      <c r="S20" s="79">
        <v>0</v>
      </c>
      <c r="T20" s="79">
        <v>0</v>
      </c>
      <c r="U20" s="80">
        <v>0</v>
      </c>
      <c r="V20" s="40">
        <f t="shared" si="0"/>
        <v>1564</v>
      </c>
    </row>
    <row r="21" spans="1:22" ht="18" customHeight="1" x14ac:dyDescent="0.15">
      <c r="A21" s="173" t="s">
        <v>8</v>
      </c>
      <c r="B21" s="4" t="s">
        <v>13</v>
      </c>
      <c r="C21" s="81">
        <v>85</v>
      </c>
      <c r="D21" s="82">
        <v>1</v>
      </c>
      <c r="E21" s="82">
        <v>316</v>
      </c>
      <c r="F21" s="82">
        <v>21</v>
      </c>
      <c r="G21" s="82">
        <v>0</v>
      </c>
      <c r="H21" s="82">
        <v>0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3</v>
      </c>
      <c r="Q21" s="82">
        <v>0</v>
      </c>
      <c r="R21" s="82">
        <v>0</v>
      </c>
      <c r="S21" s="82">
        <v>2</v>
      </c>
      <c r="T21" s="82">
        <v>0</v>
      </c>
      <c r="U21" s="77">
        <v>0</v>
      </c>
      <c r="V21" s="39">
        <f t="shared" si="0"/>
        <v>428</v>
      </c>
    </row>
    <row r="22" spans="1:22" ht="18" customHeight="1" x14ac:dyDescent="0.15">
      <c r="A22" s="172"/>
      <c r="B22" s="5" t="s">
        <v>14</v>
      </c>
      <c r="C22" s="78">
        <v>85</v>
      </c>
      <c r="D22" s="79">
        <v>1</v>
      </c>
      <c r="E22" s="79">
        <v>316</v>
      </c>
      <c r="F22" s="79">
        <v>21</v>
      </c>
      <c r="G22" s="79">
        <v>0</v>
      </c>
      <c r="H22" s="79">
        <v>0</v>
      </c>
      <c r="I22" s="79">
        <v>0</v>
      </c>
      <c r="J22" s="79">
        <v>0</v>
      </c>
      <c r="K22" s="79">
        <v>0</v>
      </c>
      <c r="L22" s="79">
        <v>0</v>
      </c>
      <c r="M22" s="79">
        <v>0</v>
      </c>
      <c r="N22" s="79">
        <v>0</v>
      </c>
      <c r="O22" s="79">
        <v>0</v>
      </c>
      <c r="P22" s="79">
        <v>6</v>
      </c>
      <c r="Q22" s="79">
        <v>0</v>
      </c>
      <c r="R22" s="79">
        <v>0</v>
      </c>
      <c r="S22" s="79">
        <v>2</v>
      </c>
      <c r="T22" s="79">
        <v>0</v>
      </c>
      <c r="U22" s="83">
        <v>0</v>
      </c>
      <c r="V22" s="41">
        <f t="shared" si="0"/>
        <v>431</v>
      </c>
    </row>
    <row r="23" spans="1:22" ht="18" customHeight="1" x14ac:dyDescent="0.15">
      <c r="A23" s="175" t="s">
        <v>9</v>
      </c>
      <c r="B23" s="7" t="s">
        <v>13</v>
      </c>
      <c r="C23" s="81">
        <v>119</v>
      </c>
      <c r="D23" s="82">
        <v>15</v>
      </c>
      <c r="E23" s="82">
        <v>401</v>
      </c>
      <c r="F23" s="82">
        <v>547</v>
      </c>
      <c r="G23" s="82">
        <v>1202</v>
      </c>
      <c r="H23" s="82">
        <v>271</v>
      </c>
      <c r="I23" s="82">
        <v>16</v>
      </c>
      <c r="J23" s="82">
        <v>0</v>
      </c>
      <c r="K23" s="82">
        <v>49</v>
      </c>
      <c r="L23" s="82">
        <v>4</v>
      </c>
      <c r="M23" s="82">
        <v>0</v>
      </c>
      <c r="N23" s="82">
        <v>0</v>
      </c>
      <c r="O23" s="82">
        <v>4</v>
      </c>
      <c r="P23" s="82">
        <v>0</v>
      </c>
      <c r="Q23" s="82">
        <v>0</v>
      </c>
      <c r="R23" s="82">
        <v>16</v>
      </c>
      <c r="S23" s="82">
        <v>0</v>
      </c>
      <c r="T23" s="82">
        <v>129</v>
      </c>
      <c r="U23" s="84">
        <v>616</v>
      </c>
      <c r="V23" s="42">
        <f t="shared" si="0"/>
        <v>3389</v>
      </c>
    </row>
    <row r="24" spans="1:22" ht="18" customHeight="1" x14ac:dyDescent="0.15">
      <c r="A24" s="176"/>
      <c r="B24" s="6" t="s">
        <v>14</v>
      </c>
      <c r="C24" s="78">
        <v>420</v>
      </c>
      <c r="D24" s="79">
        <v>55</v>
      </c>
      <c r="E24" s="79">
        <v>962</v>
      </c>
      <c r="F24" s="79">
        <v>2292</v>
      </c>
      <c r="G24" s="79">
        <v>5992</v>
      </c>
      <c r="H24" s="79">
        <v>1300</v>
      </c>
      <c r="I24" s="79">
        <v>42</v>
      </c>
      <c r="J24" s="79">
        <v>0</v>
      </c>
      <c r="K24" s="79">
        <v>174</v>
      </c>
      <c r="L24" s="79">
        <v>12</v>
      </c>
      <c r="M24" s="79">
        <v>0</v>
      </c>
      <c r="N24" s="79">
        <v>0</v>
      </c>
      <c r="O24" s="79">
        <v>16</v>
      </c>
      <c r="P24" s="79">
        <v>0</v>
      </c>
      <c r="Q24" s="79">
        <v>0</v>
      </c>
      <c r="R24" s="79">
        <v>88</v>
      </c>
      <c r="S24" s="79">
        <v>0</v>
      </c>
      <c r="T24" s="79">
        <v>702</v>
      </c>
      <c r="U24" s="83">
        <v>1832</v>
      </c>
      <c r="V24" s="40">
        <f t="shared" si="0"/>
        <v>13887</v>
      </c>
    </row>
    <row r="25" spans="1:22" ht="18" customHeight="1" x14ac:dyDescent="0.15">
      <c r="A25" s="173" t="s">
        <v>10</v>
      </c>
      <c r="B25" s="4" t="s">
        <v>13</v>
      </c>
      <c r="C25" s="81">
        <v>363</v>
      </c>
      <c r="D25" s="82">
        <v>29</v>
      </c>
      <c r="E25" s="82">
        <v>684</v>
      </c>
      <c r="F25" s="82">
        <v>386</v>
      </c>
      <c r="G25" s="82">
        <v>121</v>
      </c>
      <c r="H25" s="82">
        <v>35</v>
      </c>
      <c r="I25" s="82">
        <v>70</v>
      </c>
      <c r="J25" s="82">
        <v>0</v>
      </c>
      <c r="K25" s="82">
        <v>6</v>
      </c>
      <c r="L25" s="82">
        <v>0</v>
      </c>
      <c r="M25" s="82">
        <v>0</v>
      </c>
      <c r="N25" s="82">
        <v>0</v>
      </c>
      <c r="O25" s="82">
        <v>2</v>
      </c>
      <c r="P25" s="82">
        <v>5</v>
      </c>
      <c r="Q25" s="82">
        <v>0</v>
      </c>
      <c r="R25" s="82">
        <v>45</v>
      </c>
      <c r="S25" s="82">
        <v>5</v>
      </c>
      <c r="T25" s="82">
        <v>1352</v>
      </c>
      <c r="U25" s="84">
        <v>629</v>
      </c>
      <c r="V25" s="39">
        <f t="shared" si="0"/>
        <v>3732</v>
      </c>
    </row>
    <row r="26" spans="1:22" ht="18" customHeight="1" x14ac:dyDescent="0.15">
      <c r="A26" s="172"/>
      <c r="B26" s="5" t="s">
        <v>14</v>
      </c>
      <c r="C26" s="78">
        <v>1088</v>
      </c>
      <c r="D26" s="79">
        <v>103</v>
      </c>
      <c r="E26" s="79">
        <v>1929</v>
      </c>
      <c r="F26" s="79">
        <v>1226</v>
      </c>
      <c r="G26" s="79">
        <v>673</v>
      </c>
      <c r="H26" s="79">
        <v>184</v>
      </c>
      <c r="I26" s="79">
        <v>109</v>
      </c>
      <c r="J26" s="79">
        <v>0</v>
      </c>
      <c r="K26" s="79">
        <v>24</v>
      </c>
      <c r="L26" s="79">
        <v>0</v>
      </c>
      <c r="M26" s="79">
        <v>0</v>
      </c>
      <c r="N26" s="79">
        <v>0</v>
      </c>
      <c r="O26" s="79">
        <v>14</v>
      </c>
      <c r="P26" s="79">
        <v>25</v>
      </c>
      <c r="Q26" s="79">
        <v>0</v>
      </c>
      <c r="R26" s="79">
        <v>174</v>
      </c>
      <c r="S26" s="79">
        <v>10</v>
      </c>
      <c r="T26" s="79">
        <v>9572</v>
      </c>
      <c r="U26" s="83">
        <v>2410</v>
      </c>
      <c r="V26" s="41">
        <f t="shared" si="0"/>
        <v>17541</v>
      </c>
    </row>
    <row r="27" spans="1:22" ht="18" customHeight="1" x14ac:dyDescent="0.15">
      <c r="A27" s="175" t="s">
        <v>11</v>
      </c>
      <c r="B27" s="7" t="s">
        <v>13</v>
      </c>
      <c r="C27" s="81">
        <v>292</v>
      </c>
      <c r="D27" s="82">
        <v>157</v>
      </c>
      <c r="E27" s="82">
        <v>1336</v>
      </c>
      <c r="F27" s="82">
        <v>1227</v>
      </c>
      <c r="G27" s="82">
        <v>280</v>
      </c>
      <c r="H27" s="82">
        <v>61</v>
      </c>
      <c r="I27" s="82">
        <v>154</v>
      </c>
      <c r="J27" s="82">
        <v>0</v>
      </c>
      <c r="K27" s="82">
        <v>2</v>
      </c>
      <c r="L27" s="82">
        <v>0</v>
      </c>
      <c r="M27" s="82">
        <v>0</v>
      </c>
      <c r="N27" s="82">
        <v>0</v>
      </c>
      <c r="O27" s="82">
        <v>15</v>
      </c>
      <c r="P27" s="82">
        <v>29</v>
      </c>
      <c r="Q27" s="82">
        <v>0</v>
      </c>
      <c r="R27" s="82">
        <v>27</v>
      </c>
      <c r="S27" s="82">
        <v>11</v>
      </c>
      <c r="T27" s="82">
        <v>195</v>
      </c>
      <c r="U27" s="84">
        <v>733</v>
      </c>
      <c r="V27" s="42">
        <f t="shared" si="0"/>
        <v>4519</v>
      </c>
    </row>
    <row r="28" spans="1:22" ht="18" customHeight="1" x14ac:dyDescent="0.15">
      <c r="A28" s="176"/>
      <c r="B28" s="6" t="s">
        <v>14</v>
      </c>
      <c r="C28" s="78">
        <v>1354</v>
      </c>
      <c r="D28" s="79">
        <v>635</v>
      </c>
      <c r="E28" s="79">
        <v>2711</v>
      </c>
      <c r="F28" s="79">
        <v>4441</v>
      </c>
      <c r="G28" s="79">
        <v>1201</v>
      </c>
      <c r="H28" s="79">
        <v>292</v>
      </c>
      <c r="I28" s="79">
        <v>649</v>
      </c>
      <c r="J28" s="79">
        <v>0</v>
      </c>
      <c r="K28" s="79">
        <v>6</v>
      </c>
      <c r="L28" s="79">
        <v>0</v>
      </c>
      <c r="M28" s="79">
        <v>0</v>
      </c>
      <c r="N28" s="79">
        <v>0</v>
      </c>
      <c r="O28" s="79">
        <v>81</v>
      </c>
      <c r="P28" s="79">
        <v>159</v>
      </c>
      <c r="Q28" s="79">
        <v>0</v>
      </c>
      <c r="R28" s="79">
        <v>224</v>
      </c>
      <c r="S28" s="79">
        <v>53</v>
      </c>
      <c r="T28" s="79">
        <v>1216</v>
      </c>
      <c r="U28" s="83">
        <v>2690</v>
      </c>
      <c r="V28" s="40">
        <f t="shared" si="0"/>
        <v>15712</v>
      </c>
    </row>
    <row r="29" spans="1:22" ht="18" customHeight="1" x14ac:dyDescent="0.15">
      <c r="A29" s="173" t="s">
        <v>12</v>
      </c>
      <c r="B29" s="4" t="s">
        <v>13</v>
      </c>
      <c r="C29" s="81">
        <v>38</v>
      </c>
      <c r="D29" s="82">
        <v>53</v>
      </c>
      <c r="E29" s="82">
        <v>436</v>
      </c>
      <c r="F29" s="82">
        <v>525</v>
      </c>
      <c r="G29" s="82">
        <v>294</v>
      </c>
      <c r="H29" s="82">
        <v>188</v>
      </c>
      <c r="I29" s="82">
        <v>77</v>
      </c>
      <c r="J29" s="82">
        <v>0</v>
      </c>
      <c r="K29" s="82">
        <v>0</v>
      </c>
      <c r="L29" s="82">
        <v>0</v>
      </c>
      <c r="M29" s="82">
        <v>0</v>
      </c>
      <c r="N29" s="82">
        <v>0</v>
      </c>
      <c r="O29" s="82">
        <v>12</v>
      </c>
      <c r="P29" s="82">
        <v>8</v>
      </c>
      <c r="Q29" s="82">
        <v>0</v>
      </c>
      <c r="R29" s="82">
        <v>11</v>
      </c>
      <c r="S29" s="82">
        <v>0</v>
      </c>
      <c r="T29" s="82">
        <v>168</v>
      </c>
      <c r="U29" s="84">
        <v>1804</v>
      </c>
      <c r="V29" s="39">
        <f t="shared" si="0"/>
        <v>3614</v>
      </c>
    </row>
    <row r="30" spans="1:22" ht="18" customHeight="1" x14ac:dyDescent="0.15">
      <c r="A30" s="172"/>
      <c r="B30" s="5" t="s">
        <v>14</v>
      </c>
      <c r="C30" s="78">
        <v>168</v>
      </c>
      <c r="D30" s="79">
        <v>192</v>
      </c>
      <c r="E30" s="79">
        <v>1046</v>
      </c>
      <c r="F30" s="79">
        <v>2473</v>
      </c>
      <c r="G30" s="79">
        <v>1708</v>
      </c>
      <c r="H30" s="79">
        <v>948</v>
      </c>
      <c r="I30" s="79">
        <v>211</v>
      </c>
      <c r="J30" s="79">
        <v>0</v>
      </c>
      <c r="K30" s="79">
        <v>0</v>
      </c>
      <c r="L30" s="79">
        <v>0</v>
      </c>
      <c r="M30" s="79">
        <v>0</v>
      </c>
      <c r="N30" s="79">
        <v>0</v>
      </c>
      <c r="O30" s="79">
        <v>56</v>
      </c>
      <c r="P30" s="79">
        <v>64</v>
      </c>
      <c r="Q30" s="79">
        <v>0</v>
      </c>
      <c r="R30" s="79">
        <v>80</v>
      </c>
      <c r="S30" s="79">
        <v>0</v>
      </c>
      <c r="T30" s="79">
        <v>1329</v>
      </c>
      <c r="U30" s="83">
        <v>5982</v>
      </c>
      <c r="V30" s="41">
        <f t="shared" si="0"/>
        <v>14257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3191</v>
      </c>
      <c r="D31" s="12">
        <f t="shared" ref="D31:V31" si="1">+D7+D9+D11+D13+D15+D17+D19+D21+D23+D25+D27+D29</f>
        <v>538</v>
      </c>
      <c r="E31" s="12">
        <f t="shared" si="1"/>
        <v>8263</v>
      </c>
      <c r="F31" s="12">
        <f t="shared" si="1"/>
        <v>5923</v>
      </c>
      <c r="G31" s="12">
        <f t="shared" si="1"/>
        <v>2239</v>
      </c>
      <c r="H31" s="12">
        <f t="shared" si="1"/>
        <v>754</v>
      </c>
      <c r="I31" s="12">
        <f t="shared" si="1"/>
        <v>854</v>
      </c>
      <c r="J31" s="12">
        <f t="shared" si="1"/>
        <v>0</v>
      </c>
      <c r="K31" s="12">
        <f t="shared" ref="K31:M31" si="2">+K7+K9+K11+K13+K15+K17+K19+K21+K23+K25+K27+K29</f>
        <v>172</v>
      </c>
      <c r="L31" s="12">
        <f t="shared" si="2"/>
        <v>6</v>
      </c>
      <c r="M31" s="12">
        <f t="shared" si="2"/>
        <v>0</v>
      </c>
      <c r="N31" s="12">
        <f t="shared" si="1"/>
        <v>0</v>
      </c>
      <c r="O31" s="12">
        <f t="shared" si="1"/>
        <v>33</v>
      </c>
      <c r="P31" s="12">
        <f t="shared" si="1"/>
        <v>58</v>
      </c>
      <c r="Q31" s="12">
        <f t="shared" si="1"/>
        <v>0</v>
      </c>
      <c r="R31" s="12">
        <f t="shared" si="1"/>
        <v>201</v>
      </c>
      <c r="S31" s="12">
        <f t="shared" si="1"/>
        <v>23</v>
      </c>
      <c r="T31" s="12">
        <f t="shared" si="1"/>
        <v>1853</v>
      </c>
      <c r="U31" s="13">
        <f t="shared" si="1"/>
        <v>3801</v>
      </c>
      <c r="V31" s="39">
        <f t="shared" si="1"/>
        <v>27909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7300</v>
      </c>
      <c r="D32" s="15">
        <f t="shared" si="3"/>
        <v>1513</v>
      </c>
      <c r="E32" s="15">
        <f t="shared" si="3"/>
        <v>12310</v>
      </c>
      <c r="F32" s="15">
        <f t="shared" si="3"/>
        <v>13986</v>
      </c>
      <c r="G32" s="15">
        <f t="shared" si="3"/>
        <v>10109</v>
      </c>
      <c r="H32" s="15">
        <f t="shared" si="3"/>
        <v>2956</v>
      </c>
      <c r="I32" s="15">
        <f t="shared" si="3"/>
        <v>1550</v>
      </c>
      <c r="J32" s="15">
        <f t="shared" si="3"/>
        <v>0</v>
      </c>
      <c r="K32" s="15">
        <f t="shared" ref="K32:M32" si="4">+K8+K10+K12+K14+K16+K18+K20+K22+K24+K26+K28+K30</f>
        <v>324</v>
      </c>
      <c r="L32" s="15">
        <f t="shared" si="4"/>
        <v>14</v>
      </c>
      <c r="M32" s="15">
        <f t="shared" si="4"/>
        <v>0</v>
      </c>
      <c r="N32" s="15">
        <f t="shared" si="3"/>
        <v>0</v>
      </c>
      <c r="O32" s="15">
        <f t="shared" si="3"/>
        <v>167</v>
      </c>
      <c r="P32" s="15">
        <f t="shared" si="3"/>
        <v>307</v>
      </c>
      <c r="Q32" s="15">
        <f t="shared" si="3"/>
        <v>0</v>
      </c>
      <c r="R32" s="15">
        <f t="shared" si="3"/>
        <v>764</v>
      </c>
      <c r="S32" s="15">
        <f t="shared" si="3"/>
        <v>70</v>
      </c>
      <c r="T32" s="15">
        <f t="shared" si="3"/>
        <v>12837</v>
      </c>
      <c r="U32" s="16">
        <f t="shared" si="3"/>
        <v>12939</v>
      </c>
      <c r="V32" s="41">
        <f t="shared" si="3"/>
        <v>77146</v>
      </c>
    </row>
    <row r="33" spans="1:22" ht="18" customHeight="1" x14ac:dyDescent="0.15">
      <c r="A33" s="177" t="s">
        <v>260</v>
      </c>
      <c r="B33" s="4" t="s">
        <v>13</v>
      </c>
      <c r="C33" s="11">
        <v>1651</v>
      </c>
      <c r="D33" s="12">
        <v>205</v>
      </c>
      <c r="E33" s="12">
        <v>6915</v>
      </c>
      <c r="F33" s="12">
        <v>4314</v>
      </c>
      <c r="G33" s="12">
        <v>2096</v>
      </c>
      <c r="H33" s="12">
        <v>708</v>
      </c>
      <c r="I33" s="12">
        <v>870</v>
      </c>
      <c r="J33" s="12">
        <v>0</v>
      </c>
      <c r="K33" s="128">
        <v>122</v>
      </c>
      <c r="L33" s="128">
        <v>10</v>
      </c>
      <c r="M33" s="128">
        <v>9</v>
      </c>
      <c r="N33" s="12">
        <v>22</v>
      </c>
      <c r="O33" s="12">
        <v>10</v>
      </c>
      <c r="P33" s="12">
        <v>32</v>
      </c>
      <c r="Q33" s="12">
        <v>17</v>
      </c>
      <c r="R33" s="12">
        <v>138</v>
      </c>
      <c r="S33" s="12">
        <v>4</v>
      </c>
      <c r="T33" s="12">
        <v>1589</v>
      </c>
      <c r="U33" s="13">
        <v>163</v>
      </c>
      <c r="V33" s="39">
        <f>SUM(C33:U33)</f>
        <v>18875</v>
      </c>
    </row>
    <row r="34" spans="1:22" ht="18" customHeight="1" x14ac:dyDescent="0.15">
      <c r="A34" s="172"/>
      <c r="B34" s="5" t="s">
        <v>14</v>
      </c>
      <c r="C34" s="14">
        <v>3860</v>
      </c>
      <c r="D34" s="15">
        <v>734</v>
      </c>
      <c r="E34" s="15">
        <v>10323</v>
      </c>
      <c r="F34" s="15">
        <v>11122</v>
      </c>
      <c r="G34" s="15">
        <v>9081</v>
      </c>
      <c r="H34" s="15">
        <v>2247</v>
      </c>
      <c r="I34" s="15">
        <v>1168</v>
      </c>
      <c r="J34" s="15">
        <v>0</v>
      </c>
      <c r="K34" s="129">
        <v>125</v>
      </c>
      <c r="L34" s="129">
        <v>10</v>
      </c>
      <c r="M34" s="129">
        <v>17</v>
      </c>
      <c r="N34" s="15">
        <v>26</v>
      </c>
      <c r="O34" s="15">
        <v>10</v>
      </c>
      <c r="P34" s="15">
        <v>144</v>
      </c>
      <c r="Q34" s="15">
        <v>17</v>
      </c>
      <c r="R34" s="15">
        <v>307</v>
      </c>
      <c r="S34" s="15">
        <v>4</v>
      </c>
      <c r="T34" s="15">
        <v>10910</v>
      </c>
      <c r="U34" s="16">
        <v>238</v>
      </c>
      <c r="V34" s="41">
        <f>SUM(C34:U34)</f>
        <v>50343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1.9327680193821926</v>
      </c>
      <c r="D35" s="44">
        <f t="shared" ref="D35:V35" si="5">IF(D33=0,"- ",+D31/D33)</f>
        <v>2.6243902439024391</v>
      </c>
      <c r="E35" s="44">
        <f t="shared" si="5"/>
        <v>1.1949385394070859</v>
      </c>
      <c r="F35" s="44">
        <f t="shared" si="5"/>
        <v>1.3729717199814557</v>
      </c>
      <c r="G35" s="44">
        <f t="shared" si="5"/>
        <v>1.0682251908396947</v>
      </c>
      <c r="H35" s="44">
        <f t="shared" si="5"/>
        <v>1.0649717514124293</v>
      </c>
      <c r="I35" s="44">
        <f t="shared" si="5"/>
        <v>0.98160919540229885</v>
      </c>
      <c r="J35" s="44" t="str">
        <f t="shared" si="5"/>
        <v xml:space="preserve">- </v>
      </c>
      <c r="K35" s="44">
        <f t="shared" ref="K35:M35" si="6">IF(K33=0,"- ",+K31/K33)</f>
        <v>1.4098360655737705</v>
      </c>
      <c r="L35" s="44">
        <f t="shared" si="6"/>
        <v>0.6</v>
      </c>
      <c r="M35" s="44">
        <f t="shared" si="6"/>
        <v>0</v>
      </c>
      <c r="N35" s="44">
        <f t="shared" si="5"/>
        <v>0</v>
      </c>
      <c r="O35" s="44">
        <f t="shared" si="5"/>
        <v>3.3</v>
      </c>
      <c r="P35" s="44">
        <f t="shared" si="5"/>
        <v>1.8125</v>
      </c>
      <c r="Q35" s="44">
        <f t="shared" si="5"/>
        <v>0</v>
      </c>
      <c r="R35" s="44">
        <f t="shared" si="5"/>
        <v>1.4565217391304348</v>
      </c>
      <c r="S35" s="44">
        <f t="shared" si="5"/>
        <v>5.75</v>
      </c>
      <c r="T35" s="44">
        <f t="shared" si="5"/>
        <v>1.1661422278162366</v>
      </c>
      <c r="U35" s="45">
        <f t="shared" si="5"/>
        <v>23.319018404907975</v>
      </c>
      <c r="V35" s="46">
        <f t="shared" si="5"/>
        <v>1.4786225165562914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1.8911917098445596</v>
      </c>
      <c r="D36" s="48">
        <f t="shared" si="7"/>
        <v>2.061307901907357</v>
      </c>
      <c r="E36" s="48">
        <f t="shared" si="7"/>
        <v>1.1924828053860312</v>
      </c>
      <c r="F36" s="48">
        <f t="shared" si="7"/>
        <v>1.25750764251034</v>
      </c>
      <c r="G36" s="48">
        <f t="shared" si="7"/>
        <v>1.1132033916969497</v>
      </c>
      <c r="H36" s="48">
        <f t="shared" si="7"/>
        <v>1.3155318202047175</v>
      </c>
      <c r="I36" s="48">
        <f t="shared" si="7"/>
        <v>1.327054794520548</v>
      </c>
      <c r="J36" s="48" t="str">
        <f t="shared" si="7"/>
        <v xml:space="preserve">- </v>
      </c>
      <c r="K36" s="48">
        <f t="shared" ref="K36:M36" si="8">IF(K34=0,"- ",+K32/K34)</f>
        <v>2.5920000000000001</v>
      </c>
      <c r="L36" s="48">
        <f t="shared" si="8"/>
        <v>1.4</v>
      </c>
      <c r="M36" s="48">
        <f t="shared" si="8"/>
        <v>0</v>
      </c>
      <c r="N36" s="48">
        <f t="shared" si="7"/>
        <v>0</v>
      </c>
      <c r="O36" s="48">
        <f t="shared" si="7"/>
        <v>16.7</v>
      </c>
      <c r="P36" s="48">
        <f t="shared" si="7"/>
        <v>2.1319444444444446</v>
      </c>
      <c r="Q36" s="48">
        <f t="shared" si="7"/>
        <v>0</v>
      </c>
      <c r="R36" s="48">
        <f t="shared" si="7"/>
        <v>2.4885993485342022</v>
      </c>
      <c r="S36" s="48">
        <f t="shared" si="7"/>
        <v>17.5</v>
      </c>
      <c r="T36" s="48">
        <f t="shared" si="7"/>
        <v>1.1766269477543538</v>
      </c>
      <c r="U36" s="49">
        <f t="shared" si="7"/>
        <v>54.365546218487395</v>
      </c>
      <c r="V36" s="50">
        <f t="shared" si="7"/>
        <v>1.5324076832926128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210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211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>
        <v>3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5</v>
      </c>
    </row>
    <row r="12" spans="1:22" ht="18" customHeight="1" x14ac:dyDescent="0.15">
      <c r="A12" s="176"/>
      <c r="B12" s="6" t="s">
        <v>14</v>
      </c>
      <c r="C12" s="17"/>
      <c r="D12" s="18">
        <v>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10</v>
      </c>
      <c r="S12" s="18"/>
      <c r="T12" s="18"/>
      <c r="U12" s="19"/>
      <c r="V12" s="40">
        <f t="shared" si="0"/>
        <v>13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1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1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6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3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10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14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2</v>
      </c>
      <c r="Q33" s="12">
        <v>0</v>
      </c>
      <c r="R33" s="12">
        <v>0</v>
      </c>
      <c r="S33" s="12">
        <v>0</v>
      </c>
      <c r="T33" s="12">
        <v>0</v>
      </c>
      <c r="U33" s="13">
        <v>50</v>
      </c>
      <c r="V33" s="39">
        <f>SUM(C33:U33)</f>
        <v>54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2</v>
      </c>
      <c r="Q34" s="15">
        <v>0</v>
      </c>
      <c r="R34" s="15">
        <v>0</v>
      </c>
      <c r="S34" s="15">
        <v>0</v>
      </c>
      <c r="T34" s="15">
        <v>0</v>
      </c>
      <c r="U34" s="16">
        <v>148</v>
      </c>
      <c r="V34" s="41">
        <f>SUM(C34:U34)</f>
        <v>152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0.02</v>
      </c>
      <c r="V35" s="46">
        <f t="shared" si="5"/>
        <v>0.1111111111111111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6.7567567567567571E-3</v>
      </c>
      <c r="V36" s="50">
        <f t="shared" si="7"/>
        <v>9.2105263157894732E-2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212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213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1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/>
      <c r="D10" s="15"/>
      <c r="E10" s="15">
        <v>1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1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</v>
      </c>
      <c r="S18" s="15"/>
      <c r="T18" s="15"/>
      <c r="U18" s="16"/>
      <c r="V18" s="41">
        <f t="shared" si="0"/>
        <v>1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2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0</v>
      </c>
      <c r="V33" s="39">
        <f>SUM(C33:U33)</f>
        <v>4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4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0</v>
      </c>
      <c r="U34" s="16">
        <v>0</v>
      </c>
      <c r="V34" s="41">
        <f>SUM(C34:U34)</f>
        <v>6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0.5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0.5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0.5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0.33333333333333331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214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>
        <v>1</v>
      </c>
      <c r="P7" s="12"/>
      <c r="Q7" s="12"/>
      <c r="R7" s="12">
        <v>2</v>
      </c>
      <c r="S7" s="12"/>
      <c r="T7" s="12">
        <v>1</v>
      </c>
      <c r="U7" s="13">
        <v>3</v>
      </c>
      <c r="V7" s="39">
        <f>SUM(C7:U7)</f>
        <v>7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>
        <v>25</v>
      </c>
      <c r="P8" s="18"/>
      <c r="Q8" s="18"/>
      <c r="R8" s="18">
        <v>50</v>
      </c>
      <c r="S8" s="18"/>
      <c r="T8" s="18">
        <v>25</v>
      </c>
      <c r="U8" s="19">
        <v>75</v>
      </c>
      <c r="V8" s="40">
        <f t="shared" ref="V8:V30" si="0">SUM(C8:U8)</f>
        <v>175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1</v>
      </c>
      <c r="P11" s="21"/>
      <c r="Q11" s="21"/>
      <c r="R11" s="21">
        <v>2</v>
      </c>
      <c r="S11" s="21"/>
      <c r="T11" s="21">
        <v>1</v>
      </c>
      <c r="U11" s="22">
        <v>1</v>
      </c>
      <c r="V11" s="42">
        <f t="shared" si="0"/>
        <v>5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20</v>
      </c>
      <c r="P12" s="18"/>
      <c r="Q12" s="18"/>
      <c r="R12" s="18">
        <v>40</v>
      </c>
      <c r="S12" s="18"/>
      <c r="T12" s="18">
        <v>10</v>
      </c>
      <c r="U12" s="19">
        <v>20</v>
      </c>
      <c r="V12" s="40">
        <f t="shared" si="0"/>
        <v>90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15</v>
      </c>
      <c r="D15" s="21">
        <v>1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16</v>
      </c>
    </row>
    <row r="16" spans="1:22" ht="18" customHeight="1" x14ac:dyDescent="0.15">
      <c r="A16" s="176"/>
      <c r="B16" s="6" t="s">
        <v>14</v>
      </c>
      <c r="C16" s="17">
        <v>15</v>
      </c>
      <c r="D16" s="18">
        <v>1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16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>
        <v>14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14</v>
      </c>
    </row>
    <row r="18" spans="1:22" ht="18" customHeight="1" x14ac:dyDescent="0.15">
      <c r="A18" s="172"/>
      <c r="B18" s="5" t="s">
        <v>14</v>
      </c>
      <c r="C18" s="14"/>
      <c r="D18" s="15"/>
      <c r="E18" s="15">
        <v>28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28</v>
      </c>
    </row>
    <row r="19" spans="1:22" ht="18" customHeight="1" x14ac:dyDescent="0.15">
      <c r="A19" s="175" t="s">
        <v>7</v>
      </c>
      <c r="B19" s="7" t="s">
        <v>13</v>
      </c>
      <c r="C19" s="63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5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66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8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69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1">
        <v>1</v>
      </c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72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4">
        <v>4</v>
      </c>
      <c r="V22" s="41">
        <f t="shared" si="0"/>
        <v>4</v>
      </c>
    </row>
    <row r="23" spans="1:22" ht="18" customHeight="1" x14ac:dyDescent="0.15">
      <c r="A23" s="175" t="s">
        <v>9</v>
      </c>
      <c r="B23" s="7" t="s">
        <v>13</v>
      </c>
      <c r="C23" s="63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5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8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69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1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72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4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63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5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66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8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69"/>
      <c r="D29" s="70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1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72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4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15</v>
      </c>
      <c r="D31" s="12">
        <f t="shared" ref="D31:V31" si="1">+D7+D9+D11+D13+D15+D17+D19+D21+D23+D25+D27+D29</f>
        <v>1</v>
      </c>
      <c r="E31" s="12">
        <f t="shared" si="1"/>
        <v>14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2</v>
      </c>
      <c r="U31" s="13">
        <f t="shared" si="1"/>
        <v>5</v>
      </c>
      <c r="V31" s="39">
        <f t="shared" si="1"/>
        <v>43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15</v>
      </c>
      <c r="D32" s="15">
        <f t="shared" si="3"/>
        <v>1</v>
      </c>
      <c r="E32" s="15">
        <f t="shared" si="3"/>
        <v>28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45</v>
      </c>
      <c r="P32" s="15">
        <f t="shared" si="3"/>
        <v>0</v>
      </c>
      <c r="Q32" s="15">
        <f t="shared" si="3"/>
        <v>0</v>
      </c>
      <c r="R32" s="15">
        <f t="shared" si="3"/>
        <v>90</v>
      </c>
      <c r="S32" s="15">
        <f t="shared" si="3"/>
        <v>0</v>
      </c>
      <c r="T32" s="15">
        <f t="shared" si="3"/>
        <v>35</v>
      </c>
      <c r="U32" s="16">
        <f t="shared" si="3"/>
        <v>99</v>
      </c>
      <c r="V32" s="41">
        <f t="shared" si="3"/>
        <v>313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2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2</v>
      </c>
      <c r="U33" s="13">
        <v>8</v>
      </c>
      <c r="V33" s="39">
        <f>SUM(C33:U33)</f>
        <v>12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41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41</v>
      </c>
      <c r="U34" s="16">
        <v>116</v>
      </c>
      <c r="V34" s="41">
        <f>SUM(C34:U34)</f>
        <v>198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1</v>
      </c>
      <c r="U35" s="45">
        <f t="shared" si="5"/>
        <v>0.625</v>
      </c>
      <c r="V35" s="46">
        <f t="shared" si="5"/>
        <v>3.5833333333333335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0.85365853658536583</v>
      </c>
      <c r="U36" s="49">
        <f t="shared" si="7"/>
        <v>0.85344827586206895</v>
      </c>
      <c r="V36" s="50">
        <f t="shared" si="7"/>
        <v>1.5808080808080809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76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4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9">
        <v>0</v>
      </c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20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13">
        <v>0</v>
      </c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9">
        <v>0</v>
      </c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13">
        <v>0</v>
      </c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4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9">
        <v>0</v>
      </c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20">
        <v>0</v>
      </c>
      <c r="D25" s="21">
        <v>0</v>
      </c>
      <c r="E25" s="21">
        <v>0</v>
      </c>
      <c r="F25" s="21">
        <v>0</v>
      </c>
      <c r="G25" s="21">
        <v>0</v>
      </c>
      <c r="H25" s="21">
        <v>0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21">
        <v>0</v>
      </c>
      <c r="Q25" s="21">
        <v>0</v>
      </c>
      <c r="R25" s="21">
        <v>0</v>
      </c>
      <c r="S25" s="21">
        <v>0</v>
      </c>
      <c r="T25" s="21">
        <v>0</v>
      </c>
      <c r="U25" s="13">
        <v>0</v>
      </c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9">
        <v>0</v>
      </c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13">
        <v>0</v>
      </c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4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9">
        <v>0</v>
      </c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20">
        <v>0</v>
      </c>
      <c r="D29" s="21">
        <v>0</v>
      </c>
      <c r="E29" s="21">
        <v>0</v>
      </c>
      <c r="F29" s="21">
        <v>0</v>
      </c>
      <c r="G29" s="21">
        <v>0</v>
      </c>
      <c r="H29" s="21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21">
        <v>0</v>
      </c>
      <c r="Q29" s="21">
        <v>0</v>
      </c>
      <c r="R29" s="21">
        <v>0</v>
      </c>
      <c r="S29" s="21">
        <v>0</v>
      </c>
      <c r="T29" s="21">
        <v>0</v>
      </c>
      <c r="U29" s="13">
        <v>0</v>
      </c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7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  <c r="T30" s="18">
        <v>0</v>
      </c>
      <c r="U30" s="19">
        <v>0</v>
      </c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216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88</v>
      </c>
      <c r="D7" s="12">
        <v>6</v>
      </c>
      <c r="E7" s="12">
        <v>106</v>
      </c>
      <c r="F7" s="12">
        <v>90</v>
      </c>
      <c r="G7" s="12">
        <v>0</v>
      </c>
      <c r="H7" s="12">
        <v>0</v>
      </c>
      <c r="I7" s="12">
        <v>0</v>
      </c>
      <c r="J7" s="12">
        <v>0</v>
      </c>
      <c r="K7" s="12">
        <v>12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302</v>
      </c>
    </row>
    <row r="8" spans="1:22" ht="18" customHeight="1" x14ac:dyDescent="0.15">
      <c r="A8" s="176"/>
      <c r="B8" s="6" t="s">
        <v>14</v>
      </c>
      <c r="C8" s="14">
        <v>88</v>
      </c>
      <c r="D8" s="18">
        <v>6</v>
      </c>
      <c r="E8" s="18">
        <v>106</v>
      </c>
      <c r="F8" s="18">
        <v>90</v>
      </c>
      <c r="G8" s="18">
        <v>0</v>
      </c>
      <c r="H8" s="18">
        <v>0</v>
      </c>
      <c r="I8" s="18">
        <v>0</v>
      </c>
      <c r="J8" s="18">
        <v>0</v>
      </c>
      <c r="K8" s="18">
        <v>12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302</v>
      </c>
    </row>
    <row r="9" spans="1:22" ht="18" customHeight="1" x14ac:dyDescent="0.15">
      <c r="A9" s="173" t="s">
        <v>2</v>
      </c>
      <c r="B9" s="4" t="s">
        <v>13</v>
      </c>
      <c r="C9" s="11">
        <v>84</v>
      </c>
      <c r="D9" s="12">
        <v>0</v>
      </c>
      <c r="E9" s="12">
        <v>473</v>
      </c>
      <c r="F9" s="12">
        <v>165</v>
      </c>
      <c r="G9" s="12">
        <v>24</v>
      </c>
      <c r="H9" s="12">
        <v>19</v>
      </c>
      <c r="I9" s="12">
        <v>0</v>
      </c>
      <c r="J9" s="12">
        <v>0</v>
      </c>
      <c r="K9" s="12">
        <v>67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46</v>
      </c>
      <c r="S9" s="12">
        <v>0</v>
      </c>
      <c r="T9" s="12">
        <v>0</v>
      </c>
      <c r="U9" s="13">
        <v>0</v>
      </c>
      <c r="V9" s="39">
        <f t="shared" si="0"/>
        <v>878</v>
      </c>
    </row>
    <row r="10" spans="1:22" ht="18" customHeight="1" x14ac:dyDescent="0.15">
      <c r="A10" s="172"/>
      <c r="B10" s="5" t="s">
        <v>14</v>
      </c>
      <c r="C10" s="14">
        <v>84</v>
      </c>
      <c r="D10" s="15">
        <v>0</v>
      </c>
      <c r="E10" s="15">
        <v>473</v>
      </c>
      <c r="F10" s="15">
        <v>165</v>
      </c>
      <c r="G10" s="15">
        <v>24</v>
      </c>
      <c r="H10" s="15">
        <v>19</v>
      </c>
      <c r="I10" s="15">
        <v>0</v>
      </c>
      <c r="J10" s="15">
        <v>0</v>
      </c>
      <c r="K10" s="15">
        <v>67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46</v>
      </c>
      <c r="S10" s="15">
        <v>0</v>
      </c>
      <c r="T10" s="15">
        <v>0</v>
      </c>
      <c r="U10" s="16">
        <v>0</v>
      </c>
      <c r="V10" s="41">
        <f t="shared" si="0"/>
        <v>878</v>
      </c>
    </row>
    <row r="11" spans="1:22" ht="18" customHeight="1" x14ac:dyDescent="0.15">
      <c r="A11" s="175" t="s">
        <v>3</v>
      </c>
      <c r="B11" s="7" t="s">
        <v>13</v>
      </c>
      <c r="C11" s="20">
        <v>52</v>
      </c>
      <c r="D11" s="21">
        <v>25</v>
      </c>
      <c r="E11" s="21">
        <v>603</v>
      </c>
      <c r="F11" s="21">
        <v>132</v>
      </c>
      <c r="G11" s="21">
        <v>98</v>
      </c>
      <c r="H11" s="21">
        <v>0</v>
      </c>
      <c r="I11" s="21">
        <v>0</v>
      </c>
      <c r="J11" s="21">
        <v>0</v>
      </c>
      <c r="K11" s="21">
        <v>46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4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960</v>
      </c>
    </row>
    <row r="12" spans="1:22" ht="18" customHeight="1" x14ac:dyDescent="0.15">
      <c r="A12" s="176"/>
      <c r="B12" s="6" t="s">
        <v>14</v>
      </c>
      <c r="C12" s="17">
        <v>52</v>
      </c>
      <c r="D12" s="18">
        <v>25</v>
      </c>
      <c r="E12" s="18">
        <v>603</v>
      </c>
      <c r="F12" s="18">
        <v>132</v>
      </c>
      <c r="G12" s="18">
        <v>98</v>
      </c>
      <c r="H12" s="18">
        <v>0</v>
      </c>
      <c r="I12" s="18">
        <v>0</v>
      </c>
      <c r="J12" s="18">
        <v>0</v>
      </c>
      <c r="K12" s="18">
        <v>46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4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960</v>
      </c>
    </row>
    <row r="13" spans="1:22" ht="18" customHeight="1" x14ac:dyDescent="0.15">
      <c r="A13" s="173" t="s">
        <v>4</v>
      </c>
      <c r="B13" s="4" t="s">
        <v>13</v>
      </c>
      <c r="C13" s="11">
        <v>91</v>
      </c>
      <c r="D13" s="12">
        <v>10</v>
      </c>
      <c r="E13" s="12">
        <v>858</v>
      </c>
      <c r="F13" s="12">
        <v>208</v>
      </c>
      <c r="G13" s="12">
        <v>49</v>
      </c>
      <c r="H13" s="12">
        <v>0</v>
      </c>
      <c r="I13" s="12">
        <v>0</v>
      </c>
      <c r="J13" s="12">
        <v>0</v>
      </c>
      <c r="K13" s="12">
        <v>28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30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1274</v>
      </c>
    </row>
    <row r="14" spans="1:22" ht="18" customHeight="1" x14ac:dyDescent="0.15">
      <c r="A14" s="172"/>
      <c r="B14" s="5" t="s">
        <v>14</v>
      </c>
      <c r="C14" s="14">
        <v>91</v>
      </c>
      <c r="D14" s="15">
        <v>10</v>
      </c>
      <c r="E14" s="15">
        <v>858</v>
      </c>
      <c r="F14" s="15">
        <v>208</v>
      </c>
      <c r="G14" s="15">
        <v>49</v>
      </c>
      <c r="H14" s="15">
        <v>0</v>
      </c>
      <c r="I14" s="15">
        <v>0</v>
      </c>
      <c r="J14" s="15">
        <v>0</v>
      </c>
      <c r="K14" s="15">
        <v>28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30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1274</v>
      </c>
    </row>
    <row r="15" spans="1:22" ht="18" customHeight="1" x14ac:dyDescent="0.15">
      <c r="A15" s="175" t="s">
        <v>5</v>
      </c>
      <c r="B15" s="7" t="s">
        <v>13</v>
      </c>
      <c r="C15" s="20">
        <v>224</v>
      </c>
      <c r="D15" s="21">
        <v>0</v>
      </c>
      <c r="E15" s="21">
        <v>798</v>
      </c>
      <c r="F15" s="21">
        <v>239</v>
      </c>
      <c r="G15" s="21">
        <v>14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2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1277</v>
      </c>
    </row>
    <row r="16" spans="1:22" ht="18" customHeight="1" x14ac:dyDescent="0.15">
      <c r="A16" s="176"/>
      <c r="B16" s="6" t="s">
        <v>14</v>
      </c>
      <c r="C16" s="17">
        <v>224</v>
      </c>
      <c r="D16" s="18">
        <v>0</v>
      </c>
      <c r="E16" s="18">
        <v>798</v>
      </c>
      <c r="F16" s="18">
        <v>239</v>
      </c>
      <c r="G16" s="18">
        <v>14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2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1277</v>
      </c>
    </row>
    <row r="17" spans="1:22" ht="18" customHeight="1" x14ac:dyDescent="0.15">
      <c r="A17" s="173" t="s">
        <v>6</v>
      </c>
      <c r="B17" s="4" t="s">
        <v>13</v>
      </c>
      <c r="C17" s="11">
        <v>95</v>
      </c>
      <c r="D17" s="12">
        <v>0</v>
      </c>
      <c r="E17" s="12">
        <v>544</v>
      </c>
      <c r="F17" s="12">
        <v>142</v>
      </c>
      <c r="G17" s="12">
        <v>41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1</v>
      </c>
      <c r="V17" s="39">
        <f t="shared" si="0"/>
        <v>823</v>
      </c>
    </row>
    <row r="18" spans="1:22" ht="18" customHeight="1" x14ac:dyDescent="0.15">
      <c r="A18" s="172"/>
      <c r="B18" s="5" t="s">
        <v>14</v>
      </c>
      <c r="C18" s="14">
        <v>95</v>
      </c>
      <c r="D18" s="15">
        <v>0</v>
      </c>
      <c r="E18" s="15">
        <v>544</v>
      </c>
      <c r="F18" s="15">
        <v>142</v>
      </c>
      <c r="G18" s="15">
        <v>41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1</v>
      </c>
      <c r="V18" s="41">
        <f t="shared" si="0"/>
        <v>823</v>
      </c>
    </row>
    <row r="19" spans="1:22" ht="18" customHeight="1" x14ac:dyDescent="0.15">
      <c r="A19" s="175" t="s">
        <v>7</v>
      </c>
      <c r="B19" s="7" t="s">
        <v>13</v>
      </c>
      <c r="C19" s="20">
        <v>0</v>
      </c>
      <c r="D19" s="21">
        <v>127</v>
      </c>
      <c r="E19" s="21">
        <v>834</v>
      </c>
      <c r="F19" s="21">
        <v>291</v>
      </c>
      <c r="G19" s="21">
        <v>100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8</v>
      </c>
      <c r="S19" s="21">
        <v>0</v>
      </c>
      <c r="T19" s="21">
        <v>0</v>
      </c>
      <c r="U19" s="22">
        <v>0</v>
      </c>
      <c r="V19" s="42">
        <f t="shared" si="0"/>
        <v>1360</v>
      </c>
    </row>
    <row r="20" spans="1:22" ht="18" customHeight="1" x14ac:dyDescent="0.15">
      <c r="A20" s="176"/>
      <c r="B20" s="6" t="s">
        <v>14</v>
      </c>
      <c r="C20" s="17">
        <v>0</v>
      </c>
      <c r="D20" s="18">
        <v>127</v>
      </c>
      <c r="E20" s="18">
        <v>834</v>
      </c>
      <c r="F20" s="18">
        <v>291</v>
      </c>
      <c r="G20" s="18">
        <v>100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8</v>
      </c>
      <c r="S20" s="18">
        <v>0</v>
      </c>
      <c r="T20" s="18">
        <v>0</v>
      </c>
      <c r="U20" s="19">
        <v>0</v>
      </c>
      <c r="V20" s="40">
        <f t="shared" si="0"/>
        <v>1360</v>
      </c>
    </row>
    <row r="21" spans="1:22" ht="18" customHeight="1" x14ac:dyDescent="0.15">
      <c r="A21" s="173" t="s">
        <v>8</v>
      </c>
      <c r="B21" s="4" t="s">
        <v>13</v>
      </c>
      <c r="C21" s="11">
        <v>0</v>
      </c>
      <c r="D21" s="12">
        <v>85</v>
      </c>
      <c r="E21" s="12">
        <v>461</v>
      </c>
      <c r="F21" s="12">
        <v>92</v>
      </c>
      <c r="G21" s="12">
        <v>0</v>
      </c>
      <c r="H21" s="12">
        <v>0</v>
      </c>
      <c r="I21" s="12">
        <v>18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656</v>
      </c>
    </row>
    <row r="22" spans="1:22" ht="18" customHeight="1" x14ac:dyDescent="0.15">
      <c r="A22" s="172"/>
      <c r="B22" s="5" t="s">
        <v>14</v>
      </c>
      <c r="C22" s="14">
        <v>0</v>
      </c>
      <c r="D22" s="15">
        <v>85</v>
      </c>
      <c r="E22" s="15">
        <v>461</v>
      </c>
      <c r="F22" s="15">
        <v>92</v>
      </c>
      <c r="G22" s="15">
        <v>0</v>
      </c>
      <c r="H22" s="15">
        <v>0</v>
      </c>
      <c r="I22" s="15">
        <v>18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656</v>
      </c>
    </row>
    <row r="23" spans="1:22" ht="18" customHeight="1" x14ac:dyDescent="0.15">
      <c r="A23" s="175" t="s">
        <v>9</v>
      </c>
      <c r="B23" s="7" t="s">
        <v>13</v>
      </c>
      <c r="C23" s="20">
        <v>137</v>
      </c>
      <c r="D23" s="21">
        <v>0</v>
      </c>
      <c r="E23" s="21">
        <v>382</v>
      </c>
      <c r="F23" s="21">
        <v>291</v>
      </c>
      <c r="G23" s="21">
        <v>54</v>
      </c>
      <c r="H23" s="21">
        <v>0</v>
      </c>
      <c r="I23" s="21">
        <v>2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866</v>
      </c>
    </row>
    <row r="24" spans="1:22" ht="18" customHeight="1" x14ac:dyDescent="0.15">
      <c r="A24" s="176"/>
      <c r="B24" s="6" t="s">
        <v>14</v>
      </c>
      <c r="C24" s="17">
        <v>137</v>
      </c>
      <c r="D24" s="18">
        <v>0</v>
      </c>
      <c r="E24" s="18">
        <v>382</v>
      </c>
      <c r="F24" s="18">
        <v>291</v>
      </c>
      <c r="G24" s="18">
        <v>54</v>
      </c>
      <c r="H24" s="18">
        <v>0</v>
      </c>
      <c r="I24" s="18">
        <v>2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866</v>
      </c>
    </row>
    <row r="25" spans="1:22" ht="18" customHeight="1" x14ac:dyDescent="0.15">
      <c r="A25" s="173" t="s">
        <v>10</v>
      </c>
      <c r="B25" s="4" t="s">
        <v>13</v>
      </c>
      <c r="C25" s="11">
        <v>113</v>
      </c>
      <c r="D25" s="12">
        <v>14</v>
      </c>
      <c r="E25" s="12">
        <v>1000</v>
      </c>
      <c r="F25" s="12">
        <v>149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1276</v>
      </c>
    </row>
    <row r="26" spans="1:22" ht="18" customHeight="1" x14ac:dyDescent="0.15">
      <c r="A26" s="172"/>
      <c r="B26" s="5" t="s">
        <v>14</v>
      </c>
      <c r="C26" s="14">
        <v>113</v>
      </c>
      <c r="D26" s="15">
        <v>14</v>
      </c>
      <c r="E26" s="15">
        <v>1000</v>
      </c>
      <c r="F26" s="15">
        <v>149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1276</v>
      </c>
    </row>
    <row r="27" spans="1:22" ht="18" customHeight="1" x14ac:dyDescent="0.15">
      <c r="A27" s="175" t="s">
        <v>11</v>
      </c>
      <c r="B27" s="7" t="s">
        <v>13</v>
      </c>
      <c r="C27" s="20">
        <v>164</v>
      </c>
      <c r="D27" s="21">
        <v>0</v>
      </c>
      <c r="E27" s="21">
        <v>1812</v>
      </c>
      <c r="F27" s="21">
        <v>178</v>
      </c>
      <c r="G27" s="21">
        <v>0</v>
      </c>
      <c r="H27" s="21">
        <v>33</v>
      </c>
      <c r="I27" s="21">
        <v>39</v>
      </c>
      <c r="J27" s="21">
        <v>0</v>
      </c>
      <c r="K27" s="21">
        <v>18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2244</v>
      </c>
    </row>
    <row r="28" spans="1:22" ht="18" customHeight="1" x14ac:dyDescent="0.15">
      <c r="A28" s="176"/>
      <c r="B28" s="6" t="s">
        <v>14</v>
      </c>
      <c r="C28" s="17">
        <v>164</v>
      </c>
      <c r="D28" s="18">
        <v>0</v>
      </c>
      <c r="E28" s="18">
        <v>1812</v>
      </c>
      <c r="F28" s="18">
        <v>178</v>
      </c>
      <c r="G28" s="18">
        <v>0</v>
      </c>
      <c r="H28" s="18">
        <v>33</v>
      </c>
      <c r="I28" s="18">
        <v>39</v>
      </c>
      <c r="J28" s="18">
        <v>0</v>
      </c>
      <c r="K28" s="18">
        <v>18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2244</v>
      </c>
    </row>
    <row r="29" spans="1:22" ht="18" customHeight="1" x14ac:dyDescent="0.15">
      <c r="A29" s="173" t="s">
        <v>12</v>
      </c>
      <c r="B29" s="4" t="s">
        <v>13</v>
      </c>
      <c r="C29" s="11">
        <v>47</v>
      </c>
      <c r="D29" s="12">
        <v>0</v>
      </c>
      <c r="E29" s="12">
        <v>991</v>
      </c>
      <c r="F29" s="12">
        <v>38</v>
      </c>
      <c r="G29" s="12">
        <v>0</v>
      </c>
      <c r="H29" s="12">
        <v>0</v>
      </c>
      <c r="I29" s="12">
        <v>0</v>
      </c>
      <c r="J29" s="12">
        <v>0</v>
      </c>
      <c r="K29" s="12">
        <v>22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1098</v>
      </c>
    </row>
    <row r="30" spans="1:22" ht="18" customHeight="1" x14ac:dyDescent="0.15">
      <c r="A30" s="172"/>
      <c r="B30" s="5" t="s">
        <v>14</v>
      </c>
      <c r="C30" s="14">
        <v>47</v>
      </c>
      <c r="D30" s="15">
        <v>0</v>
      </c>
      <c r="E30" s="15">
        <v>991</v>
      </c>
      <c r="F30" s="15">
        <v>38</v>
      </c>
      <c r="G30" s="15">
        <v>0</v>
      </c>
      <c r="H30" s="15">
        <v>0</v>
      </c>
      <c r="I30" s="15">
        <v>0</v>
      </c>
      <c r="J30" s="15">
        <v>0</v>
      </c>
      <c r="K30" s="15">
        <v>22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1098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1095</v>
      </c>
      <c r="D31" s="12">
        <f t="shared" ref="D31:V31" si="1">+D7+D9+D11+D13+D15+D17+D19+D21+D23+D25+D27+D29</f>
        <v>267</v>
      </c>
      <c r="E31" s="12">
        <f t="shared" si="1"/>
        <v>8862</v>
      </c>
      <c r="F31" s="12">
        <f t="shared" si="1"/>
        <v>2015</v>
      </c>
      <c r="G31" s="12">
        <f t="shared" si="1"/>
        <v>380</v>
      </c>
      <c r="H31" s="12">
        <f t="shared" si="1"/>
        <v>52</v>
      </c>
      <c r="I31" s="12">
        <f t="shared" si="1"/>
        <v>59</v>
      </c>
      <c r="J31" s="12">
        <f t="shared" si="1"/>
        <v>0</v>
      </c>
      <c r="K31" s="12">
        <f t="shared" ref="K31:M31" si="2">+K7+K9+K11+K13+K15+K17+K19+K21+K23+K25+K27+K29</f>
        <v>193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34</v>
      </c>
      <c r="R31" s="12">
        <f t="shared" si="1"/>
        <v>54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13014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1095</v>
      </c>
      <c r="D32" s="15">
        <f t="shared" si="3"/>
        <v>267</v>
      </c>
      <c r="E32" s="15">
        <f t="shared" si="3"/>
        <v>8862</v>
      </c>
      <c r="F32" s="15">
        <f t="shared" si="3"/>
        <v>2015</v>
      </c>
      <c r="G32" s="15">
        <f t="shared" si="3"/>
        <v>380</v>
      </c>
      <c r="H32" s="15">
        <f t="shared" si="3"/>
        <v>52</v>
      </c>
      <c r="I32" s="15">
        <f t="shared" si="3"/>
        <v>59</v>
      </c>
      <c r="J32" s="15">
        <f t="shared" si="3"/>
        <v>0</v>
      </c>
      <c r="K32" s="15">
        <f t="shared" ref="K32:M32" si="4">+K8+K10+K12+K14+K16+K18+K20+K22+K24+K26+K28+K30</f>
        <v>193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34</v>
      </c>
      <c r="R32" s="15">
        <f t="shared" si="3"/>
        <v>54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13014</v>
      </c>
    </row>
    <row r="33" spans="1:22" ht="18" customHeight="1" x14ac:dyDescent="0.15">
      <c r="A33" s="177" t="s">
        <v>260</v>
      </c>
      <c r="B33" s="4" t="s">
        <v>13</v>
      </c>
      <c r="C33" s="11">
        <v>641</v>
      </c>
      <c r="D33" s="12">
        <v>45</v>
      </c>
      <c r="E33" s="12">
        <v>6911</v>
      </c>
      <c r="F33" s="12">
        <v>1519</v>
      </c>
      <c r="G33" s="12">
        <v>646</v>
      </c>
      <c r="H33" s="12">
        <v>166</v>
      </c>
      <c r="I33" s="12">
        <v>0</v>
      </c>
      <c r="J33" s="12">
        <v>0</v>
      </c>
      <c r="K33" s="128">
        <v>57</v>
      </c>
      <c r="L33" s="128">
        <v>0</v>
      </c>
      <c r="M33" s="128">
        <v>0</v>
      </c>
      <c r="N33" s="12">
        <v>0</v>
      </c>
      <c r="O33" s="12">
        <v>0</v>
      </c>
      <c r="P33" s="12">
        <v>6</v>
      </c>
      <c r="Q33" s="12">
        <v>0</v>
      </c>
      <c r="R33" s="12">
        <v>0</v>
      </c>
      <c r="S33" s="12">
        <v>0</v>
      </c>
      <c r="T33" s="12">
        <v>0</v>
      </c>
      <c r="U33" s="13">
        <v>46</v>
      </c>
      <c r="V33" s="39">
        <f>SUM(C33:U33)</f>
        <v>10037</v>
      </c>
    </row>
    <row r="34" spans="1:22" ht="18" customHeight="1" x14ac:dyDescent="0.15">
      <c r="A34" s="172"/>
      <c r="B34" s="5" t="s">
        <v>14</v>
      </c>
      <c r="C34" s="14">
        <v>641</v>
      </c>
      <c r="D34" s="15">
        <v>45</v>
      </c>
      <c r="E34" s="15">
        <v>6911</v>
      </c>
      <c r="F34" s="15">
        <v>1519</v>
      </c>
      <c r="G34" s="15">
        <v>646</v>
      </c>
      <c r="H34" s="15">
        <v>166</v>
      </c>
      <c r="I34" s="15">
        <v>0</v>
      </c>
      <c r="J34" s="15">
        <v>0</v>
      </c>
      <c r="K34" s="129">
        <v>57</v>
      </c>
      <c r="L34" s="129">
        <v>0</v>
      </c>
      <c r="M34" s="129">
        <v>0</v>
      </c>
      <c r="N34" s="15">
        <v>0</v>
      </c>
      <c r="O34" s="15">
        <v>0</v>
      </c>
      <c r="P34" s="15">
        <v>6</v>
      </c>
      <c r="Q34" s="15">
        <v>0</v>
      </c>
      <c r="R34" s="15">
        <v>0</v>
      </c>
      <c r="S34" s="15">
        <v>0</v>
      </c>
      <c r="T34" s="15">
        <v>0</v>
      </c>
      <c r="U34" s="16">
        <v>46</v>
      </c>
      <c r="V34" s="41">
        <f>SUM(C34:U34)</f>
        <v>10037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1.7082683307332294</v>
      </c>
      <c r="D35" s="44">
        <f t="shared" ref="D35:V35" si="5">IF(D33=0,"- ",+D31/D33)</f>
        <v>5.9333333333333336</v>
      </c>
      <c r="E35" s="44">
        <f t="shared" si="5"/>
        <v>1.282303574012444</v>
      </c>
      <c r="F35" s="44">
        <f t="shared" si="5"/>
        <v>1.3265306122448979</v>
      </c>
      <c r="G35" s="44">
        <f t="shared" si="5"/>
        <v>0.58823529411764708</v>
      </c>
      <c r="H35" s="44">
        <f t="shared" si="5"/>
        <v>0.31325301204819278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3.3859649122807016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2.1739130434782608E-2</v>
      </c>
      <c r="V35" s="46">
        <f t="shared" si="5"/>
        <v>1.2966025704891899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1.7082683307332294</v>
      </c>
      <c r="D36" s="48">
        <f t="shared" si="7"/>
        <v>5.9333333333333336</v>
      </c>
      <c r="E36" s="48">
        <f t="shared" si="7"/>
        <v>1.282303574012444</v>
      </c>
      <c r="F36" s="48">
        <f t="shared" si="7"/>
        <v>1.3265306122448979</v>
      </c>
      <c r="G36" s="48">
        <f t="shared" si="7"/>
        <v>0.58823529411764708</v>
      </c>
      <c r="H36" s="48">
        <f t="shared" si="7"/>
        <v>0.31325301204819278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3.3859649122807016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2.1739130434782608E-2</v>
      </c>
      <c r="V36" s="50">
        <f t="shared" si="7"/>
        <v>1.2966025704891899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217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>
        <v>9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9</v>
      </c>
    </row>
    <row r="12" spans="1:22" ht="18" customHeight="1" x14ac:dyDescent="0.15">
      <c r="A12" s="176"/>
      <c r="B12" s="6" t="s">
        <v>14</v>
      </c>
      <c r="C12" s="17">
        <v>9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9</v>
      </c>
    </row>
    <row r="13" spans="1:22" ht="18" customHeight="1" x14ac:dyDescent="0.15">
      <c r="A13" s="173" t="s">
        <v>4</v>
      </c>
      <c r="B13" s="4" t="s">
        <v>13</v>
      </c>
      <c r="C13" s="11">
        <v>50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/>
      <c r="Q13" s="12">
        <v>2</v>
      </c>
      <c r="R13" s="12"/>
      <c r="S13" s="12"/>
      <c r="T13" s="12"/>
      <c r="U13" s="13"/>
      <c r="V13" s="39">
        <f t="shared" si="0"/>
        <v>53</v>
      </c>
    </row>
    <row r="14" spans="1:22" ht="18" customHeight="1" x14ac:dyDescent="0.15">
      <c r="A14" s="172"/>
      <c r="B14" s="5" t="s">
        <v>14</v>
      </c>
      <c r="C14" s="14">
        <v>50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1</v>
      </c>
      <c r="P14" s="15"/>
      <c r="Q14" s="15">
        <v>4</v>
      </c>
      <c r="R14" s="15"/>
      <c r="S14" s="15"/>
      <c r="T14" s="15"/>
      <c r="U14" s="16"/>
      <c r="V14" s="41">
        <f t="shared" si="0"/>
        <v>55</v>
      </c>
    </row>
    <row r="15" spans="1:22" ht="18" customHeight="1" x14ac:dyDescent="0.15">
      <c r="A15" s="175" t="s">
        <v>5</v>
      </c>
      <c r="B15" s="7" t="s">
        <v>13</v>
      </c>
      <c r="C15" s="20">
        <v>53</v>
      </c>
      <c r="D15" s="21"/>
      <c r="E15" s="21">
        <v>1</v>
      </c>
      <c r="F15" s="21">
        <v>3</v>
      </c>
      <c r="G15" s="21"/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>
        <v>1</v>
      </c>
      <c r="R15" s="21"/>
      <c r="S15" s="21">
        <v>3</v>
      </c>
      <c r="T15" s="21">
        <v>5</v>
      </c>
      <c r="U15" s="22">
        <v>8</v>
      </c>
      <c r="V15" s="42">
        <f t="shared" si="0"/>
        <v>76</v>
      </c>
    </row>
    <row r="16" spans="1:22" ht="18" customHeight="1" x14ac:dyDescent="0.15">
      <c r="A16" s="176"/>
      <c r="B16" s="6" t="s">
        <v>14</v>
      </c>
      <c r="C16" s="17">
        <v>53</v>
      </c>
      <c r="D16" s="18"/>
      <c r="E16" s="18">
        <v>1</v>
      </c>
      <c r="F16" s="18">
        <v>3</v>
      </c>
      <c r="G16" s="18"/>
      <c r="H16" s="18"/>
      <c r="I16" s="18"/>
      <c r="J16" s="18"/>
      <c r="K16" s="18"/>
      <c r="L16" s="18"/>
      <c r="M16" s="18"/>
      <c r="N16" s="18"/>
      <c r="O16" s="18"/>
      <c r="P16" s="18">
        <v>2</v>
      </c>
      <c r="Q16" s="18">
        <v>1</v>
      </c>
      <c r="R16" s="18"/>
      <c r="S16" s="18">
        <v>3</v>
      </c>
      <c r="T16" s="18">
        <v>5</v>
      </c>
      <c r="U16" s="19">
        <v>8</v>
      </c>
      <c r="V16" s="40">
        <f t="shared" si="0"/>
        <v>76</v>
      </c>
    </row>
    <row r="17" spans="1:22" ht="18" customHeight="1" x14ac:dyDescent="0.15">
      <c r="A17" s="173" t="s">
        <v>6</v>
      </c>
      <c r="B17" s="4" t="s">
        <v>13</v>
      </c>
      <c r="C17" s="11">
        <v>9</v>
      </c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11</v>
      </c>
    </row>
    <row r="18" spans="1:22" ht="18" customHeight="1" x14ac:dyDescent="0.15">
      <c r="A18" s="172"/>
      <c r="B18" s="5" t="s">
        <v>14</v>
      </c>
      <c r="C18" s="14">
        <v>9</v>
      </c>
      <c r="D18" s="15"/>
      <c r="E18" s="15">
        <v>2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11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1</v>
      </c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>
        <v>1</v>
      </c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121</v>
      </c>
      <c r="D31" s="12">
        <f t="shared" ref="D31:V31" si="1">+D7+D9+D11+D13+D15+D17+D19+D21+D23+D25+D27+D29</f>
        <v>0</v>
      </c>
      <c r="E31" s="12">
        <f t="shared" si="1"/>
        <v>3</v>
      </c>
      <c r="F31" s="12">
        <f t="shared" si="1"/>
        <v>3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3</v>
      </c>
      <c r="Q31" s="12">
        <f t="shared" si="1"/>
        <v>3</v>
      </c>
      <c r="R31" s="12">
        <f t="shared" si="1"/>
        <v>0</v>
      </c>
      <c r="S31" s="12">
        <f t="shared" si="1"/>
        <v>3</v>
      </c>
      <c r="T31" s="12">
        <f t="shared" si="1"/>
        <v>5</v>
      </c>
      <c r="U31" s="13">
        <f t="shared" si="1"/>
        <v>8</v>
      </c>
      <c r="V31" s="39">
        <f t="shared" si="1"/>
        <v>150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121</v>
      </c>
      <c r="D32" s="15">
        <f t="shared" si="3"/>
        <v>0</v>
      </c>
      <c r="E32" s="15">
        <f t="shared" si="3"/>
        <v>3</v>
      </c>
      <c r="F32" s="15">
        <f t="shared" si="3"/>
        <v>3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3</v>
      </c>
      <c r="Q32" s="15">
        <f t="shared" si="3"/>
        <v>5</v>
      </c>
      <c r="R32" s="15">
        <f t="shared" si="3"/>
        <v>0</v>
      </c>
      <c r="S32" s="15">
        <f t="shared" si="3"/>
        <v>3</v>
      </c>
      <c r="T32" s="15">
        <f t="shared" si="3"/>
        <v>5</v>
      </c>
      <c r="U32" s="16">
        <f t="shared" si="3"/>
        <v>8</v>
      </c>
      <c r="V32" s="41">
        <f t="shared" si="3"/>
        <v>152</v>
      </c>
    </row>
    <row r="33" spans="1:22" ht="18" customHeight="1" x14ac:dyDescent="0.15">
      <c r="A33" s="177" t="s">
        <v>260</v>
      </c>
      <c r="B33" s="4" t="s">
        <v>13</v>
      </c>
      <c r="C33" s="11">
        <v>100</v>
      </c>
      <c r="D33" s="12">
        <v>5</v>
      </c>
      <c r="E33" s="12">
        <v>3</v>
      </c>
      <c r="F33" s="12">
        <v>0</v>
      </c>
      <c r="G33" s="12">
        <v>0</v>
      </c>
      <c r="H33" s="12">
        <v>0</v>
      </c>
      <c r="I33" s="12">
        <v>0</v>
      </c>
      <c r="J33" s="12">
        <v>2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2</v>
      </c>
      <c r="Q33" s="12">
        <v>0</v>
      </c>
      <c r="R33" s="12">
        <v>0</v>
      </c>
      <c r="S33" s="12">
        <v>0</v>
      </c>
      <c r="T33" s="12">
        <v>2</v>
      </c>
      <c r="U33" s="13">
        <v>2</v>
      </c>
      <c r="V33" s="39">
        <f>SUM(C33:U33)</f>
        <v>116</v>
      </c>
    </row>
    <row r="34" spans="1:22" ht="18" customHeight="1" x14ac:dyDescent="0.15">
      <c r="A34" s="172"/>
      <c r="B34" s="5" t="s">
        <v>14</v>
      </c>
      <c r="C34" s="14">
        <v>103</v>
      </c>
      <c r="D34" s="15">
        <v>5</v>
      </c>
      <c r="E34" s="15">
        <v>3</v>
      </c>
      <c r="F34" s="15">
        <v>0</v>
      </c>
      <c r="G34" s="15">
        <v>0</v>
      </c>
      <c r="H34" s="15">
        <v>0</v>
      </c>
      <c r="I34" s="15">
        <v>0</v>
      </c>
      <c r="J34" s="15">
        <v>3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16</v>
      </c>
      <c r="Q34" s="15">
        <v>0</v>
      </c>
      <c r="R34" s="15">
        <v>0</v>
      </c>
      <c r="S34" s="15">
        <v>0</v>
      </c>
      <c r="T34" s="15">
        <v>2</v>
      </c>
      <c r="U34" s="16">
        <v>2</v>
      </c>
      <c r="V34" s="41">
        <f>SUM(C34:U34)</f>
        <v>134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1.21</v>
      </c>
      <c r="D35" s="44">
        <f t="shared" ref="D35:V35" si="5">IF(D33=0,"- ",+D31/D33)</f>
        <v>0</v>
      </c>
      <c r="E35" s="44">
        <f t="shared" si="5"/>
        <v>1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1.5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2.5</v>
      </c>
      <c r="U35" s="45">
        <f t="shared" si="5"/>
        <v>4</v>
      </c>
      <c r="V35" s="46">
        <f t="shared" si="5"/>
        <v>1.2931034482758621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1.174757281553398</v>
      </c>
      <c r="D36" s="48">
        <f t="shared" si="7"/>
        <v>0</v>
      </c>
      <c r="E36" s="48">
        <f t="shared" si="7"/>
        <v>1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0.1875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2.5</v>
      </c>
      <c r="U36" s="49">
        <f t="shared" si="7"/>
        <v>4</v>
      </c>
      <c r="V36" s="50">
        <f t="shared" si="7"/>
        <v>1.1343283582089552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218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219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/>
      <c r="U13" s="13"/>
      <c r="V13" s="39">
        <f t="shared" si="0"/>
        <v>2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4</v>
      </c>
      <c r="S14" s="15"/>
      <c r="T14" s="15"/>
      <c r="U14" s="16"/>
      <c r="V14" s="41">
        <f t="shared" si="0"/>
        <v>4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36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36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>
        <v>1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72"/>
      <c r="B22" s="5" t="s">
        <v>14</v>
      </c>
      <c r="C22" s="14"/>
      <c r="D22" s="15"/>
      <c r="E22" s="15">
        <v>5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5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2</v>
      </c>
      <c r="S25" s="12"/>
      <c r="T25" s="12"/>
      <c r="U25" s="13"/>
      <c r="V25" s="39">
        <f t="shared" si="0"/>
        <v>2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2</v>
      </c>
      <c r="S26" s="15"/>
      <c r="T26" s="15"/>
      <c r="U26" s="16"/>
      <c r="V26" s="41">
        <f t="shared" si="0"/>
        <v>2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>
        <v>10</v>
      </c>
      <c r="U27" s="22"/>
      <c r="V27" s="42">
        <f t="shared" si="0"/>
        <v>10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>
        <v>20</v>
      </c>
      <c r="U28" s="19"/>
      <c r="V28" s="40">
        <f t="shared" si="0"/>
        <v>20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10</v>
      </c>
      <c r="U31" s="13">
        <f t="shared" si="1"/>
        <v>0</v>
      </c>
      <c r="V31" s="39">
        <f t="shared" si="1"/>
        <v>15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5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6</v>
      </c>
      <c r="S32" s="15">
        <f t="shared" si="3"/>
        <v>0</v>
      </c>
      <c r="T32" s="15">
        <f t="shared" si="3"/>
        <v>20</v>
      </c>
      <c r="U32" s="16">
        <f t="shared" si="3"/>
        <v>0</v>
      </c>
      <c r="V32" s="41">
        <f t="shared" si="3"/>
        <v>31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11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220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1</v>
      </c>
      <c r="D15" s="21"/>
      <c r="E15" s="21"/>
      <c r="F15" s="21"/>
      <c r="G15" s="21"/>
      <c r="H15" s="21"/>
      <c r="I15" s="21"/>
      <c r="J15" s="21">
        <v>1</v>
      </c>
      <c r="K15" s="21"/>
      <c r="L15" s="21"/>
      <c r="M15" s="21"/>
      <c r="N15" s="21"/>
      <c r="O15" s="21"/>
      <c r="P15" s="21"/>
      <c r="Q15" s="21"/>
      <c r="R15" s="21"/>
      <c r="S15" s="21">
        <v>2</v>
      </c>
      <c r="T15" s="21"/>
      <c r="U15" s="22">
        <v>2</v>
      </c>
      <c r="V15" s="42">
        <f t="shared" si="0"/>
        <v>6</v>
      </c>
    </row>
    <row r="16" spans="1:22" ht="18" customHeight="1" x14ac:dyDescent="0.15">
      <c r="A16" s="176"/>
      <c r="B16" s="6" t="s">
        <v>14</v>
      </c>
      <c r="C16" s="17">
        <v>4</v>
      </c>
      <c r="D16" s="18"/>
      <c r="E16" s="18"/>
      <c r="F16" s="18"/>
      <c r="G16" s="18"/>
      <c r="H16" s="18"/>
      <c r="I16" s="18"/>
      <c r="J16" s="18">
        <v>4</v>
      </c>
      <c r="K16" s="18"/>
      <c r="L16" s="18"/>
      <c r="M16" s="18"/>
      <c r="N16" s="18"/>
      <c r="O16" s="18"/>
      <c r="P16" s="18"/>
      <c r="Q16" s="18"/>
      <c r="R16" s="18"/>
      <c r="S16" s="18">
        <v>8</v>
      </c>
      <c r="T16" s="18"/>
      <c r="U16" s="19">
        <v>8</v>
      </c>
      <c r="V16" s="40">
        <f t="shared" si="0"/>
        <v>24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>
        <v>2</v>
      </c>
      <c r="P17" s="12"/>
      <c r="Q17" s="12"/>
      <c r="R17" s="12"/>
      <c r="S17" s="12"/>
      <c r="T17" s="12"/>
      <c r="U17" s="13">
        <v>5</v>
      </c>
      <c r="V17" s="39">
        <f t="shared" si="0"/>
        <v>7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>
        <v>4</v>
      </c>
      <c r="P18" s="15"/>
      <c r="Q18" s="15"/>
      <c r="R18" s="15"/>
      <c r="S18" s="15"/>
      <c r="T18" s="15"/>
      <c r="U18" s="16">
        <v>10</v>
      </c>
      <c r="V18" s="41">
        <f t="shared" si="0"/>
        <v>14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2</v>
      </c>
      <c r="V21" s="39">
        <f t="shared" si="0"/>
        <v>2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20</v>
      </c>
      <c r="V22" s="41">
        <f t="shared" si="0"/>
        <v>20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>
        <v>6</v>
      </c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6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>
        <v>6</v>
      </c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6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6</v>
      </c>
      <c r="I31" s="12">
        <f t="shared" si="1"/>
        <v>0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2</v>
      </c>
      <c r="T31" s="12">
        <f t="shared" si="1"/>
        <v>0</v>
      </c>
      <c r="U31" s="13">
        <f t="shared" si="1"/>
        <v>9</v>
      </c>
      <c r="V31" s="39">
        <f t="shared" si="1"/>
        <v>21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6</v>
      </c>
      <c r="I32" s="15">
        <f t="shared" si="3"/>
        <v>0</v>
      </c>
      <c r="J32" s="15">
        <f t="shared" si="3"/>
        <v>4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8</v>
      </c>
      <c r="T32" s="15">
        <f t="shared" si="3"/>
        <v>0</v>
      </c>
      <c r="U32" s="16">
        <f t="shared" si="3"/>
        <v>38</v>
      </c>
      <c r="V32" s="41">
        <f t="shared" si="3"/>
        <v>64</v>
      </c>
    </row>
    <row r="33" spans="1:22" ht="18" customHeight="1" x14ac:dyDescent="0.15">
      <c r="A33" s="177" t="s">
        <v>260</v>
      </c>
      <c r="B33" s="4" t="s">
        <v>13</v>
      </c>
      <c r="C33" s="11">
        <v>4</v>
      </c>
      <c r="D33" s="12">
        <v>4</v>
      </c>
      <c r="E33" s="12">
        <v>3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16</v>
      </c>
      <c r="V33" s="39">
        <f>SUM(C33:U33)</f>
        <v>27</v>
      </c>
    </row>
    <row r="34" spans="1:22" ht="18" customHeight="1" x14ac:dyDescent="0.15">
      <c r="A34" s="172"/>
      <c r="B34" s="5" t="s">
        <v>14</v>
      </c>
      <c r="C34" s="14">
        <v>8</v>
      </c>
      <c r="D34" s="15">
        <v>8</v>
      </c>
      <c r="E34" s="15">
        <v>6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41</v>
      </c>
      <c r="V34" s="41">
        <f>SUM(C34:U34)</f>
        <v>63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0.25</v>
      </c>
      <c r="D35" s="44">
        <f t="shared" ref="D35:V35" si="5">IF(D33=0,"- ",+D31/D33)</f>
        <v>0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0.5625</v>
      </c>
      <c r="V35" s="46">
        <f t="shared" si="5"/>
        <v>0.77777777777777779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0.5</v>
      </c>
      <c r="D36" s="48">
        <f t="shared" si="7"/>
        <v>0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0.92682926829268297</v>
      </c>
      <c r="V36" s="50">
        <f t="shared" si="7"/>
        <v>1.0158730158730158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221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222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tabColor indexed="48"/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+釧路総合振興局計!N4+根室振興局計!N4</f>
        <v>246</v>
      </c>
      <c r="O4" s="23" t="s">
        <v>35</v>
      </c>
      <c r="P4" s="23" t="s">
        <v>36</v>
      </c>
      <c r="Q4" s="24">
        <f>+釧路総合振興局計!Q4+根室振興局計!Q4</f>
        <v>201</v>
      </c>
      <c r="R4" s="23" t="s">
        <v>37</v>
      </c>
      <c r="S4" s="23"/>
      <c r="T4" s="25" t="s">
        <v>33</v>
      </c>
      <c r="U4" s="25"/>
      <c r="V4" s="26" t="s">
        <v>223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+釧路総合振興局計!C7+根室振興局計!C7</f>
        <v>1322</v>
      </c>
      <c r="D7" s="12">
        <f>+釧路総合振興局計!D7+根室振興局計!D7</f>
        <v>32</v>
      </c>
      <c r="E7" s="12">
        <f>+釧路総合振興局計!E7+根室振興局計!E7</f>
        <v>1724</v>
      </c>
      <c r="F7" s="12">
        <f>+釧路総合振興局計!F7+根室振興局計!F7</f>
        <v>398</v>
      </c>
      <c r="G7" s="12">
        <f>+釧路総合振興局計!G7+根室振興局計!G7</f>
        <v>35</v>
      </c>
      <c r="H7" s="12">
        <f>+釧路総合振興局計!H7+根室振興局計!H7</f>
        <v>14</v>
      </c>
      <c r="I7" s="12">
        <f>+釧路総合振興局計!I7+根室振興局計!I7</f>
        <v>39</v>
      </c>
      <c r="J7" s="12">
        <f>+釧路総合振興局計!J7+根室振興局計!J7</f>
        <v>0</v>
      </c>
      <c r="K7" s="12">
        <f>+釧路総合振興局計!K7+根室振興局計!K7</f>
        <v>0</v>
      </c>
      <c r="L7" s="12">
        <f>+釧路総合振興局計!L7+根室振興局計!L7</f>
        <v>23</v>
      </c>
      <c r="M7" s="12">
        <f>+釧路総合振興局計!M7+根室振興局計!M7</f>
        <v>12</v>
      </c>
      <c r="N7" s="12">
        <f>+釧路総合振興局計!N7+根室振興局計!N7</f>
        <v>26</v>
      </c>
      <c r="O7" s="12">
        <f>+釧路総合振興局計!O7+根室振興局計!O7</f>
        <v>11</v>
      </c>
      <c r="P7" s="12">
        <f>+釧路総合振興局計!P7+根室振興局計!P7</f>
        <v>8</v>
      </c>
      <c r="Q7" s="12">
        <f>+釧路総合振興局計!Q7+根室振興局計!Q7</f>
        <v>20</v>
      </c>
      <c r="R7" s="12">
        <f>+釧路総合振興局計!R7+根室振興局計!R7</f>
        <v>43</v>
      </c>
      <c r="S7" s="12">
        <f>+釧路総合振興局計!S7+根室振興局計!S7</f>
        <v>15</v>
      </c>
      <c r="T7" s="12">
        <f>+釧路総合振興局計!T7+根室振興局計!T7</f>
        <v>33</v>
      </c>
      <c r="U7" s="13">
        <f>+釧路総合振興局計!U7+根室振興局計!U7</f>
        <v>647</v>
      </c>
      <c r="V7" s="39">
        <f>+釧路総合振興局計!V7+根室振興局計!V7</f>
        <v>4402</v>
      </c>
    </row>
    <row r="8" spans="1:22" ht="18" customHeight="1" x14ac:dyDescent="0.15">
      <c r="A8" s="176"/>
      <c r="B8" s="6" t="s">
        <v>14</v>
      </c>
      <c r="C8" s="14">
        <f>+釧路総合振興局計!C8+根室振興局計!C8</f>
        <v>1372</v>
      </c>
      <c r="D8" s="18">
        <f>+釧路総合振興局計!D8+根室振興局計!D8</f>
        <v>36</v>
      </c>
      <c r="E8" s="18">
        <f>+釧路総合振興局計!E8+根室振興局計!E8</f>
        <v>1749</v>
      </c>
      <c r="F8" s="18">
        <f>+釧路総合振興局計!F8+根室振興局計!F8</f>
        <v>424</v>
      </c>
      <c r="G8" s="18">
        <f>+釧路総合振興局計!G8+根室振興局計!G8</f>
        <v>35</v>
      </c>
      <c r="H8" s="18">
        <f>+釧路総合振興局計!H8+根室振興局計!H8</f>
        <v>16</v>
      </c>
      <c r="I8" s="18">
        <f>+釧路総合振興局計!I8+根室振興局計!I8</f>
        <v>39</v>
      </c>
      <c r="J8" s="18">
        <f>+釧路総合振興局計!J8+根室振興局計!J8</f>
        <v>0</v>
      </c>
      <c r="K8" s="18">
        <f>+釧路総合振興局計!K8+根室振興局計!K8</f>
        <v>0</v>
      </c>
      <c r="L8" s="18">
        <f>+釧路総合振興局計!L8+根室振興局計!L8</f>
        <v>23</v>
      </c>
      <c r="M8" s="18">
        <f>+釧路総合振興局計!M8+根室振興局計!M8</f>
        <v>27</v>
      </c>
      <c r="N8" s="18">
        <f>+釧路総合振興局計!N8+根室振興局計!N8</f>
        <v>35</v>
      </c>
      <c r="O8" s="18">
        <f>+釧路総合振興局計!O8+根室振興局計!O8</f>
        <v>12</v>
      </c>
      <c r="P8" s="18">
        <f>+釧路総合振興局計!P8+根室振興局計!P8</f>
        <v>12</v>
      </c>
      <c r="Q8" s="18">
        <f>+釧路総合振興局計!Q8+根室振興局計!Q8</f>
        <v>20</v>
      </c>
      <c r="R8" s="18">
        <f>+釧路総合振興局計!R8+根室振興局計!R8</f>
        <v>58</v>
      </c>
      <c r="S8" s="18">
        <f>+釧路総合振興局計!S8+根室振興局計!S8</f>
        <v>15</v>
      </c>
      <c r="T8" s="18">
        <f>+釧路総合振興局計!T8+根室振興局計!T8</f>
        <v>33</v>
      </c>
      <c r="U8" s="19">
        <f>+釧路総合振興局計!U8+根室振興局計!U8</f>
        <v>652</v>
      </c>
      <c r="V8" s="40">
        <f>+釧路総合振興局計!V8+根室振興局計!V8</f>
        <v>4558</v>
      </c>
    </row>
    <row r="9" spans="1:22" ht="18" customHeight="1" x14ac:dyDescent="0.15">
      <c r="A9" s="173" t="s">
        <v>2</v>
      </c>
      <c r="B9" s="4" t="s">
        <v>13</v>
      </c>
      <c r="C9" s="11">
        <f>+釧路総合振興局計!C9+根室振興局計!C9</f>
        <v>2049</v>
      </c>
      <c r="D9" s="12">
        <f>+釧路総合振興局計!D9+根室振興局計!D9</f>
        <v>95</v>
      </c>
      <c r="E9" s="12">
        <f>+釧路総合振興局計!E9+根室振興局計!E9</f>
        <v>6989</v>
      </c>
      <c r="F9" s="12">
        <f>+釧路総合振興局計!F9+根室振興局計!F9</f>
        <v>884</v>
      </c>
      <c r="G9" s="12">
        <f>+釧路総合振興局計!G9+根室振興局計!G9</f>
        <v>903</v>
      </c>
      <c r="H9" s="12">
        <f>+釧路総合振興局計!H9+根室振興局計!H9</f>
        <v>399</v>
      </c>
      <c r="I9" s="12">
        <f>+釧路総合振興局計!I9+根室振興局計!I9</f>
        <v>469</v>
      </c>
      <c r="J9" s="12">
        <f>+釧路総合振興局計!J9+根室振興局計!J9</f>
        <v>9</v>
      </c>
      <c r="K9" s="12">
        <f>+釧路総合振興局計!K9+根室振興局計!K9</f>
        <v>148</v>
      </c>
      <c r="L9" s="12">
        <f>+釧路総合振興局計!L9+根室振興局計!L9</f>
        <v>46</v>
      </c>
      <c r="M9" s="12">
        <f>+釧路総合振興局計!M9+根室振興局計!M9</f>
        <v>7</v>
      </c>
      <c r="N9" s="12">
        <f>+釧路総合振興局計!N9+根室振興局計!N9</f>
        <v>77</v>
      </c>
      <c r="O9" s="12">
        <f>+釧路総合振興局計!O9+根室振興局計!O9</f>
        <v>16</v>
      </c>
      <c r="P9" s="12">
        <f>+釧路総合振興局計!P9+根室振興局計!P9</f>
        <v>19</v>
      </c>
      <c r="Q9" s="12">
        <f>+釧路総合振興局計!Q9+根室振興局計!Q9</f>
        <v>26</v>
      </c>
      <c r="R9" s="12">
        <f>+釧路総合振興局計!R9+根室振興局計!R9</f>
        <v>255</v>
      </c>
      <c r="S9" s="12">
        <f>+釧路総合振興局計!S9+根室振興局計!S9</f>
        <v>25</v>
      </c>
      <c r="T9" s="12">
        <f>+釧路総合振興局計!T9+根室振興局計!T9</f>
        <v>95</v>
      </c>
      <c r="U9" s="13">
        <f>+釧路総合振興局計!U9+根室振興局計!U9</f>
        <v>166</v>
      </c>
      <c r="V9" s="39">
        <f>+釧路総合振興局計!V9+根室振興局計!V9</f>
        <v>12677</v>
      </c>
    </row>
    <row r="10" spans="1:22" ht="18" customHeight="1" x14ac:dyDescent="0.15">
      <c r="A10" s="172"/>
      <c r="B10" s="5" t="s">
        <v>14</v>
      </c>
      <c r="C10" s="14">
        <f>+釧路総合振興局計!C10+根室振興局計!C10</f>
        <v>2105</v>
      </c>
      <c r="D10" s="15">
        <f>+釧路総合振興局計!D10+根室振興局計!D10</f>
        <v>101</v>
      </c>
      <c r="E10" s="15">
        <f>+釧路総合振興局計!E10+根室振興局計!E10</f>
        <v>7090</v>
      </c>
      <c r="F10" s="15">
        <f>+釧路総合振興局計!F10+根室振興局計!F10</f>
        <v>943</v>
      </c>
      <c r="G10" s="15">
        <f>+釧路総合振興局計!G10+根室振興局計!G10</f>
        <v>921</v>
      </c>
      <c r="H10" s="15">
        <f>+釧路総合振興局計!H10+根室振興局計!H10</f>
        <v>402</v>
      </c>
      <c r="I10" s="15">
        <f>+釧路総合振興局計!I10+根室振興局計!I10</f>
        <v>476</v>
      </c>
      <c r="J10" s="15">
        <f>+釧路総合振興局計!J10+根室振興局計!J10</f>
        <v>13</v>
      </c>
      <c r="K10" s="15">
        <f>+釧路総合振興局計!K10+根室振興局計!K10</f>
        <v>148</v>
      </c>
      <c r="L10" s="15">
        <f>+釧路総合振興局計!L10+根室振興局計!L10</f>
        <v>46</v>
      </c>
      <c r="M10" s="15">
        <f>+釧路総合振興局計!M10+根室振興局計!M10</f>
        <v>11</v>
      </c>
      <c r="N10" s="15">
        <f>+釧路総合振興局計!N10+根室振興局計!N10</f>
        <v>102</v>
      </c>
      <c r="O10" s="15">
        <f>+釧路総合振興局計!O10+根室振興局計!O10</f>
        <v>22</v>
      </c>
      <c r="P10" s="15">
        <f>+釧路総合振興局計!P10+根室振興局計!P10</f>
        <v>24</v>
      </c>
      <c r="Q10" s="15">
        <f>+釧路総合振興局計!Q10+根室振興局計!Q10</f>
        <v>39</v>
      </c>
      <c r="R10" s="15">
        <f>+釧路総合振興局計!R10+根室振興局計!R10</f>
        <v>296</v>
      </c>
      <c r="S10" s="15">
        <f>+釧路総合振興局計!S10+根室振興局計!S10</f>
        <v>25</v>
      </c>
      <c r="T10" s="15">
        <f>+釧路総合振興局計!T10+根室振興局計!T10</f>
        <v>122</v>
      </c>
      <c r="U10" s="16">
        <f>+釧路総合振興局計!U10+根室振興局計!U10</f>
        <v>211</v>
      </c>
      <c r="V10" s="41">
        <f>+釧路総合振興局計!V10+根室振興局計!V10</f>
        <v>13097</v>
      </c>
    </row>
    <row r="11" spans="1:22" ht="18" customHeight="1" x14ac:dyDescent="0.15">
      <c r="A11" s="175" t="s">
        <v>3</v>
      </c>
      <c r="B11" s="7" t="s">
        <v>13</v>
      </c>
      <c r="C11" s="20">
        <f>+釧路総合振興局計!C11+根室振興局計!C11</f>
        <v>2145</v>
      </c>
      <c r="D11" s="21">
        <f>+釧路総合振興局計!D11+根室振興局計!D11</f>
        <v>134</v>
      </c>
      <c r="E11" s="21">
        <f>+釧路総合振興局計!E11+根室振興局計!E11</f>
        <v>4085</v>
      </c>
      <c r="F11" s="21">
        <f>+釧路総合振興局計!F11+根室振興局計!F11</f>
        <v>1191</v>
      </c>
      <c r="G11" s="21">
        <f>+釧路総合振興局計!G11+根室振興局計!G11</f>
        <v>1224</v>
      </c>
      <c r="H11" s="21">
        <f>+釧路総合振興局計!H11+根室振興局計!H11</f>
        <v>565</v>
      </c>
      <c r="I11" s="21">
        <f>+釧路総合振興局計!I11+根室振興局計!I11</f>
        <v>186</v>
      </c>
      <c r="J11" s="21">
        <f>+釧路総合振興局計!J11+根室振興局計!J11</f>
        <v>1</v>
      </c>
      <c r="K11" s="21">
        <f>+釧路総合振興局計!K11+根室振興局計!K11</f>
        <v>29</v>
      </c>
      <c r="L11" s="21">
        <f>+釧路総合振興局計!L11+根室振興局計!L11</f>
        <v>22</v>
      </c>
      <c r="M11" s="21">
        <f>+釧路総合振興局計!M11+根室振興局計!M11</f>
        <v>2</v>
      </c>
      <c r="N11" s="21">
        <f>+釧路総合振興局計!N11+根室振興局計!N11</f>
        <v>232</v>
      </c>
      <c r="O11" s="21">
        <f>+釧路総合振興局計!O11+根室振興局計!O11</f>
        <v>38</v>
      </c>
      <c r="P11" s="21">
        <f>+釧路総合振興局計!P11+根室振興局計!P11</f>
        <v>18</v>
      </c>
      <c r="Q11" s="21">
        <f>+釧路総合振興局計!Q11+根室振興局計!Q11</f>
        <v>35</v>
      </c>
      <c r="R11" s="21">
        <f>+釧路総合振興局計!R11+根室振興局計!R11</f>
        <v>165</v>
      </c>
      <c r="S11" s="21">
        <f>+釧路総合振興局計!S11+根室振興局計!S11</f>
        <v>14</v>
      </c>
      <c r="T11" s="21">
        <f>+釧路総合振興局計!T11+根室振興局計!T11</f>
        <v>88</v>
      </c>
      <c r="U11" s="22">
        <f>+釧路総合振興局計!U11+根室振興局計!U11</f>
        <v>190</v>
      </c>
      <c r="V11" s="42">
        <f>+釧路総合振興局計!V11+根室振興局計!V11</f>
        <v>10364</v>
      </c>
    </row>
    <row r="12" spans="1:22" ht="18" customHeight="1" x14ac:dyDescent="0.15">
      <c r="A12" s="176"/>
      <c r="B12" s="6" t="s">
        <v>14</v>
      </c>
      <c r="C12" s="17">
        <f>+釧路総合振興局計!C12+根室振興局計!C12</f>
        <v>2243</v>
      </c>
      <c r="D12" s="18">
        <f>+釧路総合振興局計!D12+根室振興局計!D12</f>
        <v>162</v>
      </c>
      <c r="E12" s="18">
        <f>+釧路総合振興局計!E12+根室振興局計!E12</f>
        <v>4257</v>
      </c>
      <c r="F12" s="18">
        <f>+釧路総合振興局計!F12+根室振興局計!F12</f>
        <v>1225</v>
      </c>
      <c r="G12" s="18">
        <f>+釧路総合振興局計!G12+根室振興局計!G12</f>
        <v>1309</v>
      </c>
      <c r="H12" s="18">
        <f>+釧路総合振興局計!H12+根室振興局計!H12</f>
        <v>569</v>
      </c>
      <c r="I12" s="18">
        <f>+釧路総合振興局計!I12+根室振興局計!I12</f>
        <v>189</v>
      </c>
      <c r="J12" s="18">
        <f>+釧路総合振興局計!J12+根室振興局計!J12</f>
        <v>1</v>
      </c>
      <c r="K12" s="18">
        <f>+釧路総合振興局計!K12+根室振興局計!K12</f>
        <v>29</v>
      </c>
      <c r="L12" s="18">
        <f>+釧路総合振興局計!L12+根室振興局計!L12</f>
        <v>23</v>
      </c>
      <c r="M12" s="18">
        <f>+釧路総合振興局計!M12+根室振興局計!M12</f>
        <v>2</v>
      </c>
      <c r="N12" s="18">
        <f>+釧路総合振興局計!N12+根室振興局計!N12</f>
        <v>338</v>
      </c>
      <c r="O12" s="18">
        <f>+釧路総合振興局計!O12+根室振興局計!O12</f>
        <v>44</v>
      </c>
      <c r="P12" s="18">
        <f>+釧路総合振興局計!P12+根室振興局計!P12</f>
        <v>20</v>
      </c>
      <c r="Q12" s="18">
        <f>+釧路総合振興局計!Q12+根室振興局計!Q12</f>
        <v>69</v>
      </c>
      <c r="R12" s="18">
        <f>+釧路総合振興局計!R12+根室振興局計!R12</f>
        <v>232</v>
      </c>
      <c r="S12" s="18">
        <f>+釧路総合振興局計!S12+根室振興局計!S12</f>
        <v>17</v>
      </c>
      <c r="T12" s="18">
        <f>+釧路総合振興局計!T12+根室振興局計!T12</f>
        <v>95</v>
      </c>
      <c r="U12" s="19">
        <f>+釧路総合振興局計!U12+根室振興局計!U12</f>
        <v>204</v>
      </c>
      <c r="V12" s="40">
        <f>+釧路総合振興局計!V12+根室振興局計!V12</f>
        <v>11028</v>
      </c>
    </row>
    <row r="13" spans="1:22" ht="18" customHeight="1" x14ac:dyDescent="0.15">
      <c r="A13" s="173" t="s">
        <v>4</v>
      </c>
      <c r="B13" s="4" t="s">
        <v>13</v>
      </c>
      <c r="C13" s="11">
        <f>+釧路総合振興局計!C13+根室振興局計!C13</f>
        <v>4256</v>
      </c>
      <c r="D13" s="12">
        <f>+釧路総合振興局計!D13+根室振興局計!D13</f>
        <v>488</v>
      </c>
      <c r="E13" s="12">
        <f>+釧路総合振興局計!E13+根室振興局計!E13</f>
        <v>5343</v>
      </c>
      <c r="F13" s="12">
        <f>+釧路総合振興局計!F13+根室振興局計!F13</f>
        <v>2000</v>
      </c>
      <c r="G13" s="12">
        <f>+釧路総合振興局計!G13+根室振興局計!G13</f>
        <v>938</v>
      </c>
      <c r="H13" s="12">
        <f>+釧路総合振興局計!H13+根室振興局計!H13</f>
        <v>350</v>
      </c>
      <c r="I13" s="12">
        <f>+釧路総合振興局計!I13+根室振興局計!I13</f>
        <v>244</v>
      </c>
      <c r="J13" s="12">
        <f>+釧路総合振興局計!J13+根室振興局計!J13</f>
        <v>7</v>
      </c>
      <c r="K13" s="12">
        <f>+釧路総合振興局計!K13+根室振興局計!K13</f>
        <v>59</v>
      </c>
      <c r="L13" s="12">
        <f>+釧路総合振興局計!L13+根室振興局計!L13</f>
        <v>34</v>
      </c>
      <c r="M13" s="12">
        <f>+釧路総合振興局計!M13+根室振興局計!M13</f>
        <v>1</v>
      </c>
      <c r="N13" s="12">
        <f>+釧路総合振興局計!N13+根室振興局計!N13</f>
        <v>37</v>
      </c>
      <c r="O13" s="12">
        <f>+釧路総合振興局計!O13+根室振興局計!O13</f>
        <v>89</v>
      </c>
      <c r="P13" s="12">
        <f>+釧路総合振興局計!P13+根室振興局計!P13</f>
        <v>117</v>
      </c>
      <c r="Q13" s="12">
        <f>+釧路総合振興局計!Q13+根室振興局計!Q13</f>
        <v>79</v>
      </c>
      <c r="R13" s="12">
        <f>+釧路総合振興局計!R13+根室振興局計!R13</f>
        <v>276</v>
      </c>
      <c r="S13" s="12">
        <f>+釧路総合振興局計!S13+根室振興局計!S13</f>
        <v>17</v>
      </c>
      <c r="T13" s="12">
        <f>+釧路総合振興局計!T13+根室振興局計!T13</f>
        <v>113</v>
      </c>
      <c r="U13" s="13">
        <f>+釧路総合振興局計!U13+根室振興局計!U13</f>
        <v>433</v>
      </c>
      <c r="V13" s="39">
        <f>+釧路総合振興局計!V13+根室振興局計!V13</f>
        <v>14881</v>
      </c>
    </row>
    <row r="14" spans="1:22" ht="18" customHeight="1" x14ac:dyDescent="0.15">
      <c r="A14" s="172"/>
      <c r="B14" s="5" t="s">
        <v>14</v>
      </c>
      <c r="C14" s="14">
        <f>+釧路総合振興局計!C14+根室振興局計!C14</f>
        <v>4427</v>
      </c>
      <c r="D14" s="15">
        <f>+釧路総合振興局計!D14+根室振興局計!D14</f>
        <v>533</v>
      </c>
      <c r="E14" s="15">
        <f>+釧路総合振興局計!E14+根室振興局計!E14</f>
        <v>5502</v>
      </c>
      <c r="F14" s="15">
        <f>+釧路総合振興局計!F14+根室振興局計!F14</f>
        <v>2082</v>
      </c>
      <c r="G14" s="15">
        <f>+釧路総合振興局計!G14+根室振興局計!G14</f>
        <v>962</v>
      </c>
      <c r="H14" s="15">
        <f>+釧路総合振興局計!H14+根室振興局計!H14</f>
        <v>352</v>
      </c>
      <c r="I14" s="15">
        <f>+釧路総合振興局計!I14+根室振興局計!I14</f>
        <v>262</v>
      </c>
      <c r="J14" s="15">
        <f>+釧路総合振興局計!J14+根室振興局計!J14</f>
        <v>7</v>
      </c>
      <c r="K14" s="15">
        <f>+釧路総合振興局計!K14+根室振興局計!K14</f>
        <v>59</v>
      </c>
      <c r="L14" s="15">
        <f>+釧路総合振興局計!L14+根室振興局計!L14</f>
        <v>35</v>
      </c>
      <c r="M14" s="15">
        <f>+釧路総合振興局計!M14+根室振興局計!M14</f>
        <v>1</v>
      </c>
      <c r="N14" s="15">
        <f>+釧路総合振興局計!N14+根室振興局計!N14</f>
        <v>68</v>
      </c>
      <c r="O14" s="15">
        <f>+釧路総合振興局計!O14+根室振興局計!O14</f>
        <v>99</v>
      </c>
      <c r="P14" s="15">
        <f>+釧路総合振興局計!P14+根室振興局計!P14</f>
        <v>151</v>
      </c>
      <c r="Q14" s="15">
        <f>+釧路総合振興局計!Q14+根室振興局計!Q14</f>
        <v>91</v>
      </c>
      <c r="R14" s="15">
        <f>+釧路総合振興局計!R14+根室振興局計!R14</f>
        <v>321</v>
      </c>
      <c r="S14" s="15">
        <f>+釧路総合振興局計!S14+根室振興局計!S14</f>
        <v>18</v>
      </c>
      <c r="T14" s="15">
        <f>+釧路総合振興局計!T14+根室振興局計!T14</f>
        <v>128</v>
      </c>
      <c r="U14" s="16">
        <f>+釧路総合振興局計!U14+根室振興局計!U14</f>
        <v>474</v>
      </c>
      <c r="V14" s="41">
        <f>+釧路総合振興局計!V14+根室振興局計!V14</f>
        <v>15572</v>
      </c>
    </row>
    <row r="15" spans="1:22" ht="18" customHeight="1" x14ac:dyDescent="0.15">
      <c r="A15" s="175" t="s">
        <v>5</v>
      </c>
      <c r="B15" s="7" t="s">
        <v>13</v>
      </c>
      <c r="C15" s="20">
        <f>+釧路総合振興局計!C15+根室振興局計!C15</f>
        <v>3934</v>
      </c>
      <c r="D15" s="21">
        <f>+釧路総合振興局計!D15+根室振興局計!D15</f>
        <v>602</v>
      </c>
      <c r="E15" s="21">
        <f>+釧路総合振興局計!E15+根室振興局計!E15</f>
        <v>4177</v>
      </c>
      <c r="F15" s="21">
        <f>+釧路総合振興局計!F15+根室振興局計!F15</f>
        <v>1605</v>
      </c>
      <c r="G15" s="21">
        <f>+釧路総合振興局計!G15+根室振興局計!G15</f>
        <v>318</v>
      </c>
      <c r="H15" s="21">
        <f>+釧路総合振興局計!H15+根室振興局計!H15</f>
        <v>130</v>
      </c>
      <c r="I15" s="21">
        <f>+釧路総合振興局計!I15+根室振興局計!I15</f>
        <v>105</v>
      </c>
      <c r="J15" s="21">
        <f>+釧路総合振興局計!J15+根室振興局計!J15</f>
        <v>0</v>
      </c>
      <c r="K15" s="21">
        <f>+釧路総合振興局計!K15+根室振興局計!K15</f>
        <v>8</v>
      </c>
      <c r="L15" s="21">
        <f>+釧路総合振興局計!L15+根室振興局計!L15</f>
        <v>10</v>
      </c>
      <c r="M15" s="21">
        <f>+釧路総合振興局計!M15+根室振興局計!M15</f>
        <v>4</v>
      </c>
      <c r="N15" s="21">
        <f>+釧路総合振興局計!N15+根室振興局計!N15</f>
        <v>14</v>
      </c>
      <c r="O15" s="21">
        <f>+釧路総合振興局計!O15+根室振興局計!O15</f>
        <v>97</v>
      </c>
      <c r="P15" s="21">
        <f>+釧路総合振興局計!P15+根室振興局計!P15</f>
        <v>149</v>
      </c>
      <c r="Q15" s="21">
        <f>+釧路総合振興局計!Q15+根室振興局計!Q15</f>
        <v>109</v>
      </c>
      <c r="R15" s="21">
        <f>+釧路総合振興局計!R15+根室振興局計!R15</f>
        <v>174</v>
      </c>
      <c r="S15" s="21">
        <f>+釧路総合振興局計!S15+根室振興局計!S15</f>
        <v>18</v>
      </c>
      <c r="T15" s="21">
        <f>+釧路総合振興局計!T15+根室振興局計!T15</f>
        <v>54</v>
      </c>
      <c r="U15" s="22">
        <f>+釧路総合振興局計!U15+根室振興局計!U15</f>
        <v>415</v>
      </c>
      <c r="V15" s="42">
        <f>+釧路総合振興局計!V15+根室振興局計!V15</f>
        <v>11923</v>
      </c>
    </row>
    <row r="16" spans="1:22" ht="18" customHeight="1" x14ac:dyDescent="0.15">
      <c r="A16" s="176"/>
      <c r="B16" s="6" t="s">
        <v>14</v>
      </c>
      <c r="C16" s="17">
        <f>+釧路総合振興局計!C16+根室振興局計!C16</f>
        <v>4081</v>
      </c>
      <c r="D16" s="18">
        <f>+釧路総合振興局計!D16+根室振興局計!D16</f>
        <v>682</v>
      </c>
      <c r="E16" s="18">
        <f>+釧路総合振興局計!E16+根室振興局計!E16</f>
        <v>4271</v>
      </c>
      <c r="F16" s="18">
        <f>+釧路総合振興局計!F16+根室振興局計!F16</f>
        <v>1676</v>
      </c>
      <c r="G16" s="18">
        <f>+釧路総合振興局計!G16+根室振興局計!G16</f>
        <v>323</v>
      </c>
      <c r="H16" s="18">
        <f>+釧路総合振興局計!H16+根室振興局計!H16</f>
        <v>131</v>
      </c>
      <c r="I16" s="18">
        <f>+釧路総合振興局計!I16+根室振興局計!I16</f>
        <v>126</v>
      </c>
      <c r="J16" s="18">
        <f>+釧路総合振興局計!J16+根室振興局計!J16</f>
        <v>0</v>
      </c>
      <c r="K16" s="18">
        <f>+釧路総合振興局計!K16+根室振興局計!K16</f>
        <v>8</v>
      </c>
      <c r="L16" s="18">
        <f>+釧路総合振興局計!L16+根室振興局計!L16</f>
        <v>10</v>
      </c>
      <c r="M16" s="18">
        <f>+釧路総合振興局計!M16+根室振興局計!M16</f>
        <v>5</v>
      </c>
      <c r="N16" s="18">
        <f>+釧路総合振興局計!N16+根室振興局計!N16</f>
        <v>20</v>
      </c>
      <c r="O16" s="18">
        <f>+釧路総合振興局計!O16+根室振興局計!O16</f>
        <v>115</v>
      </c>
      <c r="P16" s="18">
        <f>+釧路総合振興局計!P16+根室振興局計!P16</f>
        <v>191</v>
      </c>
      <c r="Q16" s="18">
        <f>+釧路総合振興局計!Q16+根室振興局計!Q16</f>
        <v>114</v>
      </c>
      <c r="R16" s="18">
        <f>+釧路総合振興局計!R16+根室振興局計!R16</f>
        <v>195</v>
      </c>
      <c r="S16" s="18">
        <f>+釧路総合振興局計!S16+根室振興局計!S16</f>
        <v>21</v>
      </c>
      <c r="T16" s="18">
        <f>+釧路総合振興局計!T16+根室振興局計!T16</f>
        <v>63</v>
      </c>
      <c r="U16" s="19">
        <f>+釧路総合振興局計!U16+根室振興局計!U16</f>
        <v>481</v>
      </c>
      <c r="V16" s="40">
        <f>+釧路総合振興局計!V16+根室振興局計!V16</f>
        <v>12513</v>
      </c>
    </row>
    <row r="17" spans="1:22" ht="18" customHeight="1" x14ac:dyDescent="0.15">
      <c r="A17" s="173" t="s">
        <v>6</v>
      </c>
      <c r="B17" s="4" t="s">
        <v>13</v>
      </c>
      <c r="C17" s="11">
        <f>+釧路総合振興局計!C17+根室振興局計!C17</f>
        <v>2672</v>
      </c>
      <c r="D17" s="12">
        <f>+釧路総合振興局計!D17+根室振興局計!D17</f>
        <v>216</v>
      </c>
      <c r="E17" s="12">
        <f>+釧路総合振興局計!E17+根室振興局計!E17</f>
        <v>3804</v>
      </c>
      <c r="F17" s="12">
        <f>+釧路総合振興局計!F17+根室振興局計!F17</f>
        <v>1444</v>
      </c>
      <c r="G17" s="12">
        <f>+釧路総合振興局計!G17+根室振興局計!G17</f>
        <v>409</v>
      </c>
      <c r="H17" s="12">
        <f>+釧路総合振興局計!H17+根室振興局計!H17</f>
        <v>331</v>
      </c>
      <c r="I17" s="12">
        <f>+釧路総合振興局計!I17+根室振興局計!I17</f>
        <v>97</v>
      </c>
      <c r="J17" s="12">
        <f>+釧路総合振興局計!J17+根室振興局計!J17</f>
        <v>8</v>
      </c>
      <c r="K17" s="12">
        <f>+釧路総合振興局計!K17+根室振興局計!K17</f>
        <v>8</v>
      </c>
      <c r="L17" s="12">
        <f>+釧路総合振興局計!L17+根室振興局計!L17</f>
        <v>21</v>
      </c>
      <c r="M17" s="12">
        <f>+釧路総合振興局計!M17+根室振興局計!M17</f>
        <v>14</v>
      </c>
      <c r="N17" s="12">
        <f>+釧路総合振興局計!N17+根室振興局計!N17</f>
        <v>82</v>
      </c>
      <c r="O17" s="12">
        <f>+釧路総合振興局計!O17+根室振興局計!O17</f>
        <v>55</v>
      </c>
      <c r="P17" s="12">
        <f>+釧路総合振興局計!P17+根室振興局計!P17</f>
        <v>40</v>
      </c>
      <c r="Q17" s="12">
        <f>+釧路総合振興局計!Q17+根室振興局計!Q17</f>
        <v>28</v>
      </c>
      <c r="R17" s="12">
        <f>+釧路総合振興局計!R17+根室振興局計!R17</f>
        <v>110</v>
      </c>
      <c r="S17" s="12">
        <f>+釧路総合振興局計!S17+根室振興局計!S17</f>
        <v>20</v>
      </c>
      <c r="T17" s="12">
        <f>+釧路総合振興局計!T17+根室振興局計!T17</f>
        <v>120</v>
      </c>
      <c r="U17" s="13">
        <f>+釧路総合振興局計!U17+根室振興局計!U17</f>
        <v>348</v>
      </c>
      <c r="V17" s="39">
        <f>+釧路総合振興局計!V17+根室振興局計!V17</f>
        <v>9827</v>
      </c>
    </row>
    <row r="18" spans="1:22" ht="18" customHeight="1" x14ac:dyDescent="0.15">
      <c r="A18" s="172"/>
      <c r="B18" s="5" t="s">
        <v>14</v>
      </c>
      <c r="C18" s="14">
        <f>+釧路総合振興局計!C18+根室振興局計!C18</f>
        <v>2810</v>
      </c>
      <c r="D18" s="15">
        <f>+釧路総合振興局計!D18+根室振興局計!D18</f>
        <v>282</v>
      </c>
      <c r="E18" s="15">
        <f>+釧路総合振興局計!E18+根室振興局計!E18</f>
        <v>3990</v>
      </c>
      <c r="F18" s="15">
        <f>+釧路総合振興局計!F18+根室振興局計!F18</f>
        <v>1502</v>
      </c>
      <c r="G18" s="15">
        <f>+釧路総合振興局計!G18+根室振興局計!G18</f>
        <v>423</v>
      </c>
      <c r="H18" s="15">
        <f>+釧路総合振興局計!H18+根室振興局計!H18</f>
        <v>333</v>
      </c>
      <c r="I18" s="15">
        <f>+釧路総合振興局計!I18+根室振興局計!I18</f>
        <v>98</v>
      </c>
      <c r="J18" s="15">
        <f>+釧路総合振興局計!J18+根室振興局計!J18</f>
        <v>8</v>
      </c>
      <c r="K18" s="15">
        <f>+釧路総合振興局計!K18+根室振興局計!K18</f>
        <v>8</v>
      </c>
      <c r="L18" s="15">
        <f>+釧路総合振興局計!L18+根室振興局計!L18</f>
        <v>21</v>
      </c>
      <c r="M18" s="15">
        <f>+釧路総合振興局計!M18+根室振興局計!M18</f>
        <v>30</v>
      </c>
      <c r="N18" s="15">
        <f>+釧路総合振興局計!N18+根室振興局計!N18</f>
        <v>103</v>
      </c>
      <c r="O18" s="15">
        <f>+釧路総合振興局計!O18+根室振興局計!O18</f>
        <v>67</v>
      </c>
      <c r="P18" s="15">
        <f>+釧路総合振興局計!P18+根室振興局計!P18</f>
        <v>47</v>
      </c>
      <c r="Q18" s="15">
        <f>+釧路総合振興局計!Q18+根室振興局計!Q18</f>
        <v>36</v>
      </c>
      <c r="R18" s="15">
        <f>+釧路総合振興局計!R18+根室振興局計!R18</f>
        <v>132</v>
      </c>
      <c r="S18" s="15">
        <f>+釧路総合振興局計!S18+根室振興局計!S18</f>
        <v>24</v>
      </c>
      <c r="T18" s="15">
        <f>+釧路総合振興局計!T18+根室振興局計!T18</f>
        <v>158</v>
      </c>
      <c r="U18" s="16">
        <f>+釧路総合振興局計!U18+根室振興局計!U18</f>
        <v>381</v>
      </c>
      <c r="V18" s="41">
        <f>+釧路総合振興局計!V18+根室振興局計!V18</f>
        <v>10453</v>
      </c>
    </row>
    <row r="19" spans="1:22" ht="18" customHeight="1" x14ac:dyDescent="0.15">
      <c r="A19" s="175" t="s">
        <v>7</v>
      </c>
      <c r="B19" s="7" t="s">
        <v>13</v>
      </c>
      <c r="C19" s="20">
        <f>+釧路総合振興局計!C19+根室振興局計!C19</f>
        <v>2801</v>
      </c>
      <c r="D19" s="21">
        <f>+釧路総合振興局計!D19+根室振興局計!D19</f>
        <v>169</v>
      </c>
      <c r="E19" s="21">
        <f>+釧路総合振興局計!E19+根室振興局計!E19</f>
        <v>7820</v>
      </c>
      <c r="F19" s="21">
        <f>+釧路総合振興局計!F19+根室振興局計!F19</f>
        <v>1708</v>
      </c>
      <c r="G19" s="21">
        <f>+釧路総合振興局計!G19+根室振興局計!G19</f>
        <v>831</v>
      </c>
      <c r="H19" s="21">
        <f>+釧路総合振興局計!H19+根室振興局計!H19</f>
        <v>804</v>
      </c>
      <c r="I19" s="21">
        <f>+釧路総合振興局計!I19+根室振興局計!I19</f>
        <v>297</v>
      </c>
      <c r="J19" s="21">
        <f>+釧路総合振興局計!J19+根室振興局計!J19</f>
        <v>2</v>
      </c>
      <c r="K19" s="21">
        <f>+釧路総合振興局計!K19+根室振興局計!K19</f>
        <v>1</v>
      </c>
      <c r="L19" s="21">
        <f>+釧路総合振興局計!L19+根室振興局計!L19</f>
        <v>22</v>
      </c>
      <c r="M19" s="21">
        <f>+釧路総合振興局計!M19+根室振興局計!M19</f>
        <v>2</v>
      </c>
      <c r="N19" s="21">
        <f>+釧路総合振興局計!N19+根室振興局計!N19</f>
        <v>106</v>
      </c>
      <c r="O19" s="21">
        <f>+釧路総合振興局計!O19+根室振興局計!O19</f>
        <v>87</v>
      </c>
      <c r="P19" s="21">
        <f>+釧路総合振興局計!P19+根室振興局計!P19</f>
        <v>26</v>
      </c>
      <c r="Q19" s="21">
        <f>+釧路総合振興局計!Q19+根室振興局計!Q19</f>
        <v>15</v>
      </c>
      <c r="R19" s="21">
        <f>+釧路総合振興局計!R19+根室振興局計!R19</f>
        <v>358</v>
      </c>
      <c r="S19" s="21">
        <f>+釧路総合振興局計!S19+根室振興局計!S19</f>
        <v>48</v>
      </c>
      <c r="T19" s="21">
        <f>+釧路総合振興局計!T19+根室振興局計!T19</f>
        <v>197</v>
      </c>
      <c r="U19" s="22">
        <f>+釧路総合振興局計!U19+根室振興局計!U19</f>
        <v>208</v>
      </c>
      <c r="V19" s="42">
        <f>+釧路総合振興局計!V19+根室振興局計!V19</f>
        <v>15502</v>
      </c>
    </row>
    <row r="20" spans="1:22" ht="18" customHeight="1" x14ac:dyDescent="0.15">
      <c r="A20" s="176"/>
      <c r="B20" s="6" t="s">
        <v>14</v>
      </c>
      <c r="C20" s="17">
        <f>+釧路総合振興局計!C20+根室振興局計!C20</f>
        <v>2927</v>
      </c>
      <c r="D20" s="18">
        <f>+釧路総合振興局計!D20+根室振興局計!D20</f>
        <v>245</v>
      </c>
      <c r="E20" s="18">
        <f>+釧路総合振興局計!E20+根室振興局計!E20</f>
        <v>7863</v>
      </c>
      <c r="F20" s="18">
        <f>+釧路総合振興局計!F20+根室振興局計!F20</f>
        <v>1794</v>
      </c>
      <c r="G20" s="18">
        <f>+釧路総合振興局計!G20+根室振興局計!G20</f>
        <v>864</v>
      </c>
      <c r="H20" s="18">
        <f>+釧路総合振興局計!H20+根室振興局計!H20</f>
        <v>812</v>
      </c>
      <c r="I20" s="18">
        <f>+釧路総合振興局計!I20+根室振興局計!I20</f>
        <v>300</v>
      </c>
      <c r="J20" s="18">
        <f>+釧路総合振興局計!J20+根室振興局計!J20</f>
        <v>2</v>
      </c>
      <c r="K20" s="18">
        <f>+釧路総合振興局計!K20+根室振興局計!K20</f>
        <v>1</v>
      </c>
      <c r="L20" s="18">
        <f>+釧路総合振興局計!L20+根室振興局計!L20</f>
        <v>32</v>
      </c>
      <c r="M20" s="18">
        <f>+釧路総合振興局計!M20+根室振興局計!M20</f>
        <v>2</v>
      </c>
      <c r="N20" s="18">
        <f>+釧路総合振興局計!N20+根室振興局計!N20</f>
        <v>222</v>
      </c>
      <c r="O20" s="18">
        <f>+釧路総合振興局計!O20+根室振興局計!O20</f>
        <v>116</v>
      </c>
      <c r="P20" s="18">
        <f>+釧路総合振興局計!P20+根室振興局計!P20</f>
        <v>33</v>
      </c>
      <c r="Q20" s="18">
        <f>+釧路総合振興局計!Q20+根室振興局計!Q20</f>
        <v>21</v>
      </c>
      <c r="R20" s="18">
        <f>+釧路総合振興局計!R20+根室振興局計!R20</f>
        <v>487</v>
      </c>
      <c r="S20" s="18">
        <f>+釧路総合振興局計!S20+根室振興局計!S20</f>
        <v>58</v>
      </c>
      <c r="T20" s="18">
        <f>+釧路総合振興局計!T20+根室振興局計!T20</f>
        <v>211</v>
      </c>
      <c r="U20" s="19">
        <f>+釧路総合振興局計!U20+根室振興局計!U20</f>
        <v>226</v>
      </c>
      <c r="V20" s="40">
        <f>+釧路総合振興局計!V20+根室振興局計!V20</f>
        <v>16216</v>
      </c>
    </row>
    <row r="21" spans="1:22" ht="18" customHeight="1" x14ac:dyDescent="0.15">
      <c r="A21" s="173" t="s">
        <v>8</v>
      </c>
      <c r="B21" s="4" t="s">
        <v>13</v>
      </c>
      <c r="C21" s="11">
        <f>+釧路総合振興局計!C21+根室振興局計!C21</f>
        <v>1232</v>
      </c>
      <c r="D21" s="12">
        <f>+釧路総合振興局計!D21+根室振興局計!D21</f>
        <v>65</v>
      </c>
      <c r="E21" s="12">
        <f>+釧路総合振興局計!E21+根室振興局計!E21</f>
        <v>4043</v>
      </c>
      <c r="F21" s="12">
        <f>+釧路総合振興局計!F21+根室振興局計!F21</f>
        <v>535</v>
      </c>
      <c r="G21" s="12">
        <f>+釧路総合振興局計!G21+根室振興局計!G21</f>
        <v>390</v>
      </c>
      <c r="H21" s="12">
        <f>+釧路総合振興局計!H21+根室振興局計!H21</f>
        <v>212</v>
      </c>
      <c r="I21" s="12">
        <f>+釧路総合振興局計!I21+根室振興局計!I21</f>
        <v>59</v>
      </c>
      <c r="J21" s="12">
        <f>+釧路総合振興局計!J21+根室振興局計!J21</f>
        <v>2</v>
      </c>
      <c r="K21" s="12">
        <f>+釧路総合振興局計!K21+根室振興局計!K21</f>
        <v>0</v>
      </c>
      <c r="L21" s="12">
        <f>+釧路総合振興局計!L21+根室振興局計!L21</f>
        <v>49</v>
      </c>
      <c r="M21" s="12">
        <f>+釧路総合振興局計!M21+根室振興局計!M21</f>
        <v>37</v>
      </c>
      <c r="N21" s="12">
        <f>+釧路総合振興局計!N21+根室振興局計!N21</f>
        <v>17</v>
      </c>
      <c r="O21" s="12">
        <f>+釧路総合振興局計!O21+根室振興局計!O21</f>
        <v>21</v>
      </c>
      <c r="P21" s="12">
        <f>+釧路総合振興局計!P21+根室振興局計!P21</f>
        <v>4</v>
      </c>
      <c r="Q21" s="12">
        <f>+釧路総合振興局計!Q21+根室振興局計!Q21</f>
        <v>9</v>
      </c>
      <c r="R21" s="12">
        <f>+釧路総合振興局計!R21+根室振興局計!R21</f>
        <v>41</v>
      </c>
      <c r="S21" s="12">
        <f>+釧路総合振興局計!S21+根室振興局計!S21</f>
        <v>24</v>
      </c>
      <c r="T21" s="12">
        <f>+釧路総合振興局計!T21+根室振興局計!T21</f>
        <v>79</v>
      </c>
      <c r="U21" s="13">
        <f>+釧路総合振興局計!U21+根室振興局計!U21</f>
        <v>87</v>
      </c>
      <c r="V21" s="39">
        <f>+釧路総合振興局計!V21+根室振興局計!V21</f>
        <v>6906</v>
      </c>
    </row>
    <row r="22" spans="1:22" ht="18" customHeight="1" x14ac:dyDescent="0.15">
      <c r="A22" s="172"/>
      <c r="B22" s="5" t="s">
        <v>14</v>
      </c>
      <c r="C22" s="14">
        <f>+釧路総合振興局計!C22+根室振興局計!C22</f>
        <v>1302</v>
      </c>
      <c r="D22" s="15">
        <f>+釧路総合振興局計!D22+根室振興局計!D22</f>
        <v>66</v>
      </c>
      <c r="E22" s="15">
        <f>+釧路総合振興局計!E22+根室振興局計!E22</f>
        <v>4074</v>
      </c>
      <c r="F22" s="15">
        <f>+釧路総合振興局計!F22+根室振興局計!F22</f>
        <v>571</v>
      </c>
      <c r="G22" s="15">
        <f>+釧路総合振興局計!G22+根室振興局計!G22</f>
        <v>400</v>
      </c>
      <c r="H22" s="15">
        <f>+釧路総合振興局計!H22+根室振興局計!H22</f>
        <v>214</v>
      </c>
      <c r="I22" s="15">
        <f>+釧路総合振興局計!I22+根室振興局計!I22</f>
        <v>63</v>
      </c>
      <c r="J22" s="15">
        <f>+釧路総合振興局計!J22+根室振興局計!J22</f>
        <v>2</v>
      </c>
      <c r="K22" s="15">
        <f>+釧路総合振興局計!K22+根室振興局計!K22</f>
        <v>0</v>
      </c>
      <c r="L22" s="15">
        <f>+釧路総合振興局計!L22+根室振興局計!L22</f>
        <v>49</v>
      </c>
      <c r="M22" s="15">
        <f>+釧路総合振興局計!M22+根室振興局計!M22</f>
        <v>41</v>
      </c>
      <c r="N22" s="15">
        <f>+釧路総合振興局計!N22+根室振興局計!N22</f>
        <v>22</v>
      </c>
      <c r="O22" s="15">
        <f>+釧路総合振興局計!O22+根室振興局計!O22</f>
        <v>26</v>
      </c>
      <c r="P22" s="15">
        <f>+釧路総合振興局計!P22+根室振興局計!P22</f>
        <v>4</v>
      </c>
      <c r="Q22" s="15">
        <f>+釧路総合振興局計!Q22+根室振興局計!Q22</f>
        <v>16</v>
      </c>
      <c r="R22" s="15">
        <f>+釧路総合振興局計!R22+根室振興局計!R22</f>
        <v>49</v>
      </c>
      <c r="S22" s="15">
        <f>+釧路総合振興局計!S22+根室振興局計!S22</f>
        <v>26</v>
      </c>
      <c r="T22" s="15">
        <f>+釧路総合振興局計!T22+根室振興局計!T22</f>
        <v>90</v>
      </c>
      <c r="U22" s="16">
        <f>+釧路総合振興局計!U22+根室振興局計!U22</f>
        <v>87</v>
      </c>
      <c r="V22" s="41">
        <f>+釧路総合振興局計!V22+根室振興局計!V22</f>
        <v>7102</v>
      </c>
    </row>
    <row r="23" spans="1:22" ht="18" customHeight="1" x14ac:dyDescent="0.15">
      <c r="A23" s="175" t="s">
        <v>9</v>
      </c>
      <c r="B23" s="7" t="s">
        <v>13</v>
      </c>
      <c r="C23" s="20">
        <f>+釧路総合振興局計!C23+根室振興局計!C23</f>
        <v>2563</v>
      </c>
      <c r="D23" s="21">
        <f>+釧路総合振興局計!D23+根室振興局計!D23</f>
        <v>66</v>
      </c>
      <c r="E23" s="21">
        <f>+釧路総合振興局計!E23+根室振興局計!E23</f>
        <v>4640</v>
      </c>
      <c r="F23" s="21">
        <f>+釧路総合振興局計!F23+根室振興局計!F23</f>
        <v>906</v>
      </c>
      <c r="G23" s="21">
        <f>+釧路総合振興局計!G23+根室振興局計!G23</f>
        <v>2204</v>
      </c>
      <c r="H23" s="21">
        <f>+釧路総合振興局計!H23+根室振興局計!H23</f>
        <v>539</v>
      </c>
      <c r="I23" s="21">
        <f>+釧路総合振興局計!I23+根室振興局計!I23</f>
        <v>37</v>
      </c>
      <c r="J23" s="21">
        <f>+釧路総合振興局計!J23+根室振興局計!J23</f>
        <v>1</v>
      </c>
      <c r="K23" s="21">
        <f>+釧路総合振興局計!K23+根室振興局計!K23</f>
        <v>23</v>
      </c>
      <c r="L23" s="21">
        <f>+釧路総合振興局計!L23+根室振興局計!L23</f>
        <v>19</v>
      </c>
      <c r="M23" s="21">
        <f>+釧路総合振興局計!M23+根室振興局計!M23</f>
        <v>5</v>
      </c>
      <c r="N23" s="21">
        <f>+釧路総合振興局計!N23+根室振興局計!N23</f>
        <v>39</v>
      </c>
      <c r="O23" s="21">
        <f>+釧路総合振興局計!O23+根室振興局計!O23</f>
        <v>26</v>
      </c>
      <c r="P23" s="21">
        <f>+釧路総合振興局計!P23+根室振興局計!P23</f>
        <v>5</v>
      </c>
      <c r="Q23" s="21">
        <f>+釧路総合振興局計!Q23+根室振興局計!Q23</f>
        <v>9</v>
      </c>
      <c r="R23" s="21">
        <f>+釧路総合振興局計!R23+根室振興局計!R23</f>
        <v>91</v>
      </c>
      <c r="S23" s="21">
        <f>+釧路総合振興局計!S23+根室振興局計!S23</f>
        <v>6</v>
      </c>
      <c r="T23" s="21">
        <f>+釧路総合振興局計!T23+根室振興局計!T23</f>
        <v>150</v>
      </c>
      <c r="U23" s="22">
        <f>+釧路総合振興局計!U23+根室振興局計!U23</f>
        <v>78</v>
      </c>
      <c r="V23" s="42">
        <f>+釧路総合振興局計!V23+根室振興局計!V23</f>
        <v>11407</v>
      </c>
    </row>
    <row r="24" spans="1:22" ht="18" customHeight="1" x14ac:dyDescent="0.15">
      <c r="A24" s="176"/>
      <c r="B24" s="6" t="s">
        <v>14</v>
      </c>
      <c r="C24" s="17">
        <f>+釧路総合振興局計!C24+根室振興局計!C24</f>
        <v>2694</v>
      </c>
      <c r="D24" s="18">
        <f>+釧路総合振興局計!D24+根室振興局計!D24</f>
        <v>155</v>
      </c>
      <c r="E24" s="18">
        <f>+釧路総合振興局計!E24+根室振興局計!E24</f>
        <v>4654</v>
      </c>
      <c r="F24" s="18">
        <f>+釧路総合振興局計!F24+根室振興局計!F24</f>
        <v>964</v>
      </c>
      <c r="G24" s="18">
        <f>+釧路総合振興局計!G24+根室振興局計!G24</f>
        <v>2242</v>
      </c>
      <c r="H24" s="18">
        <f>+釧路総合振興局計!H24+根室振興局計!H24</f>
        <v>539</v>
      </c>
      <c r="I24" s="18">
        <f>+釧路総合振興局計!I24+根室振興局計!I24</f>
        <v>42</v>
      </c>
      <c r="J24" s="18">
        <f>+釧路総合振興局計!J24+根室振興局計!J24</f>
        <v>1</v>
      </c>
      <c r="K24" s="18">
        <f>+釧路総合振興局計!K24+根室振興局計!K24</f>
        <v>23</v>
      </c>
      <c r="L24" s="18">
        <f>+釧路総合振興局計!L24+根室振興局計!L24</f>
        <v>19</v>
      </c>
      <c r="M24" s="18">
        <f>+釧路総合振興局計!M24+根室振興局計!M24</f>
        <v>5</v>
      </c>
      <c r="N24" s="18">
        <f>+釧路総合振興局計!N24+根室振興局計!N24</f>
        <v>47</v>
      </c>
      <c r="O24" s="18">
        <f>+釧路総合振興局計!O24+根室振興局計!O24</f>
        <v>32</v>
      </c>
      <c r="P24" s="18">
        <f>+釧路総合振興局計!P24+根室振興局計!P24</f>
        <v>5</v>
      </c>
      <c r="Q24" s="18">
        <f>+釧路総合振興局計!Q24+根室振興局計!Q24</f>
        <v>9</v>
      </c>
      <c r="R24" s="18">
        <f>+釧路総合振興局計!R24+根室振興局計!R24</f>
        <v>113</v>
      </c>
      <c r="S24" s="18">
        <f>+釧路総合振興局計!S24+根室振興局計!S24</f>
        <v>6</v>
      </c>
      <c r="T24" s="18">
        <f>+釧路総合振興局計!T24+根室振興局計!T24</f>
        <v>164</v>
      </c>
      <c r="U24" s="19">
        <f>+釧路総合振興局計!U24+根室振興局計!U24</f>
        <v>85</v>
      </c>
      <c r="V24" s="40">
        <f>+釧路総合振興局計!V24+根室振興局計!V24</f>
        <v>11799</v>
      </c>
    </row>
    <row r="25" spans="1:22" ht="18" customHeight="1" x14ac:dyDescent="0.15">
      <c r="A25" s="173" t="s">
        <v>10</v>
      </c>
      <c r="B25" s="4" t="s">
        <v>13</v>
      </c>
      <c r="C25" s="11">
        <f>+釧路総合振興局計!C25+根室振興局計!C25</f>
        <v>3731</v>
      </c>
      <c r="D25" s="12">
        <f>+釧路総合振興局計!D25+根室振興局計!D25</f>
        <v>319</v>
      </c>
      <c r="E25" s="12">
        <f>+釧路総合振興局計!E25+根室振興局計!E25</f>
        <v>9935</v>
      </c>
      <c r="F25" s="12">
        <f>+釧路総合振興局計!F25+根室振興局計!F25</f>
        <v>1061</v>
      </c>
      <c r="G25" s="12">
        <f>+釧路総合振興局計!G25+根室振興局計!G25</f>
        <v>208</v>
      </c>
      <c r="H25" s="12">
        <f>+釧路総合振興局計!H25+根室振興局計!H25</f>
        <v>126</v>
      </c>
      <c r="I25" s="12">
        <f>+釧路総合振興局計!I25+根室振興局計!I25</f>
        <v>190</v>
      </c>
      <c r="J25" s="12">
        <f>+釧路総合振興局計!J25+根室振興局計!J25</f>
        <v>7</v>
      </c>
      <c r="K25" s="12">
        <f>+釧路総合振興局計!K25+根室振興局計!K25</f>
        <v>43</v>
      </c>
      <c r="L25" s="12">
        <f>+釧路総合振興局計!L25+根室振興局計!L25</f>
        <v>4</v>
      </c>
      <c r="M25" s="12">
        <f>+釧路総合振興局計!M25+根室振興局計!M25</f>
        <v>7</v>
      </c>
      <c r="N25" s="12">
        <f>+釧路総合振興局計!N25+根室振興局計!N25</f>
        <v>22</v>
      </c>
      <c r="O25" s="12">
        <f>+釧路総合振興局計!O25+根室振興局計!O25</f>
        <v>31</v>
      </c>
      <c r="P25" s="12">
        <f>+釧路総合振興局計!P25+根室振興局計!P25</f>
        <v>24</v>
      </c>
      <c r="Q25" s="12">
        <f>+釧路総合振興局計!Q25+根室振興局計!Q25</f>
        <v>20</v>
      </c>
      <c r="R25" s="12">
        <f>+釧路総合振興局計!R25+根室振興局計!R25</f>
        <v>180</v>
      </c>
      <c r="S25" s="12">
        <f>+釧路総合振興局計!S25+根室振興局計!S25</f>
        <v>5</v>
      </c>
      <c r="T25" s="12">
        <f>+釧路総合振興局計!T25+根室振興局計!T25</f>
        <v>100</v>
      </c>
      <c r="U25" s="13">
        <f>+釧路総合振興局計!U25+根室振興局計!U25</f>
        <v>127</v>
      </c>
      <c r="V25" s="39">
        <f>+釧路総合振興局計!V25+根室振興局計!V25</f>
        <v>16140</v>
      </c>
    </row>
    <row r="26" spans="1:22" ht="18" customHeight="1" x14ac:dyDescent="0.15">
      <c r="A26" s="172"/>
      <c r="B26" s="5" t="s">
        <v>14</v>
      </c>
      <c r="C26" s="14">
        <f>+釧路総合振興局計!C26+根室振興局計!C26</f>
        <v>3991</v>
      </c>
      <c r="D26" s="15">
        <f>+釧路総合振興局計!D26+根室振興局計!D26</f>
        <v>403</v>
      </c>
      <c r="E26" s="15">
        <f>+釧路総合振興局計!E26+根室振興局計!E26</f>
        <v>9982</v>
      </c>
      <c r="F26" s="15">
        <f>+釧路総合振興局計!F26+根室振興局計!F26</f>
        <v>1173</v>
      </c>
      <c r="G26" s="15">
        <f>+釧路総合振興局計!G26+根室振興局計!G26</f>
        <v>210</v>
      </c>
      <c r="H26" s="15">
        <f>+釧路総合振興局計!H26+根室振興局計!H26</f>
        <v>130</v>
      </c>
      <c r="I26" s="15">
        <f>+釧路総合振興局計!I26+根室振興局計!I26</f>
        <v>198</v>
      </c>
      <c r="J26" s="15">
        <f>+釧路総合振興局計!J26+根室振興局計!J26</f>
        <v>7</v>
      </c>
      <c r="K26" s="15">
        <f>+釧路総合振興局計!K26+根室振興局計!K26</f>
        <v>43</v>
      </c>
      <c r="L26" s="15">
        <f>+釧路総合振興局計!L26+根室振興局計!L26</f>
        <v>7</v>
      </c>
      <c r="M26" s="15">
        <f>+釧路総合振興局計!M26+根室振興局計!M26</f>
        <v>7</v>
      </c>
      <c r="N26" s="15">
        <f>+釧路総合振興局計!N26+根室振興局計!N26</f>
        <v>40</v>
      </c>
      <c r="O26" s="15">
        <f>+釧路総合振興局計!O26+根室振興局計!O26</f>
        <v>43</v>
      </c>
      <c r="P26" s="15">
        <f>+釧路総合振興局計!P26+根室振興局計!P26</f>
        <v>35</v>
      </c>
      <c r="Q26" s="15">
        <f>+釧路総合振興局計!Q26+根室振興局計!Q26</f>
        <v>20</v>
      </c>
      <c r="R26" s="15">
        <f>+釧路総合振興局計!R26+根室振興局計!R26</f>
        <v>245</v>
      </c>
      <c r="S26" s="15">
        <f>+釧路総合振興局計!S26+根室振興局計!S26</f>
        <v>8</v>
      </c>
      <c r="T26" s="15">
        <f>+釧路総合振興局計!T26+根室振興局計!T26</f>
        <v>108</v>
      </c>
      <c r="U26" s="16">
        <f>+釧路総合振興局計!U26+根室振興局計!U26</f>
        <v>141</v>
      </c>
      <c r="V26" s="41">
        <f>+釧路総合振興局計!V26+根室振興局計!V26</f>
        <v>16791</v>
      </c>
    </row>
    <row r="27" spans="1:22" ht="18" customHeight="1" x14ac:dyDescent="0.15">
      <c r="A27" s="175" t="s">
        <v>11</v>
      </c>
      <c r="B27" s="7" t="s">
        <v>13</v>
      </c>
      <c r="C27" s="20">
        <f>+釧路総合振興局計!C27+根室振興局計!C27</f>
        <v>7985</v>
      </c>
      <c r="D27" s="21">
        <f>+釧路総合振興局計!D27+根室振興局計!D27</f>
        <v>389</v>
      </c>
      <c r="E27" s="21">
        <f>+釧路総合振興局計!E27+根室振興局計!E27</f>
        <v>15859</v>
      </c>
      <c r="F27" s="21">
        <f>+釧路総合振興局計!F27+根室振興局計!F27</f>
        <v>3505</v>
      </c>
      <c r="G27" s="21">
        <f>+釧路総合振興局計!G27+根室振興局計!G27</f>
        <v>803</v>
      </c>
      <c r="H27" s="21">
        <f>+釧路総合振興局計!H27+根室振興局計!H27</f>
        <v>571</v>
      </c>
      <c r="I27" s="21">
        <f>+釧路総合振興局計!I27+根室振興局計!I27</f>
        <v>601</v>
      </c>
      <c r="J27" s="21">
        <f>+釧路総合振興局計!J27+根室振興局計!J27</f>
        <v>80</v>
      </c>
      <c r="K27" s="21">
        <f>+釧路総合振興局計!K27+根室振興局計!K27</f>
        <v>91</v>
      </c>
      <c r="L27" s="21">
        <f>+釧路総合振興局計!L27+根室振興局計!L27</f>
        <v>17</v>
      </c>
      <c r="M27" s="21">
        <f>+釧路総合振興局計!M27+根室振興局計!M27</f>
        <v>13</v>
      </c>
      <c r="N27" s="21">
        <f>+釧路総合振興局計!N27+根室振興局計!N27</f>
        <v>74</v>
      </c>
      <c r="O27" s="21">
        <f>+釧路総合振興局計!O27+根室振興局計!O27</f>
        <v>206</v>
      </c>
      <c r="P27" s="21">
        <f>+釧路総合振興局計!P27+根室振興局計!P27</f>
        <v>118</v>
      </c>
      <c r="Q27" s="21">
        <f>+釧路総合振興局計!Q27+根室振興局計!Q27</f>
        <v>84</v>
      </c>
      <c r="R27" s="21">
        <f>+釧路総合振興局計!R27+根室振興局計!R27</f>
        <v>1009</v>
      </c>
      <c r="S27" s="21">
        <f>+釧路総合振興局計!S27+根室振興局計!S27</f>
        <v>37</v>
      </c>
      <c r="T27" s="21">
        <f>+釧路総合振興局計!T27+根室振興局計!T27</f>
        <v>144</v>
      </c>
      <c r="U27" s="22">
        <f>+釧路総合振興局計!U27+根室振興局計!U27</f>
        <v>375</v>
      </c>
      <c r="V27" s="42">
        <f>+釧路総合振興局計!V27+根室振興局計!V27</f>
        <v>31961</v>
      </c>
    </row>
    <row r="28" spans="1:22" ht="18" customHeight="1" x14ac:dyDescent="0.15">
      <c r="A28" s="176"/>
      <c r="B28" s="6" t="s">
        <v>14</v>
      </c>
      <c r="C28" s="17">
        <f>+釧路総合振興局計!C28+根室振興局計!C28</f>
        <v>8595</v>
      </c>
      <c r="D28" s="18">
        <f>+釧路総合振興局計!D28+根室振興局計!D28</f>
        <v>572</v>
      </c>
      <c r="E28" s="18">
        <f>+釧路総合振興局計!E28+根室振興局計!E28</f>
        <v>16334</v>
      </c>
      <c r="F28" s="18">
        <f>+釧路総合振興局計!F28+根室振興局計!F28</f>
        <v>3753</v>
      </c>
      <c r="G28" s="18">
        <f>+釧路総合振興局計!G28+根室振興局計!G28</f>
        <v>831</v>
      </c>
      <c r="H28" s="18">
        <f>+釧路総合振興局計!H28+根室振興局計!H28</f>
        <v>576</v>
      </c>
      <c r="I28" s="18">
        <f>+釧路総合振興局計!I28+根室振興局計!I28</f>
        <v>684</v>
      </c>
      <c r="J28" s="18">
        <f>+釧路総合振興局計!J28+根室振興局計!J28</f>
        <v>84</v>
      </c>
      <c r="K28" s="18">
        <f>+釧路総合振興局計!K28+根室振興局計!K28</f>
        <v>99</v>
      </c>
      <c r="L28" s="18">
        <f>+釧路総合振興局計!L28+根室振興局計!L28</f>
        <v>22</v>
      </c>
      <c r="M28" s="18">
        <f>+釧路総合振興局計!M28+根室振興局計!M28</f>
        <v>18</v>
      </c>
      <c r="N28" s="18">
        <f>+釧路総合振興局計!N28+根室振興局計!N28</f>
        <v>119</v>
      </c>
      <c r="O28" s="18">
        <f>+釧路総合振興局計!O28+根室振興局計!O28</f>
        <v>348</v>
      </c>
      <c r="P28" s="18">
        <f>+釧路総合振興局計!P28+根室振興局計!P28</f>
        <v>164</v>
      </c>
      <c r="Q28" s="18">
        <f>+釧路総合振興局計!Q28+根室振興局計!Q28</f>
        <v>115</v>
      </c>
      <c r="R28" s="18">
        <f>+釧路総合振興局計!R28+根室振興局計!R28</f>
        <v>1235</v>
      </c>
      <c r="S28" s="18">
        <f>+釧路総合振興局計!S28+根室振興局計!S28</f>
        <v>42</v>
      </c>
      <c r="T28" s="18">
        <f>+釧路総合振興局計!T28+根室振興局計!T28</f>
        <v>187</v>
      </c>
      <c r="U28" s="19">
        <f>+釧路総合振興局計!U28+根室振興局計!U28</f>
        <v>485</v>
      </c>
      <c r="V28" s="40">
        <f>+釧路総合振興局計!V28+根室振興局計!V28</f>
        <v>34263</v>
      </c>
    </row>
    <row r="29" spans="1:22" ht="18" customHeight="1" x14ac:dyDescent="0.15">
      <c r="A29" s="173" t="s">
        <v>12</v>
      </c>
      <c r="B29" s="4" t="s">
        <v>13</v>
      </c>
      <c r="C29" s="11">
        <f>+釧路総合振興局計!C29+根室振興局計!C29</f>
        <v>2035</v>
      </c>
      <c r="D29" s="12">
        <f>+釧路総合振興局計!D29+根室振興局計!D29</f>
        <v>92</v>
      </c>
      <c r="E29" s="12">
        <f>+釧路総合振興局計!E29+根室振興局計!E29</f>
        <v>9563</v>
      </c>
      <c r="F29" s="12">
        <f>+釧路総合振興局計!F29+根室振興局計!F29</f>
        <v>845</v>
      </c>
      <c r="G29" s="12">
        <f>+釧路総合振興局計!G29+根室振興局計!G29</f>
        <v>455</v>
      </c>
      <c r="H29" s="12">
        <f>+釧路総合振興局計!H29+根室振興局計!H29</f>
        <v>159</v>
      </c>
      <c r="I29" s="12">
        <f>+釧路総合振興局計!I29+根室振興局計!I29</f>
        <v>141</v>
      </c>
      <c r="J29" s="12">
        <f>+釧路総合振興局計!J29+根室振興局計!J29</f>
        <v>4</v>
      </c>
      <c r="K29" s="12">
        <f>+釧路総合振興局計!K29+根室振興局計!K29</f>
        <v>64</v>
      </c>
      <c r="L29" s="12">
        <f>+釧路総合振興局計!L29+根室振興局計!L29</f>
        <v>8</v>
      </c>
      <c r="M29" s="12">
        <f>+釧路総合振興局計!M29+根室振興局計!M29</f>
        <v>4</v>
      </c>
      <c r="N29" s="12">
        <f>+釧路総合振興局計!N29+根室振興局計!N29</f>
        <v>45</v>
      </c>
      <c r="O29" s="12">
        <f>+釧路総合振興局計!O29+根室振興局計!O29</f>
        <v>33</v>
      </c>
      <c r="P29" s="12">
        <f>+釧路総合振興局計!P29+根室振興局計!P29</f>
        <v>33</v>
      </c>
      <c r="Q29" s="12">
        <f>+釧路総合振興局計!Q29+根室振興局計!Q29</f>
        <v>29</v>
      </c>
      <c r="R29" s="12">
        <f>+釧路総合振興局計!R29+根室振興局計!R29</f>
        <v>134</v>
      </c>
      <c r="S29" s="12">
        <f>+釧路総合振興局計!S29+根室振興局計!S29</f>
        <v>20</v>
      </c>
      <c r="T29" s="12">
        <f>+釧路総合振興局計!T29+根室振興局計!T29</f>
        <v>57</v>
      </c>
      <c r="U29" s="13">
        <f>+釧路総合振興局計!U29+根室振興局計!U29</f>
        <v>112</v>
      </c>
      <c r="V29" s="39">
        <f>+釧路総合振興局計!V29+根室振興局計!V29</f>
        <v>13833</v>
      </c>
    </row>
    <row r="30" spans="1:22" ht="18" customHeight="1" x14ac:dyDescent="0.15">
      <c r="A30" s="172"/>
      <c r="B30" s="5" t="s">
        <v>14</v>
      </c>
      <c r="C30" s="14">
        <f>+釧路総合振興局計!C30+根室振興局計!C30</f>
        <v>2206</v>
      </c>
      <c r="D30" s="15">
        <f>+釧路総合振興局計!D30+根室振興局計!D30</f>
        <v>131</v>
      </c>
      <c r="E30" s="15">
        <f>+釧路総合振興局計!E30+根室振興局計!E30</f>
        <v>9710</v>
      </c>
      <c r="F30" s="15">
        <f>+釧路総合振興局計!F30+根室振興局計!F30</f>
        <v>930</v>
      </c>
      <c r="G30" s="15">
        <f>+釧路総合振興局計!G30+根室振興局計!G30</f>
        <v>468</v>
      </c>
      <c r="H30" s="15">
        <f>+釧路総合振興局計!H30+根室振興局計!H30</f>
        <v>164</v>
      </c>
      <c r="I30" s="15">
        <f>+釧路総合振興局計!I30+根室振興局計!I30</f>
        <v>148</v>
      </c>
      <c r="J30" s="15">
        <f>+釧路総合振興局計!J30+根室振興局計!J30</f>
        <v>5</v>
      </c>
      <c r="K30" s="15">
        <f>+釧路総合振興局計!K30+根室振興局計!K30</f>
        <v>70</v>
      </c>
      <c r="L30" s="15">
        <f>+釧路総合振興局計!L30+根室振興局計!L30</f>
        <v>8</v>
      </c>
      <c r="M30" s="15">
        <f>+釧路総合振興局計!M30+根室振興局計!M30</f>
        <v>4</v>
      </c>
      <c r="N30" s="15">
        <f>+釧路総合振興局計!N30+根室振興局計!N30</f>
        <v>67</v>
      </c>
      <c r="O30" s="15">
        <f>+釧路総合振興局計!O30+根室振興局計!O30</f>
        <v>58</v>
      </c>
      <c r="P30" s="15">
        <f>+釧路総合振興局計!P30+根室振興局計!P30</f>
        <v>33</v>
      </c>
      <c r="Q30" s="15">
        <f>+釧路総合振興局計!Q30+根室振興局計!Q30</f>
        <v>33</v>
      </c>
      <c r="R30" s="15">
        <f>+釧路総合振興局計!R30+根室振興局計!R30</f>
        <v>162</v>
      </c>
      <c r="S30" s="15">
        <f>+釧路総合振興局計!S30+根室振興局計!S30</f>
        <v>23</v>
      </c>
      <c r="T30" s="15">
        <f>+釧路総合振興局計!T30+根室振興局計!T30</f>
        <v>69</v>
      </c>
      <c r="U30" s="16">
        <f>+釧路総合振興局計!U30+根室振興局計!U30</f>
        <v>179</v>
      </c>
      <c r="V30" s="41">
        <f>+釧路総合振興局計!V30+根室振興局計!V30</f>
        <v>14468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36725</v>
      </c>
      <c r="D31" s="12">
        <f t="shared" ref="D31:U31" si="0">+D7+D9+D11+D13+D15+D17+D19+D21+D23+D25+D27+D29</f>
        <v>2667</v>
      </c>
      <c r="E31" s="12">
        <f t="shared" si="0"/>
        <v>77982</v>
      </c>
      <c r="F31" s="12">
        <f t="shared" si="0"/>
        <v>16082</v>
      </c>
      <c r="G31" s="12">
        <f t="shared" si="0"/>
        <v>8718</v>
      </c>
      <c r="H31" s="12">
        <f t="shared" si="0"/>
        <v>4200</v>
      </c>
      <c r="I31" s="12">
        <f t="shared" si="0"/>
        <v>2465</v>
      </c>
      <c r="J31" s="12">
        <f t="shared" si="0"/>
        <v>121</v>
      </c>
      <c r="K31" s="12">
        <f t="shared" ref="K31:M31" si="1">+K7+K9+K11+K13+K15+K17+K19+K21+K23+K25+K27+K29</f>
        <v>474</v>
      </c>
      <c r="L31" s="12">
        <f t="shared" si="1"/>
        <v>275</v>
      </c>
      <c r="M31" s="12">
        <f t="shared" si="1"/>
        <v>108</v>
      </c>
      <c r="N31" s="12">
        <f t="shared" si="0"/>
        <v>771</v>
      </c>
      <c r="O31" s="12">
        <f t="shared" si="0"/>
        <v>710</v>
      </c>
      <c r="P31" s="12">
        <f t="shared" si="0"/>
        <v>561</v>
      </c>
      <c r="Q31" s="12">
        <f t="shared" si="0"/>
        <v>463</v>
      </c>
      <c r="R31" s="12">
        <f t="shared" si="0"/>
        <v>2836</v>
      </c>
      <c r="S31" s="12">
        <f t="shared" si="0"/>
        <v>249</v>
      </c>
      <c r="T31" s="12">
        <f t="shared" si="0"/>
        <v>1230</v>
      </c>
      <c r="U31" s="13">
        <f t="shared" si="0"/>
        <v>3186</v>
      </c>
      <c r="V31" s="39">
        <f>+釧路総合振興局計!V31+根室振興局計!V31</f>
        <v>159823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38753</v>
      </c>
      <c r="D32" s="15">
        <f t="shared" si="2"/>
        <v>3368</v>
      </c>
      <c r="E32" s="15">
        <f t="shared" si="2"/>
        <v>79476</v>
      </c>
      <c r="F32" s="15">
        <f t="shared" si="2"/>
        <v>17037</v>
      </c>
      <c r="G32" s="15">
        <f t="shared" si="2"/>
        <v>8988</v>
      </c>
      <c r="H32" s="15">
        <f t="shared" si="2"/>
        <v>4238</v>
      </c>
      <c r="I32" s="15">
        <f t="shared" si="2"/>
        <v>2625</v>
      </c>
      <c r="J32" s="15">
        <f t="shared" si="2"/>
        <v>130</v>
      </c>
      <c r="K32" s="15">
        <f t="shared" ref="K32:M32" si="3">+K8+K10+K12+K14+K16+K18+K20+K22+K24+K26+K28+K30</f>
        <v>488</v>
      </c>
      <c r="L32" s="15">
        <f t="shared" si="3"/>
        <v>295</v>
      </c>
      <c r="M32" s="15">
        <f t="shared" si="3"/>
        <v>153</v>
      </c>
      <c r="N32" s="15">
        <f t="shared" si="2"/>
        <v>1183</v>
      </c>
      <c r="O32" s="15">
        <f t="shared" si="2"/>
        <v>982</v>
      </c>
      <c r="P32" s="15">
        <f t="shared" si="2"/>
        <v>719</v>
      </c>
      <c r="Q32" s="15">
        <f t="shared" si="2"/>
        <v>583</v>
      </c>
      <c r="R32" s="15">
        <f t="shared" si="2"/>
        <v>3525</v>
      </c>
      <c r="S32" s="15">
        <f t="shared" si="2"/>
        <v>283</v>
      </c>
      <c r="T32" s="15">
        <f t="shared" si="2"/>
        <v>1428</v>
      </c>
      <c r="U32" s="16">
        <f t="shared" si="2"/>
        <v>3606</v>
      </c>
      <c r="V32" s="41">
        <f>+釧路総合振興局計!V32+根室振興局計!V32</f>
        <v>167860</v>
      </c>
    </row>
    <row r="33" spans="1:22" ht="18" customHeight="1" x14ac:dyDescent="0.15">
      <c r="A33" s="177" t="s">
        <v>260</v>
      </c>
      <c r="B33" s="4" t="s">
        <v>13</v>
      </c>
      <c r="C33" s="11">
        <f>+釧路総合振興局計!C33+根室振興局計!C33</f>
        <v>17038</v>
      </c>
      <c r="D33" s="12">
        <f>+釧路総合振興局計!D33+根室振興局計!D33</f>
        <v>3005</v>
      </c>
      <c r="E33" s="12">
        <f>+釧路総合振興局計!E33+根室振興局計!E33</f>
        <v>58286</v>
      </c>
      <c r="F33" s="12">
        <f>+釧路総合振興局計!F33+根室振興局計!F33</f>
        <v>12447</v>
      </c>
      <c r="G33" s="12">
        <f>+釧路総合振興局計!G33+根室振興局計!G33</f>
        <v>6411</v>
      </c>
      <c r="H33" s="12">
        <f>+釧路総合振興局計!H33+根室振興局計!H33</f>
        <v>3271</v>
      </c>
      <c r="I33" s="12">
        <f>+釧路総合振興局計!I33+根室振興局計!I33</f>
        <v>2719</v>
      </c>
      <c r="J33" s="12">
        <f>+釧路総合振興局計!J33+根室振興局計!J33</f>
        <v>33</v>
      </c>
      <c r="K33" s="128">
        <f>+釧路総合振興局計!K33+根室振興局計!K33</f>
        <v>756</v>
      </c>
      <c r="L33" s="128">
        <f>+釧路総合振興局計!L33+根室振興局計!L33</f>
        <v>411</v>
      </c>
      <c r="M33" s="128">
        <f>+釧路総合振興局計!M33+根室振興局計!M33</f>
        <v>117</v>
      </c>
      <c r="N33" s="12">
        <f>+釧路総合振興局計!N33+根室振興局計!N33</f>
        <v>1256</v>
      </c>
      <c r="O33" s="12">
        <f>+釧路総合振興局計!O33+根室振興局計!O33</f>
        <v>487</v>
      </c>
      <c r="P33" s="12">
        <f>+釧路総合振興局計!P33+根室振興局計!P33</f>
        <v>305</v>
      </c>
      <c r="Q33" s="12">
        <f>+釧路総合振興局計!Q33+根室振興局計!Q33</f>
        <v>245</v>
      </c>
      <c r="R33" s="12">
        <f>+釧路総合振興局計!R33+根室振興局計!R33</f>
        <v>1983</v>
      </c>
      <c r="S33" s="12">
        <f>+釧路総合振興局計!S33+根室振興局計!S33</f>
        <v>254</v>
      </c>
      <c r="T33" s="12">
        <f>+釧路総合振興局計!T33+根室振興局計!T33</f>
        <v>583</v>
      </c>
      <c r="U33" s="13">
        <f>+釧路総合振興局計!U33+根室振興局計!U33</f>
        <v>4365</v>
      </c>
      <c r="V33" s="39">
        <f>+釧路総合振興局計!V33+根室振興局計!V33</f>
        <v>113972</v>
      </c>
    </row>
    <row r="34" spans="1:22" ht="18" customHeight="1" x14ac:dyDescent="0.15">
      <c r="A34" s="172"/>
      <c r="B34" s="5" t="s">
        <v>14</v>
      </c>
      <c r="C34" s="14">
        <f>+釧路総合振興局計!C34+根室振興局計!C34</f>
        <v>18529</v>
      </c>
      <c r="D34" s="15">
        <f>+釧路総合振興局計!D34+根室振興局計!D34</f>
        <v>3653</v>
      </c>
      <c r="E34" s="15">
        <f>+釧路総合振興局計!E34+根室振興局計!E34</f>
        <v>59500</v>
      </c>
      <c r="F34" s="15">
        <f>+釧路総合振興局計!F34+根室振興局計!F34</f>
        <v>13279</v>
      </c>
      <c r="G34" s="15">
        <f>+釧路総合振興局計!G34+根室振興局計!G34</f>
        <v>6580</v>
      </c>
      <c r="H34" s="15">
        <f>+釧路総合振興局計!H34+根室振興局計!H34</f>
        <v>3334</v>
      </c>
      <c r="I34" s="15">
        <f>+釧路総合振興局計!I34+根室振興局計!I34</f>
        <v>2875</v>
      </c>
      <c r="J34" s="15">
        <f>+釧路総合振興局計!J34+根室振興局計!J34</f>
        <v>35</v>
      </c>
      <c r="K34" s="129">
        <f>+釧路総合振興局計!K34+根室振興局計!K34</f>
        <v>756</v>
      </c>
      <c r="L34" s="129">
        <f>+釧路総合振興局計!L34+根室振興局計!L34</f>
        <v>476</v>
      </c>
      <c r="M34" s="129">
        <f>+釧路総合振興局計!M34+根室振興局計!M34</f>
        <v>142</v>
      </c>
      <c r="N34" s="15">
        <f>+釧路総合振興局計!N34+根室振興局計!N34</f>
        <v>2349</v>
      </c>
      <c r="O34" s="15">
        <f>+釧路総合振興局計!O34+根室振興局計!O34</f>
        <v>738</v>
      </c>
      <c r="P34" s="15">
        <f>+釧路総合振興局計!P34+根室振興局計!P34</f>
        <v>387</v>
      </c>
      <c r="Q34" s="15">
        <f>+釧路総合振興局計!Q34+根室振興局計!Q34</f>
        <v>306</v>
      </c>
      <c r="R34" s="15">
        <f>+釧路総合振興局計!R34+根室振興局計!R34</f>
        <v>2484</v>
      </c>
      <c r="S34" s="15">
        <f>+釧路総合振興局計!S34+根室振興局計!S34</f>
        <v>379</v>
      </c>
      <c r="T34" s="15">
        <f>+釧路総合振興局計!T34+根室振興局計!T34</f>
        <v>653</v>
      </c>
      <c r="U34" s="16">
        <f>+釧路総合振興局計!U34+根室振興局計!U34</f>
        <v>4932</v>
      </c>
      <c r="V34" s="41">
        <f>+釧路総合振興局計!V34+根室振興局計!V34</f>
        <v>121387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2.1554759948350743</v>
      </c>
      <c r="D35" s="44">
        <f t="shared" ref="D35:V35" si="4">IF(D33=0,"- ",+D31/D33)</f>
        <v>0.88752079866888522</v>
      </c>
      <c r="E35" s="44">
        <f t="shared" si="4"/>
        <v>1.3379199121572933</v>
      </c>
      <c r="F35" s="44">
        <f t="shared" si="4"/>
        <v>1.292038242146702</v>
      </c>
      <c r="G35" s="44">
        <f t="shared" si="4"/>
        <v>1.359850257370145</v>
      </c>
      <c r="H35" s="44">
        <f t="shared" si="4"/>
        <v>1.2840110058086212</v>
      </c>
      <c r="I35" s="44">
        <f t="shared" si="4"/>
        <v>0.90658330268481058</v>
      </c>
      <c r="J35" s="44">
        <f t="shared" si="4"/>
        <v>3.6666666666666665</v>
      </c>
      <c r="K35" s="44">
        <f t="shared" ref="K35:M35" si="5">IF(K33=0,"- ",+K31/K33)</f>
        <v>0.62698412698412698</v>
      </c>
      <c r="L35" s="44">
        <f t="shared" si="5"/>
        <v>0.66909975669099753</v>
      </c>
      <c r="M35" s="44">
        <f t="shared" si="5"/>
        <v>0.92307692307692313</v>
      </c>
      <c r="N35" s="44">
        <f t="shared" si="4"/>
        <v>0.61385350318471332</v>
      </c>
      <c r="O35" s="44">
        <f t="shared" si="4"/>
        <v>1.4579055441478439</v>
      </c>
      <c r="P35" s="44">
        <f t="shared" si="4"/>
        <v>1.839344262295082</v>
      </c>
      <c r="Q35" s="44">
        <f t="shared" si="4"/>
        <v>1.8897959183673469</v>
      </c>
      <c r="R35" s="44">
        <f t="shared" si="4"/>
        <v>1.4301563287947554</v>
      </c>
      <c r="S35" s="44">
        <f t="shared" si="4"/>
        <v>0.98031496062992129</v>
      </c>
      <c r="T35" s="44">
        <f t="shared" si="4"/>
        <v>2.1097770154373929</v>
      </c>
      <c r="U35" s="45">
        <f t="shared" si="4"/>
        <v>0.72989690721649481</v>
      </c>
      <c r="V35" s="46">
        <f t="shared" si="4"/>
        <v>1.4023005650510652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2.0914782233255975</v>
      </c>
      <c r="D36" s="48">
        <f t="shared" si="6"/>
        <v>0.92198193265808925</v>
      </c>
      <c r="E36" s="48">
        <f t="shared" si="6"/>
        <v>1.3357310924369747</v>
      </c>
      <c r="F36" s="48">
        <f t="shared" si="6"/>
        <v>1.2830032381956473</v>
      </c>
      <c r="G36" s="48">
        <f t="shared" si="6"/>
        <v>1.3659574468085107</v>
      </c>
      <c r="H36" s="48">
        <f t="shared" si="6"/>
        <v>1.2711457708458309</v>
      </c>
      <c r="I36" s="48">
        <f t="shared" si="6"/>
        <v>0.91304347826086951</v>
      </c>
      <c r="J36" s="48">
        <f t="shared" si="6"/>
        <v>3.7142857142857144</v>
      </c>
      <c r="K36" s="48">
        <f t="shared" ref="K36:M36" si="7">IF(K34=0,"- ",+K32/K34)</f>
        <v>0.64550264550264547</v>
      </c>
      <c r="L36" s="48">
        <f t="shared" si="7"/>
        <v>0.61974789915966388</v>
      </c>
      <c r="M36" s="48">
        <f t="shared" si="7"/>
        <v>1.0774647887323943</v>
      </c>
      <c r="N36" s="48">
        <f t="shared" si="6"/>
        <v>0.5036185610898255</v>
      </c>
      <c r="O36" s="48">
        <f t="shared" si="6"/>
        <v>1.3306233062330624</v>
      </c>
      <c r="P36" s="48">
        <f t="shared" si="6"/>
        <v>1.8578811369509043</v>
      </c>
      <c r="Q36" s="48">
        <f t="shared" si="6"/>
        <v>1.9052287581699345</v>
      </c>
      <c r="R36" s="48">
        <f t="shared" si="6"/>
        <v>1.4190821256038648</v>
      </c>
      <c r="S36" s="48">
        <f t="shared" si="6"/>
        <v>0.74670184696569919</v>
      </c>
      <c r="T36" s="48">
        <f t="shared" si="6"/>
        <v>2.1868300153139355</v>
      </c>
      <c r="U36" s="49">
        <f t="shared" si="6"/>
        <v>0.73114355231143557</v>
      </c>
      <c r="V36" s="50">
        <f t="shared" si="6"/>
        <v>1.3828498933164177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tabColor indexed="13"/>
    <pageSetUpPr fitToPage="1"/>
  </sheetPr>
  <dimension ref="A1:V36"/>
  <sheetViews>
    <sheetView view="pageBreakPreview" topLeftCell="A16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+釧路市!N4+釧路町!N4+厚岸町!N4+浜中町!N4+標茶町!N4+弟子屈町!N4+鶴居村!N4+白糠町!N4</f>
        <v>154</v>
      </c>
      <c r="O4" s="23" t="s">
        <v>35</v>
      </c>
      <c r="P4" s="23" t="s">
        <v>36</v>
      </c>
      <c r="Q4" s="24">
        <f>+釧路市!Q4+釧路町!Q4+厚岸町!Q4+浜中町!Q4+標茶町!Q4+弟子屈町!Q4+鶴居村!Q4+白糠町!Q4</f>
        <v>123</v>
      </c>
      <c r="R4" s="23" t="s">
        <v>37</v>
      </c>
      <c r="S4" s="23"/>
      <c r="T4" s="25" t="s">
        <v>33</v>
      </c>
      <c r="U4" s="25"/>
      <c r="V4" s="26" t="s">
        <v>224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+釧路市!C7+釧路町!C7+厚岸町!C7+浜中町!C7+標茶町!C7+弟子屈町!C7+鶴居村!C7+白糠町!C7</f>
        <v>1305</v>
      </c>
      <c r="D7" s="12">
        <f>+釧路市!D7+釧路町!D7+厚岸町!D7+浜中町!D7+標茶町!D7+弟子屈町!D7+鶴居村!D7+白糠町!D7</f>
        <v>30</v>
      </c>
      <c r="E7" s="12">
        <f>+釧路市!E7+釧路町!E7+厚岸町!E7+浜中町!E7+標茶町!E7+弟子屈町!E7+鶴居村!E7+白糠町!E7</f>
        <v>1700</v>
      </c>
      <c r="F7" s="12">
        <f>+釧路市!F7+釧路町!F7+厚岸町!F7+浜中町!F7+標茶町!F7+弟子屈町!F7+鶴居村!F7+白糠町!F7</f>
        <v>380</v>
      </c>
      <c r="G7" s="12">
        <f>+釧路市!G7+釧路町!G7+厚岸町!G7+浜中町!G7+標茶町!G7+弟子屈町!G7+鶴居村!G7+白糠町!G7</f>
        <v>32</v>
      </c>
      <c r="H7" s="12">
        <f>+釧路市!H7+釧路町!H7+厚岸町!H7+浜中町!H7+標茶町!H7+弟子屈町!H7+鶴居村!H7+白糠町!H7</f>
        <v>14</v>
      </c>
      <c r="I7" s="12">
        <f>+釧路市!I7+釧路町!I7+厚岸町!I7+浜中町!I7+標茶町!I7+弟子屈町!I7+鶴居村!I7+白糠町!I7</f>
        <v>39</v>
      </c>
      <c r="J7" s="12">
        <f>+釧路市!J7+釧路町!J7+厚岸町!J7+浜中町!J7+標茶町!J7+弟子屈町!J7+鶴居村!J7+白糠町!J7</f>
        <v>0</v>
      </c>
      <c r="K7" s="12">
        <f>+釧路市!K7+釧路町!K7+厚岸町!K7+浜中町!K7+標茶町!K7+弟子屈町!K7+鶴居村!K7+白糠町!K7</f>
        <v>0</v>
      </c>
      <c r="L7" s="12">
        <f>+釧路市!L7+釧路町!L7+厚岸町!L7+浜中町!L7+標茶町!L7+弟子屈町!L7+鶴居村!L7+白糠町!L7</f>
        <v>23</v>
      </c>
      <c r="M7" s="12">
        <f>+釧路市!M7+釧路町!M7+厚岸町!M7+浜中町!M7+標茶町!M7+弟子屈町!M7+鶴居村!M7+白糠町!M7</f>
        <v>11</v>
      </c>
      <c r="N7" s="12">
        <f>+釧路市!N7+釧路町!N7+厚岸町!N7+浜中町!N7+標茶町!N7+弟子屈町!N7+鶴居村!N7+白糠町!N7</f>
        <v>6</v>
      </c>
      <c r="O7" s="12">
        <f>+釧路市!O7+釧路町!O7+厚岸町!O7+浜中町!O7+標茶町!O7+弟子屈町!O7+鶴居村!O7+白糠町!O7</f>
        <v>8</v>
      </c>
      <c r="P7" s="12">
        <f>+釧路市!P7+釧路町!P7+厚岸町!P7+浜中町!P7+標茶町!P7+弟子屈町!P7+鶴居村!P7+白糠町!P7</f>
        <v>6</v>
      </c>
      <c r="Q7" s="12">
        <f>+釧路市!Q7+釧路町!Q7+厚岸町!Q7+浜中町!Q7+標茶町!Q7+弟子屈町!Q7+鶴居村!Q7+白糠町!Q7</f>
        <v>17</v>
      </c>
      <c r="R7" s="12">
        <f>+釧路市!R7+釧路町!R7+厚岸町!R7+浜中町!R7+標茶町!R7+弟子屈町!R7+鶴居村!R7+白糠町!R7</f>
        <v>36</v>
      </c>
      <c r="S7" s="12">
        <f>+釧路市!S7+釧路町!S7+厚岸町!S7+浜中町!S7+標茶町!S7+弟子屈町!S7+鶴居村!S7+白糠町!S7</f>
        <v>15</v>
      </c>
      <c r="T7" s="12">
        <f>+釧路市!T7+釧路町!T7+厚岸町!T7+浜中町!T7+標茶町!T7+弟子屈町!T7+鶴居村!T7+白糠町!T7</f>
        <v>33</v>
      </c>
      <c r="U7" s="13">
        <f>+釧路市!U7+釧路町!U7+厚岸町!U7+浜中町!U7+標茶町!U7+弟子屈町!U7+鶴居村!U7+白糠町!U7</f>
        <v>642</v>
      </c>
      <c r="V7" s="39">
        <f>+釧路市!V7+釧路町!V7+厚岸町!V7+浜中町!V7+標茶町!V7+弟子屈町!V7+鶴居村!V7+白糠町!V7</f>
        <v>4297</v>
      </c>
    </row>
    <row r="8" spans="1:22" ht="18" customHeight="1" x14ac:dyDescent="0.15">
      <c r="A8" s="176"/>
      <c r="B8" s="6" t="s">
        <v>14</v>
      </c>
      <c r="C8" s="14">
        <f>+釧路市!C8+釧路町!C8+厚岸町!C8+浜中町!C8+標茶町!C8+弟子屈町!C8+鶴居村!C8+白糠町!C8</f>
        <v>1327</v>
      </c>
      <c r="D8" s="18">
        <f>+釧路市!D8+釧路町!D8+厚岸町!D8+浜中町!D8+標茶町!D8+弟子屈町!D8+鶴居村!D8+白糠町!D8</f>
        <v>34</v>
      </c>
      <c r="E8" s="18">
        <f>+釧路市!E8+釧路町!E8+厚岸町!E8+浜中町!E8+標茶町!E8+弟子屈町!E8+鶴居村!E8+白糠町!E8</f>
        <v>1724</v>
      </c>
      <c r="F8" s="18">
        <f>+釧路市!F8+釧路町!F8+厚岸町!F8+浜中町!F8+標茶町!F8+弟子屈町!F8+鶴居村!F8+白糠町!F8</f>
        <v>405</v>
      </c>
      <c r="G8" s="18">
        <f>+釧路市!G8+釧路町!G8+厚岸町!G8+浜中町!G8+標茶町!G8+弟子屈町!G8+鶴居村!G8+白糠町!G8</f>
        <v>32</v>
      </c>
      <c r="H8" s="18">
        <f>+釧路市!H8+釧路町!H8+厚岸町!H8+浜中町!H8+標茶町!H8+弟子屈町!H8+鶴居村!H8+白糠町!H8</f>
        <v>16</v>
      </c>
      <c r="I8" s="18">
        <f>+釧路市!I8+釧路町!I8+厚岸町!I8+浜中町!I8+標茶町!I8+弟子屈町!I8+鶴居村!I8+白糠町!I8</f>
        <v>39</v>
      </c>
      <c r="J8" s="18">
        <f>+釧路市!J8+釧路町!J8+厚岸町!J8+浜中町!J8+標茶町!J8+弟子屈町!J8+鶴居村!J8+白糠町!J8</f>
        <v>0</v>
      </c>
      <c r="K8" s="18">
        <f>+釧路市!K8+釧路町!K8+厚岸町!K8+浜中町!K8+標茶町!K8+弟子屈町!K8+鶴居村!K8+白糠町!K8</f>
        <v>0</v>
      </c>
      <c r="L8" s="18">
        <f>+釧路市!L8+釧路町!L8+厚岸町!L8+浜中町!L8+標茶町!L8+弟子屈町!L8+鶴居村!L8+白糠町!L8</f>
        <v>23</v>
      </c>
      <c r="M8" s="18">
        <f>+釧路市!M8+釧路町!M8+厚岸町!M8+浜中町!M8+標茶町!M8+弟子屈町!M8+鶴居村!M8+白糠町!M8</f>
        <v>11</v>
      </c>
      <c r="N8" s="18">
        <f>+釧路市!N8+釧路町!N8+厚岸町!N8+浜中町!N8+標茶町!N8+弟子屈町!N8+鶴居村!N8+白糠町!N8</f>
        <v>6</v>
      </c>
      <c r="O8" s="18">
        <f>+釧路市!O8+釧路町!O8+厚岸町!O8+浜中町!O8+標茶町!O8+弟子屈町!O8+鶴居村!O8+白糠町!O8</f>
        <v>8</v>
      </c>
      <c r="P8" s="18">
        <f>+釧路市!P8+釧路町!P8+厚岸町!P8+浜中町!P8+標茶町!P8+弟子屈町!P8+鶴居村!P8+白糠町!P8</f>
        <v>10</v>
      </c>
      <c r="Q8" s="18">
        <f>+釧路市!Q8+釧路町!Q8+厚岸町!Q8+浜中町!Q8+標茶町!Q8+弟子屈町!Q8+鶴居村!Q8+白糠町!Q8</f>
        <v>17</v>
      </c>
      <c r="R8" s="18">
        <f>+釧路市!R8+釧路町!R8+厚岸町!R8+浜中町!R8+標茶町!R8+弟子屈町!R8+鶴居村!R8+白糠町!R8</f>
        <v>48</v>
      </c>
      <c r="S8" s="18">
        <f>+釧路市!S8+釧路町!S8+厚岸町!S8+浜中町!S8+標茶町!S8+弟子屈町!S8+鶴居村!S8+白糠町!S8</f>
        <v>15</v>
      </c>
      <c r="T8" s="18">
        <f>+釧路市!T8+釧路町!T8+厚岸町!T8+浜中町!T8+標茶町!T8+弟子屈町!T8+鶴居村!T8+白糠町!T8</f>
        <v>33</v>
      </c>
      <c r="U8" s="19">
        <f>+釧路市!U8+釧路町!U8+厚岸町!U8+浜中町!U8+標茶町!U8+弟子屈町!U8+鶴居村!U8+白糠町!U8</f>
        <v>644</v>
      </c>
      <c r="V8" s="40">
        <f>+釧路市!V8+釧路町!V8+厚岸町!V8+浜中町!V8+標茶町!V8+弟子屈町!V8+鶴居村!V8+白糠町!V8</f>
        <v>4392</v>
      </c>
    </row>
    <row r="9" spans="1:22" ht="18" customHeight="1" x14ac:dyDescent="0.15">
      <c r="A9" s="173" t="s">
        <v>2</v>
      </c>
      <c r="B9" s="4" t="s">
        <v>13</v>
      </c>
      <c r="C9" s="11">
        <f>+釧路市!C9+釧路町!C9+厚岸町!C9+浜中町!C9+標茶町!C9+弟子屈町!C9+鶴居村!C9+白糠町!C9</f>
        <v>2015</v>
      </c>
      <c r="D9" s="12">
        <f>+釧路市!D9+釧路町!D9+厚岸町!D9+浜中町!D9+標茶町!D9+弟子屈町!D9+鶴居村!D9+白糠町!D9</f>
        <v>87</v>
      </c>
      <c r="E9" s="12">
        <f>+釧路市!E9+釧路町!E9+厚岸町!E9+浜中町!E9+標茶町!E9+弟子屈町!E9+鶴居村!E9+白糠町!E9</f>
        <v>6944</v>
      </c>
      <c r="F9" s="12">
        <f>+釧路市!F9+釧路町!F9+厚岸町!F9+浜中町!F9+標茶町!F9+弟子屈町!F9+鶴居村!F9+白糠町!F9</f>
        <v>846</v>
      </c>
      <c r="G9" s="12">
        <f>+釧路市!G9+釧路町!G9+厚岸町!G9+浜中町!G9+標茶町!G9+弟子屈町!G9+鶴居村!G9+白糠町!G9</f>
        <v>897</v>
      </c>
      <c r="H9" s="12">
        <f>+釧路市!H9+釧路町!H9+厚岸町!H9+浜中町!H9+標茶町!H9+弟子屈町!H9+鶴居村!H9+白糠町!H9</f>
        <v>398</v>
      </c>
      <c r="I9" s="12">
        <f>+釧路市!I9+釧路町!I9+厚岸町!I9+浜中町!I9+標茶町!I9+弟子屈町!I9+鶴居村!I9+白糠町!I9</f>
        <v>465</v>
      </c>
      <c r="J9" s="12">
        <f>+釧路市!J9+釧路町!J9+厚岸町!J9+浜中町!J9+標茶町!J9+弟子屈町!J9+鶴居村!J9+白糠町!J9</f>
        <v>9</v>
      </c>
      <c r="K9" s="12">
        <f>+釧路市!K9+釧路町!K9+厚岸町!K9+浜中町!K9+標茶町!K9+弟子屈町!K9+鶴居村!K9+白糠町!K9</f>
        <v>148</v>
      </c>
      <c r="L9" s="12">
        <f>+釧路市!L9+釧路町!L9+厚岸町!L9+浜中町!L9+標茶町!L9+弟子屈町!L9+鶴居村!L9+白糠町!L9</f>
        <v>46</v>
      </c>
      <c r="M9" s="12">
        <f>+釧路市!M9+釧路町!M9+厚岸町!M9+浜中町!M9+標茶町!M9+弟子屈町!M9+鶴居村!M9+白糠町!M9</f>
        <v>0</v>
      </c>
      <c r="N9" s="12">
        <f>+釧路市!N9+釧路町!N9+厚岸町!N9+浜中町!N9+標茶町!N9+弟子屈町!N9+鶴居村!N9+白糠町!N9</f>
        <v>3</v>
      </c>
      <c r="O9" s="12">
        <f>+釧路市!O9+釧路町!O9+厚岸町!O9+浜中町!O9+標茶町!O9+弟子屈町!O9+鶴居村!O9+白糠町!O9</f>
        <v>15</v>
      </c>
      <c r="P9" s="12">
        <f>+釧路市!P9+釧路町!P9+厚岸町!P9+浜中町!P9+標茶町!P9+弟子屈町!P9+鶴居村!P9+白糠町!P9</f>
        <v>15</v>
      </c>
      <c r="Q9" s="12">
        <f>+釧路市!Q9+釧路町!Q9+厚岸町!Q9+浜中町!Q9+標茶町!Q9+弟子屈町!Q9+鶴居村!Q9+白糠町!Q9</f>
        <v>22</v>
      </c>
      <c r="R9" s="12">
        <f>+釧路市!R9+釧路町!R9+厚岸町!R9+浜中町!R9+標茶町!R9+弟子屈町!R9+鶴居村!R9+白糠町!R9</f>
        <v>244</v>
      </c>
      <c r="S9" s="12">
        <f>+釧路市!S9+釧路町!S9+厚岸町!S9+浜中町!S9+標茶町!S9+弟子屈町!S9+鶴居村!S9+白糠町!S9</f>
        <v>20</v>
      </c>
      <c r="T9" s="12">
        <f>+釧路市!T9+釧路町!T9+厚岸町!T9+浜中町!T9+標茶町!T9+弟子屈町!T9+鶴居村!T9+白糠町!T9</f>
        <v>84</v>
      </c>
      <c r="U9" s="13">
        <f>+釧路市!U9+釧路町!U9+厚岸町!U9+浜中町!U9+標茶町!U9+弟子屈町!U9+鶴居村!U9+白糠町!U9</f>
        <v>138</v>
      </c>
      <c r="V9" s="39">
        <f>+釧路市!V9+釧路町!V9+厚岸町!V9+浜中町!V9+標茶町!V9+弟子屈町!V9+鶴居村!V9+白糠町!V9</f>
        <v>12396</v>
      </c>
    </row>
    <row r="10" spans="1:22" ht="18" customHeight="1" x14ac:dyDescent="0.15">
      <c r="A10" s="172"/>
      <c r="B10" s="5" t="s">
        <v>14</v>
      </c>
      <c r="C10" s="14">
        <f>+釧路市!C10+釧路町!C10+厚岸町!C10+浜中町!C10+標茶町!C10+弟子屈町!C10+鶴居村!C10+白糠町!C10</f>
        <v>2060</v>
      </c>
      <c r="D10" s="15">
        <f>+釧路市!D10+釧路町!D10+厚岸町!D10+浜中町!D10+標茶町!D10+弟子屈町!D10+鶴居村!D10+白糠町!D10</f>
        <v>93</v>
      </c>
      <c r="E10" s="15">
        <f>+釧路市!E10+釧路町!E10+厚岸町!E10+浜中町!E10+標茶町!E10+弟子屈町!E10+鶴居村!E10+白糠町!E10</f>
        <v>7039</v>
      </c>
      <c r="F10" s="15">
        <f>+釧路市!F10+釧路町!F10+厚岸町!F10+浜中町!F10+標茶町!F10+弟子屈町!F10+鶴居村!F10+白糠町!F10</f>
        <v>897</v>
      </c>
      <c r="G10" s="15">
        <f>+釧路市!G10+釧路町!G10+厚岸町!G10+浜中町!G10+標茶町!G10+弟子屈町!G10+鶴居村!G10+白糠町!G10</f>
        <v>903</v>
      </c>
      <c r="H10" s="15">
        <f>+釧路市!H10+釧路町!H10+厚岸町!H10+浜中町!H10+標茶町!H10+弟子屈町!H10+鶴居村!H10+白糠町!H10</f>
        <v>401</v>
      </c>
      <c r="I10" s="15">
        <f>+釧路市!I10+釧路町!I10+厚岸町!I10+浜中町!I10+標茶町!I10+弟子屈町!I10+鶴居村!I10+白糠町!I10</f>
        <v>472</v>
      </c>
      <c r="J10" s="15">
        <f>+釧路市!J10+釧路町!J10+厚岸町!J10+浜中町!J10+標茶町!J10+弟子屈町!J10+鶴居村!J10+白糠町!J10</f>
        <v>13</v>
      </c>
      <c r="K10" s="15">
        <f>+釧路市!K10+釧路町!K10+厚岸町!K10+浜中町!K10+標茶町!K10+弟子屈町!K10+鶴居村!K10+白糠町!K10</f>
        <v>148</v>
      </c>
      <c r="L10" s="15">
        <f>+釧路市!L10+釧路町!L10+厚岸町!L10+浜中町!L10+標茶町!L10+弟子屈町!L10+鶴居村!L10+白糠町!L10</f>
        <v>46</v>
      </c>
      <c r="M10" s="15">
        <f>+釧路市!M10+釧路町!M10+厚岸町!M10+浜中町!M10+標茶町!M10+弟子屈町!M10+鶴居村!M10+白糠町!M10</f>
        <v>0</v>
      </c>
      <c r="N10" s="15">
        <f>+釧路市!N10+釧路町!N10+厚岸町!N10+浜中町!N10+標茶町!N10+弟子屈町!N10+鶴居村!N10+白糠町!N10</f>
        <v>7</v>
      </c>
      <c r="O10" s="15">
        <f>+釧路市!O10+釧路町!O10+厚岸町!O10+浜中町!O10+標茶町!O10+弟子屈町!O10+鶴居村!O10+白糠町!O10</f>
        <v>21</v>
      </c>
      <c r="P10" s="15">
        <f>+釧路市!P10+釧路町!P10+厚岸町!P10+浜中町!P10+標茶町!P10+弟子屈町!P10+鶴居村!P10+白糠町!P10</f>
        <v>18</v>
      </c>
      <c r="Q10" s="15">
        <f>+釧路市!Q10+釧路町!Q10+厚岸町!Q10+浜中町!Q10+標茶町!Q10+弟子屈町!Q10+鶴居村!Q10+白糠町!Q10</f>
        <v>28</v>
      </c>
      <c r="R10" s="15">
        <f>+釧路市!R10+釧路町!R10+厚岸町!R10+浜中町!R10+標茶町!R10+弟子屈町!R10+鶴居村!R10+白糠町!R10</f>
        <v>267</v>
      </c>
      <c r="S10" s="15">
        <f>+釧路市!S10+釧路町!S10+厚岸町!S10+浜中町!S10+標茶町!S10+弟子屈町!S10+鶴居村!S10+白糠町!S10</f>
        <v>20</v>
      </c>
      <c r="T10" s="15">
        <f>+釧路市!T10+釧路町!T10+厚岸町!T10+浜中町!T10+標茶町!T10+弟子屈町!T10+鶴居村!T10+白糠町!T10</f>
        <v>93</v>
      </c>
      <c r="U10" s="16">
        <f>+釧路市!U10+釧路町!U10+厚岸町!U10+浜中町!U10+標茶町!U10+弟子屈町!U10+鶴居村!U10+白糠町!U10</f>
        <v>157</v>
      </c>
      <c r="V10" s="41">
        <f>+釧路市!V10+釧路町!V10+厚岸町!V10+浜中町!V10+標茶町!V10+弟子屈町!V10+鶴居村!V10+白糠町!V10</f>
        <v>12683</v>
      </c>
    </row>
    <row r="11" spans="1:22" ht="18" customHeight="1" x14ac:dyDescent="0.15">
      <c r="A11" s="175" t="s">
        <v>3</v>
      </c>
      <c r="B11" s="7" t="s">
        <v>13</v>
      </c>
      <c r="C11" s="20">
        <f>+釧路市!C11+釧路町!C11+厚岸町!C11+浜中町!C11+標茶町!C11+弟子屈町!C11+鶴居村!C11+白糠町!C11</f>
        <v>2107</v>
      </c>
      <c r="D11" s="21">
        <f>+釧路市!D11+釧路町!D11+厚岸町!D11+浜中町!D11+標茶町!D11+弟子屈町!D11+鶴居村!D11+白糠町!D11</f>
        <v>132</v>
      </c>
      <c r="E11" s="21">
        <f>+釧路市!E11+釧路町!E11+厚岸町!E11+浜中町!E11+標茶町!E11+弟子屈町!E11+鶴居村!E11+白糠町!E11</f>
        <v>4038</v>
      </c>
      <c r="F11" s="21">
        <f>+釧路市!F11+釧路町!F11+厚岸町!F11+浜中町!F11+標茶町!F11+弟子屈町!F11+鶴居村!F11+白糠町!F11</f>
        <v>1164</v>
      </c>
      <c r="G11" s="21">
        <f>+釧路市!G11+釧路町!G11+厚岸町!G11+浜中町!G11+標茶町!G11+弟子屈町!G11+鶴居村!G11+白糠町!G11</f>
        <v>1208</v>
      </c>
      <c r="H11" s="21">
        <f>+釧路市!H11+釧路町!H11+厚岸町!H11+浜中町!H11+標茶町!H11+弟子屈町!H11+鶴居村!H11+白糠町!H11</f>
        <v>565</v>
      </c>
      <c r="I11" s="21">
        <f>+釧路市!I11+釧路町!I11+厚岸町!I11+浜中町!I11+標茶町!I11+弟子屈町!I11+鶴居村!I11+白糠町!I11</f>
        <v>162</v>
      </c>
      <c r="J11" s="21">
        <f>+釧路市!J11+釧路町!J11+厚岸町!J11+浜中町!J11+標茶町!J11+弟子屈町!J11+鶴居村!J11+白糠町!J11</f>
        <v>1</v>
      </c>
      <c r="K11" s="21">
        <f>+釧路市!K11+釧路町!K11+厚岸町!K11+浜中町!K11+標茶町!K11+弟子屈町!K11+鶴居村!K11+白糠町!K11</f>
        <v>29</v>
      </c>
      <c r="L11" s="21">
        <f>+釧路市!L11+釧路町!L11+厚岸町!L11+浜中町!L11+標茶町!L11+弟子屈町!L11+鶴居村!L11+白糠町!L11</f>
        <v>20</v>
      </c>
      <c r="M11" s="21">
        <f>+釧路市!M11+釧路町!M11+厚岸町!M11+浜中町!M11+標茶町!M11+弟子屈町!M11+鶴居村!M11+白糠町!M11</f>
        <v>0</v>
      </c>
      <c r="N11" s="21">
        <f>+釧路市!N11+釧路町!N11+厚岸町!N11+浜中町!N11+標茶町!N11+弟子屈町!N11+鶴居村!N11+白糠町!N11</f>
        <v>1</v>
      </c>
      <c r="O11" s="21">
        <f>+釧路市!O11+釧路町!O11+厚岸町!O11+浜中町!O11+標茶町!O11+弟子屈町!O11+鶴居村!O11+白糠町!O11</f>
        <v>34</v>
      </c>
      <c r="P11" s="21">
        <f>+釧路市!P11+釧路町!P11+厚岸町!P11+浜中町!P11+標茶町!P11+弟子屈町!P11+鶴居村!P11+白糠町!P11</f>
        <v>18</v>
      </c>
      <c r="Q11" s="21">
        <f>+釧路市!Q11+釧路町!Q11+厚岸町!Q11+浜中町!Q11+標茶町!Q11+弟子屈町!Q11+鶴居村!Q11+白糠町!Q11</f>
        <v>24</v>
      </c>
      <c r="R11" s="21">
        <f>+釧路市!R11+釧路町!R11+厚岸町!R11+浜中町!R11+標茶町!R11+弟子屈町!R11+鶴居村!R11+白糠町!R11</f>
        <v>130</v>
      </c>
      <c r="S11" s="21">
        <f>+釧路市!S11+釧路町!S11+厚岸町!S11+浜中町!S11+標茶町!S11+弟子屈町!S11+鶴居村!S11+白糠町!S11</f>
        <v>13</v>
      </c>
      <c r="T11" s="21">
        <f>+釧路市!T11+釧路町!T11+厚岸町!T11+浜中町!T11+標茶町!T11+弟子屈町!T11+鶴居村!T11+白糠町!T11</f>
        <v>73</v>
      </c>
      <c r="U11" s="22">
        <f>+釧路市!U11+釧路町!U11+厚岸町!U11+浜中町!U11+標茶町!U11+弟子屈町!U11+鶴居村!U11+白糠町!U11</f>
        <v>172</v>
      </c>
      <c r="V11" s="42">
        <f>+釧路市!V11+釧路町!V11+厚岸町!V11+浜中町!V11+標茶町!V11+弟子屈町!V11+鶴居村!V11+白糠町!V11</f>
        <v>9891</v>
      </c>
    </row>
    <row r="12" spans="1:22" ht="18" customHeight="1" x14ac:dyDescent="0.15">
      <c r="A12" s="176"/>
      <c r="B12" s="6" t="s">
        <v>14</v>
      </c>
      <c r="C12" s="17">
        <f>+釧路市!C12+釧路町!C12+厚岸町!C12+浜中町!C12+標茶町!C12+弟子屈町!C12+鶴居村!C12+白糠町!C12</f>
        <v>2192</v>
      </c>
      <c r="D12" s="18">
        <f>+釧路市!D12+釧路町!D12+厚岸町!D12+浜中町!D12+標茶町!D12+弟子屈町!D12+鶴居村!D12+白糠町!D12</f>
        <v>160</v>
      </c>
      <c r="E12" s="18">
        <f>+釧路市!E12+釧路町!E12+厚岸町!E12+浜中町!E12+標茶町!E12+弟子屈町!E12+鶴居村!E12+白糠町!E12</f>
        <v>4209</v>
      </c>
      <c r="F12" s="18">
        <f>+釧路市!F12+釧路町!F12+厚岸町!F12+浜中町!F12+標茶町!F12+弟子屈町!F12+鶴居村!F12+白糠町!F12</f>
        <v>1194</v>
      </c>
      <c r="G12" s="18">
        <f>+釧路市!G12+釧路町!G12+厚岸町!G12+浜中町!G12+標茶町!G12+弟子屈町!G12+鶴居村!G12+白糠町!G12</f>
        <v>1290</v>
      </c>
      <c r="H12" s="18">
        <f>+釧路市!H12+釧路町!H12+厚岸町!H12+浜中町!H12+標茶町!H12+弟子屈町!H12+鶴居村!H12+白糠町!H12</f>
        <v>569</v>
      </c>
      <c r="I12" s="18">
        <f>+釧路市!I12+釧路町!I12+厚岸町!I12+浜中町!I12+標茶町!I12+弟子屈町!I12+鶴居村!I12+白糠町!I12</f>
        <v>165</v>
      </c>
      <c r="J12" s="18">
        <f>+釧路市!J12+釧路町!J12+厚岸町!J12+浜中町!J12+標茶町!J12+弟子屈町!J12+鶴居村!J12+白糠町!J12</f>
        <v>1</v>
      </c>
      <c r="K12" s="18">
        <f>+釧路市!K12+釧路町!K12+厚岸町!K12+浜中町!K12+標茶町!K12+弟子屈町!K12+鶴居村!K12+白糠町!K12</f>
        <v>29</v>
      </c>
      <c r="L12" s="18">
        <f>+釧路市!L12+釧路町!L12+厚岸町!L12+浜中町!L12+標茶町!L12+弟子屈町!L12+鶴居村!L12+白糠町!L12</f>
        <v>21</v>
      </c>
      <c r="M12" s="18">
        <f>+釧路市!M12+釧路町!M12+厚岸町!M12+浜中町!M12+標茶町!M12+弟子屈町!M12+鶴居村!M12+白糠町!M12</f>
        <v>0</v>
      </c>
      <c r="N12" s="18">
        <f>+釧路市!N12+釧路町!N12+厚岸町!N12+浜中町!N12+標茶町!N12+弟子屈町!N12+鶴居村!N12+白糠町!N12</f>
        <v>31</v>
      </c>
      <c r="O12" s="18">
        <f>+釧路市!O12+釧路町!O12+厚岸町!O12+浜中町!O12+標茶町!O12+弟子屈町!O12+鶴居村!O12+白糠町!O12</f>
        <v>34</v>
      </c>
      <c r="P12" s="18">
        <f>+釧路市!P12+釧路町!P12+厚岸町!P12+浜中町!P12+標茶町!P12+弟子屈町!P12+鶴居村!P12+白糠町!P12</f>
        <v>20</v>
      </c>
      <c r="Q12" s="18">
        <f>+釧路市!Q12+釧路町!Q12+厚岸町!Q12+浜中町!Q12+標茶町!Q12+弟子屈町!Q12+鶴居村!Q12+白糠町!Q12</f>
        <v>33</v>
      </c>
      <c r="R12" s="18">
        <f>+釧路市!R12+釧路町!R12+厚岸町!R12+浜中町!R12+標茶町!R12+弟子屈町!R12+鶴居村!R12+白糠町!R12</f>
        <v>157</v>
      </c>
      <c r="S12" s="18">
        <f>+釧路市!S12+釧路町!S12+厚岸町!S12+浜中町!S12+標茶町!S12+弟子屈町!S12+鶴居村!S12+白糠町!S12</f>
        <v>15</v>
      </c>
      <c r="T12" s="18">
        <f>+釧路市!T12+釧路町!T12+厚岸町!T12+浜中町!T12+標茶町!T12+弟子屈町!T12+鶴居村!T12+白糠町!T12</f>
        <v>73</v>
      </c>
      <c r="U12" s="19">
        <f>+釧路市!U12+釧路町!U12+厚岸町!U12+浜中町!U12+標茶町!U12+弟子屈町!U12+鶴居村!U12+白糠町!U12</f>
        <v>179</v>
      </c>
      <c r="V12" s="40">
        <f>+釧路市!V12+釧路町!V12+厚岸町!V12+浜中町!V12+標茶町!V12+弟子屈町!V12+鶴居村!V12+白糠町!V12</f>
        <v>10372</v>
      </c>
    </row>
    <row r="13" spans="1:22" ht="18" customHeight="1" x14ac:dyDescent="0.15">
      <c r="A13" s="173" t="s">
        <v>4</v>
      </c>
      <c r="B13" s="4" t="s">
        <v>13</v>
      </c>
      <c r="C13" s="11">
        <f>+釧路市!C13+釧路町!C13+厚岸町!C13+浜中町!C13+標茶町!C13+弟子屈町!C13+鶴居村!C13+白糠町!C13</f>
        <v>4115</v>
      </c>
      <c r="D13" s="12">
        <f>+釧路市!D13+釧路町!D13+厚岸町!D13+浜中町!D13+標茶町!D13+弟子屈町!D13+鶴居村!D13+白糠町!D13</f>
        <v>456</v>
      </c>
      <c r="E13" s="12">
        <f>+釧路市!E13+釧路町!E13+厚岸町!E13+浜中町!E13+標茶町!E13+弟子屈町!E13+鶴居村!E13+白糠町!E13</f>
        <v>5236</v>
      </c>
      <c r="F13" s="12">
        <f>+釧路市!F13+釧路町!F13+厚岸町!F13+浜中町!F13+標茶町!F13+弟子屈町!F13+鶴居村!F13+白糠町!F13</f>
        <v>1911</v>
      </c>
      <c r="G13" s="12">
        <f>+釧路市!G13+釧路町!G13+厚岸町!G13+浜中町!G13+標茶町!G13+弟子屈町!G13+鶴居村!G13+白糠町!G13</f>
        <v>934</v>
      </c>
      <c r="H13" s="12">
        <f>+釧路市!H13+釧路町!H13+厚岸町!H13+浜中町!H13+標茶町!H13+弟子屈町!H13+鶴居村!H13+白糠町!H13</f>
        <v>346</v>
      </c>
      <c r="I13" s="12">
        <f>+釧路市!I13+釧路町!I13+厚岸町!I13+浜中町!I13+標茶町!I13+弟子屈町!I13+鶴居村!I13+白糠町!I13</f>
        <v>236</v>
      </c>
      <c r="J13" s="12">
        <f>+釧路市!J13+釧路町!J13+厚岸町!J13+浜中町!J13+標茶町!J13+弟子屈町!J13+鶴居村!J13+白糠町!J13</f>
        <v>7</v>
      </c>
      <c r="K13" s="12">
        <f>+釧路市!K13+釧路町!K13+厚岸町!K13+浜中町!K13+標茶町!K13+弟子屈町!K13+鶴居村!K13+白糠町!K13</f>
        <v>59</v>
      </c>
      <c r="L13" s="12">
        <f>+釧路市!L13+釧路町!L13+厚岸町!L13+浜中町!L13+標茶町!L13+弟子屈町!L13+鶴居村!L13+白糠町!L13</f>
        <v>32</v>
      </c>
      <c r="M13" s="12">
        <f>+釧路市!M13+釧路町!M13+厚岸町!M13+浜中町!M13+標茶町!M13+弟子屈町!M13+鶴居村!M13+白糠町!M13</f>
        <v>0</v>
      </c>
      <c r="N13" s="12">
        <f>+釧路市!N13+釧路町!N13+厚岸町!N13+浜中町!N13+標茶町!N13+弟子屈町!N13+鶴居村!N13+白糠町!N13</f>
        <v>6</v>
      </c>
      <c r="O13" s="12">
        <f>+釧路市!O13+釧路町!O13+厚岸町!O13+浜中町!O13+標茶町!O13+弟子屈町!O13+鶴居村!O13+白糠町!O13</f>
        <v>70</v>
      </c>
      <c r="P13" s="12">
        <f>+釧路市!P13+釧路町!P13+厚岸町!P13+浜中町!P13+標茶町!P13+弟子屈町!P13+鶴居村!P13+白糠町!P13</f>
        <v>115</v>
      </c>
      <c r="Q13" s="12">
        <f>+釧路市!Q13+釧路町!Q13+厚岸町!Q13+浜中町!Q13+標茶町!Q13+弟子屈町!Q13+鶴居村!Q13+白糠町!Q13</f>
        <v>76</v>
      </c>
      <c r="R13" s="12">
        <f>+釧路市!R13+釧路町!R13+厚岸町!R13+浜中町!R13+標茶町!R13+弟子屈町!R13+鶴居村!R13+白糠町!R13</f>
        <v>255</v>
      </c>
      <c r="S13" s="12">
        <f>+釧路市!S13+釧路町!S13+厚岸町!S13+浜中町!S13+標茶町!S13+弟子屈町!S13+鶴居村!S13+白糠町!S13</f>
        <v>16</v>
      </c>
      <c r="T13" s="12">
        <f>+釧路市!T13+釧路町!T13+厚岸町!T13+浜中町!T13+標茶町!T13+弟子屈町!T13+鶴居村!T13+白糠町!T13</f>
        <v>107</v>
      </c>
      <c r="U13" s="13">
        <f>+釧路市!U13+釧路町!U13+厚岸町!U13+浜中町!U13+標茶町!U13+弟子屈町!U13+鶴居村!U13+白糠町!U13</f>
        <v>415</v>
      </c>
      <c r="V13" s="39">
        <f>+釧路市!V13+釧路町!V13+厚岸町!V13+浜中町!V13+標茶町!V13+弟子屈町!V13+鶴居村!V13+白糠町!V13</f>
        <v>14392</v>
      </c>
    </row>
    <row r="14" spans="1:22" ht="18" customHeight="1" x14ac:dyDescent="0.15">
      <c r="A14" s="172"/>
      <c r="B14" s="5" t="s">
        <v>14</v>
      </c>
      <c r="C14" s="14">
        <f>+釧路市!C14+釧路町!C14+厚岸町!C14+浜中町!C14+標茶町!C14+弟子屈町!C14+鶴居村!C14+白糠町!C14</f>
        <v>4247</v>
      </c>
      <c r="D14" s="15">
        <f>+釧路市!D14+釧路町!D14+厚岸町!D14+浜中町!D14+標茶町!D14+弟子屈町!D14+鶴居村!D14+白糠町!D14</f>
        <v>500</v>
      </c>
      <c r="E14" s="15">
        <f>+釧路市!E14+釧路町!E14+厚岸町!E14+浜中町!E14+標茶町!E14+弟子屈町!E14+鶴居村!E14+白糠町!E14</f>
        <v>5364</v>
      </c>
      <c r="F14" s="15">
        <f>+釧路市!F14+釧路町!F14+厚岸町!F14+浜中町!F14+標茶町!F14+弟子屈町!F14+鶴居村!F14+白糠町!F14</f>
        <v>1978</v>
      </c>
      <c r="G14" s="15">
        <f>+釧路市!G14+釧路町!G14+厚岸町!G14+浜中町!G14+標茶町!G14+弟子屈町!G14+鶴居村!G14+白糠町!G14</f>
        <v>958</v>
      </c>
      <c r="H14" s="15">
        <f>+釧路市!H14+釧路町!H14+厚岸町!H14+浜中町!H14+標茶町!H14+弟子屈町!H14+鶴居村!H14+白糠町!H14</f>
        <v>348</v>
      </c>
      <c r="I14" s="15">
        <f>+釧路市!I14+釧路町!I14+厚岸町!I14+浜中町!I14+標茶町!I14+弟子屈町!I14+鶴居村!I14+白糠町!I14</f>
        <v>254</v>
      </c>
      <c r="J14" s="15">
        <f>+釧路市!J14+釧路町!J14+厚岸町!J14+浜中町!J14+標茶町!J14+弟子屈町!J14+鶴居村!J14+白糠町!J14</f>
        <v>7</v>
      </c>
      <c r="K14" s="15">
        <f>+釧路市!K14+釧路町!K14+厚岸町!K14+浜中町!K14+標茶町!K14+弟子屈町!K14+鶴居村!K14+白糠町!K14</f>
        <v>59</v>
      </c>
      <c r="L14" s="15">
        <f>+釧路市!L14+釧路町!L14+厚岸町!L14+浜中町!L14+標茶町!L14+弟子屈町!L14+鶴居村!L14+白糠町!L14</f>
        <v>33</v>
      </c>
      <c r="M14" s="15">
        <f>+釧路市!M14+釧路町!M14+厚岸町!M14+浜中町!M14+標茶町!M14+弟子屈町!M14+鶴居村!M14+白糠町!M14</f>
        <v>0</v>
      </c>
      <c r="N14" s="15">
        <f>+釧路市!N14+釧路町!N14+厚岸町!N14+浜中町!N14+標茶町!N14+弟子屈町!N14+鶴居村!N14+白糠町!N14</f>
        <v>18</v>
      </c>
      <c r="O14" s="15">
        <f>+釧路市!O14+釧路町!O14+厚岸町!O14+浜中町!O14+標茶町!O14+弟子屈町!O14+鶴居村!O14+白糠町!O14</f>
        <v>70</v>
      </c>
      <c r="P14" s="15">
        <f>+釧路市!P14+釧路町!P14+厚岸町!P14+浜中町!P14+標茶町!P14+弟子屈町!P14+鶴居村!P14+白糠町!P14</f>
        <v>149</v>
      </c>
      <c r="Q14" s="15">
        <f>+釧路市!Q14+釧路町!Q14+厚岸町!Q14+浜中町!Q14+標茶町!Q14+弟子屈町!Q14+鶴居村!Q14+白糠町!Q14</f>
        <v>84</v>
      </c>
      <c r="R14" s="15">
        <f>+釧路市!R14+釧路町!R14+厚岸町!R14+浜中町!R14+標茶町!R14+弟子屈町!R14+鶴居村!R14+白糠町!R14</f>
        <v>294</v>
      </c>
      <c r="S14" s="15">
        <f>+釧路市!S14+釧路町!S14+厚岸町!S14+浜中町!S14+標茶町!S14+弟子屈町!S14+鶴居村!S14+白糠町!S14</f>
        <v>16</v>
      </c>
      <c r="T14" s="15">
        <f>+釧路市!T14+釧路町!T14+厚岸町!T14+浜中町!T14+標茶町!T14+弟子屈町!T14+鶴居村!T14+白糠町!T14</f>
        <v>122</v>
      </c>
      <c r="U14" s="16">
        <f>+釧路市!U14+釧路町!U14+厚岸町!U14+浜中町!U14+標茶町!U14+弟子屈町!U14+鶴居村!U14+白糠町!U14</f>
        <v>455</v>
      </c>
      <c r="V14" s="41">
        <f>+釧路市!V14+釧路町!V14+厚岸町!V14+浜中町!V14+標茶町!V14+弟子屈町!V14+鶴居村!V14+白糠町!V14</f>
        <v>14956</v>
      </c>
    </row>
    <row r="15" spans="1:22" ht="18" customHeight="1" x14ac:dyDescent="0.15">
      <c r="A15" s="175" t="s">
        <v>5</v>
      </c>
      <c r="B15" s="7" t="s">
        <v>13</v>
      </c>
      <c r="C15" s="20">
        <f>+釧路市!C15+釧路町!C15+厚岸町!C15+浜中町!C15+標茶町!C15+弟子屈町!C15+鶴居村!C15+白糠町!C15</f>
        <v>3855</v>
      </c>
      <c r="D15" s="21">
        <f>+釧路市!D15+釧路町!D15+厚岸町!D15+浜中町!D15+標茶町!D15+弟子屈町!D15+鶴居村!D15+白糠町!D15</f>
        <v>568</v>
      </c>
      <c r="E15" s="21">
        <f>+釧路市!E15+釧路町!E15+厚岸町!E15+浜中町!E15+標茶町!E15+弟子屈町!E15+鶴居村!E15+白糠町!E15</f>
        <v>4099</v>
      </c>
      <c r="F15" s="21">
        <f>+釧路市!F15+釧路町!F15+厚岸町!F15+浜中町!F15+標茶町!F15+弟子屈町!F15+鶴居村!F15+白糠町!F15</f>
        <v>1518</v>
      </c>
      <c r="G15" s="21">
        <f>+釧路市!G15+釧路町!G15+厚岸町!G15+浜中町!G15+標茶町!G15+弟子屈町!G15+鶴居村!G15+白糠町!G15</f>
        <v>318</v>
      </c>
      <c r="H15" s="21">
        <f>+釧路市!H15+釧路町!H15+厚岸町!H15+浜中町!H15+標茶町!H15+弟子屈町!H15+鶴居村!H15+白糠町!H15</f>
        <v>122</v>
      </c>
      <c r="I15" s="21">
        <f>+釧路市!I15+釧路町!I15+厚岸町!I15+浜中町!I15+標茶町!I15+弟子屈町!I15+鶴居村!I15+白糠町!I15</f>
        <v>90</v>
      </c>
      <c r="J15" s="21">
        <f>+釧路市!J15+釧路町!J15+厚岸町!J15+浜中町!J15+標茶町!J15+弟子屈町!J15+鶴居村!J15+白糠町!J15</f>
        <v>0</v>
      </c>
      <c r="K15" s="21">
        <f>+釧路市!K15+釧路町!K15+厚岸町!K15+浜中町!K15+標茶町!K15+弟子屈町!K15+鶴居村!K15+白糠町!K15</f>
        <v>4</v>
      </c>
      <c r="L15" s="21">
        <f>+釧路市!L15+釧路町!L15+厚岸町!L15+浜中町!L15+標茶町!L15+弟子屈町!L15+鶴居村!L15+白糠町!L15</f>
        <v>6</v>
      </c>
      <c r="M15" s="21">
        <f>+釧路市!M15+釧路町!M15+厚岸町!M15+浜中町!M15+標茶町!M15+弟子屈町!M15+鶴居村!M15+白糠町!M15</f>
        <v>0</v>
      </c>
      <c r="N15" s="21">
        <f>+釧路市!N15+釧路町!N15+厚岸町!N15+浜中町!N15+標茶町!N15+弟子屈町!N15+鶴居村!N15+白糠町!N15</f>
        <v>4</v>
      </c>
      <c r="O15" s="21">
        <f>+釧路市!O15+釧路町!O15+厚岸町!O15+浜中町!O15+標茶町!O15+弟子屈町!O15+鶴居村!O15+白糠町!O15</f>
        <v>89</v>
      </c>
      <c r="P15" s="21">
        <f>+釧路市!P15+釧路町!P15+厚岸町!P15+浜中町!P15+標茶町!P15+弟子屈町!P15+鶴居村!P15+白糠町!P15</f>
        <v>149</v>
      </c>
      <c r="Q15" s="21">
        <f>+釧路市!Q15+釧路町!Q15+厚岸町!Q15+浜中町!Q15+標茶町!Q15+弟子屈町!Q15+鶴居村!Q15+白糠町!Q15</f>
        <v>102</v>
      </c>
      <c r="R15" s="21">
        <f>+釧路市!R15+釧路町!R15+厚岸町!R15+浜中町!R15+標茶町!R15+弟子屈町!R15+鶴居村!R15+白糠町!R15</f>
        <v>137</v>
      </c>
      <c r="S15" s="21">
        <f>+釧路市!S15+釧路町!S15+厚岸町!S15+浜中町!S15+標茶町!S15+弟子屈町!S15+鶴居村!S15+白糠町!S15</f>
        <v>16</v>
      </c>
      <c r="T15" s="21">
        <f>+釧路市!T15+釧路町!T15+厚岸町!T15+浜中町!T15+標茶町!T15+弟子屈町!T15+鶴居村!T15+白糠町!T15</f>
        <v>48</v>
      </c>
      <c r="U15" s="22">
        <f>+釧路市!U15+釧路町!U15+厚岸町!U15+浜中町!U15+標茶町!U15+弟子屈町!U15+鶴居村!U15+白糠町!U15</f>
        <v>403</v>
      </c>
      <c r="V15" s="42">
        <f>+釧路市!V15+釧路町!V15+厚岸町!V15+浜中町!V15+標茶町!V15+弟子屈町!V15+鶴居村!V15+白糠町!V15</f>
        <v>11528</v>
      </c>
    </row>
    <row r="16" spans="1:22" ht="18" customHeight="1" x14ac:dyDescent="0.15">
      <c r="A16" s="176"/>
      <c r="B16" s="6" t="s">
        <v>14</v>
      </c>
      <c r="C16" s="17">
        <f>+釧路市!C16+釧路町!C16+厚岸町!C16+浜中町!C16+標茶町!C16+弟子屈町!C16+鶴居村!C16+白糠町!C16</f>
        <v>3921</v>
      </c>
      <c r="D16" s="18">
        <f>+釧路市!D16+釧路町!D16+厚岸町!D16+浜中町!D16+標茶町!D16+弟子屈町!D16+鶴居村!D16+白糠町!D16</f>
        <v>647</v>
      </c>
      <c r="E16" s="18">
        <f>+釧路市!E16+釧路町!E16+厚岸町!E16+浜中町!E16+標茶町!E16+弟子屈町!E16+鶴居村!E16+白糠町!E16</f>
        <v>4183</v>
      </c>
      <c r="F16" s="18">
        <f>+釧路市!F16+釧路町!F16+厚岸町!F16+浜中町!F16+標茶町!F16+弟子屈町!F16+鶴居村!F16+白糠町!F16</f>
        <v>1572</v>
      </c>
      <c r="G16" s="18">
        <f>+釧路市!G16+釧路町!G16+厚岸町!G16+浜中町!G16+標茶町!G16+弟子屈町!G16+鶴居村!G16+白糠町!G16</f>
        <v>323</v>
      </c>
      <c r="H16" s="18">
        <f>+釧路市!H16+釧路町!H16+厚岸町!H16+浜中町!H16+標茶町!H16+弟子屈町!H16+鶴居村!H16+白糠町!H16</f>
        <v>122</v>
      </c>
      <c r="I16" s="18">
        <f>+釧路市!I16+釧路町!I16+厚岸町!I16+浜中町!I16+標茶町!I16+弟子屈町!I16+鶴居村!I16+白糠町!I16</f>
        <v>111</v>
      </c>
      <c r="J16" s="18">
        <f>+釧路市!J16+釧路町!J16+厚岸町!J16+浜中町!J16+標茶町!J16+弟子屈町!J16+鶴居村!J16+白糠町!J16</f>
        <v>0</v>
      </c>
      <c r="K16" s="18">
        <f>+釧路市!K16+釧路町!K16+厚岸町!K16+浜中町!K16+標茶町!K16+弟子屈町!K16+鶴居村!K16+白糠町!K16</f>
        <v>4</v>
      </c>
      <c r="L16" s="18">
        <f>+釧路市!L16+釧路町!L16+厚岸町!L16+浜中町!L16+標茶町!L16+弟子屈町!L16+鶴居村!L16+白糠町!L16</f>
        <v>6</v>
      </c>
      <c r="M16" s="18">
        <f>+釧路市!M16+釧路町!M16+厚岸町!M16+浜中町!M16+標茶町!M16+弟子屈町!M16+鶴居村!M16+白糠町!M16</f>
        <v>0</v>
      </c>
      <c r="N16" s="18">
        <f>+釧路市!N16+釧路町!N16+厚岸町!N16+浜中町!N16+標茶町!N16+弟子屈町!N16+鶴居村!N16+白糠町!N16</f>
        <v>4</v>
      </c>
      <c r="O16" s="18">
        <f>+釧路市!O16+釧路町!O16+厚岸町!O16+浜中町!O16+標茶町!O16+弟子屈町!O16+鶴居村!O16+白糠町!O16</f>
        <v>104</v>
      </c>
      <c r="P16" s="18">
        <f>+釧路市!P16+釧路町!P16+厚岸町!P16+浜中町!P16+標茶町!P16+弟子屈町!P16+鶴居村!P16+白糠町!P16</f>
        <v>191</v>
      </c>
      <c r="Q16" s="18">
        <f>+釧路市!Q16+釧路町!Q16+厚岸町!Q16+浜中町!Q16+標茶町!Q16+弟子屈町!Q16+鶴居村!Q16+白糠町!Q16</f>
        <v>105</v>
      </c>
      <c r="R16" s="18">
        <f>+釧路市!R16+釧路町!R16+厚岸町!R16+浜中町!R16+標茶町!R16+弟子屈町!R16+鶴居村!R16+白糠町!R16</f>
        <v>155</v>
      </c>
      <c r="S16" s="18">
        <f>+釧路市!S16+釧路町!S16+厚岸町!S16+浜中町!S16+標茶町!S16+弟子屈町!S16+鶴居村!S16+白糠町!S16</f>
        <v>19</v>
      </c>
      <c r="T16" s="18">
        <f>+釧路市!T16+釧路町!T16+厚岸町!T16+浜中町!T16+標茶町!T16+弟子屈町!T16+鶴居村!T16+白糠町!T16</f>
        <v>57</v>
      </c>
      <c r="U16" s="19">
        <f>+釧路市!U16+釧路町!U16+厚岸町!U16+浜中町!U16+標茶町!U16+弟子屈町!U16+鶴居村!U16+白糠町!U16</f>
        <v>464</v>
      </c>
      <c r="V16" s="40">
        <f>+釧路市!V16+釧路町!V16+厚岸町!V16+浜中町!V16+標茶町!V16+弟子屈町!V16+鶴居村!V16+白糠町!V16</f>
        <v>11988</v>
      </c>
    </row>
    <row r="17" spans="1:22" ht="18" customHeight="1" x14ac:dyDescent="0.15">
      <c r="A17" s="173" t="s">
        <v>6</v>
      </c>
      <c r="B17" s="4" t="s">
        <v>13</v>
      </c>
      <c r="C17" s="11">
        <f>+釧路市!C17+釧路町!C17+厚岸町!C17+浜中町!C17+標茶町!C17+弟子屈町!C17+鶴居村!C17+白糠町!C17</f>
        <v>2583</v>
      </c>
      <c r="D17" s="12">
        <f>+釧路市!D17+釧路町!D17+厚岸町!D17+浜中町!D17+標茶町!D17+弟子屈町!D17+鶴居村!D17+白糠町!D17</f>
        <v>208</v>
      </c>
      <c r="E17" s="12">
        <f>+釧路市!E17+釧路町!E17+厚岸町!E17+浜中町!E17+標茶町!E17+弟子屈町!E17+鶴居村!E17+白糠町!E17</f>
        <v>3700</v>
      </c>
      <c r="F17" s="12">
        <f>+釧路市!F17+釧路町!F17+厚岸町!F17+浜中町!F17+標茶町!F17+弟子屈町!F17+鶴居村!F17+白糠町!F17</f>
        <v>1346</v>
      </c>
      <c r="G17" s="12">
        <f>+釧路市!G17+釧路町!G17+厚岸町!G17+浜中町!G17+標茶町!G17+弟子屈町!G17+鶴居村!G17+白糠町!G17</f>
        <v>395</v>
      </c>
      <c r="H17" s="12">
        <f>+釧路市!H17+釧路町!H17+厚岸町!H17+浜中町!H17+標茶町!H17+弟子屈町!H17+鶴居村!H17+白糠町!H17</f>
        <v>321</v>
      </c>
      <c r="I17" s="12">
        <f>+釧路市!I17+釧路町!I17+厚岸町!I17+浜中町!I17+標茶町!I17+弟子屈町!I17+鶴居村!I17+白糠町!I17</f>
        <v>83</v>
      </c>
      <c r="J17" s="12">
        <f>+釧路市!J17+釧路町!J17+厚岸町!J17+浜中町!J17+標茶町!J17+弟子屈町!J17+鶴居村!J17+白糠町!J17</f>
        <v>8</v>
      </c>
      <c r="K17" s="12">
        <f>+釧路市!K17+釧路町!K17+厚岸町!K17+浜中町!K17+標茶町!K17+弟子屈町!K17+鶴居村!K17+白糠町!K17</f>
        <v>3</v>
      </c>
      <c r="L17" s="12">
        <f>+釧路市!L17+釧路町!L17+厚岸町!L17+浜中町!L17+標茶町!L17+弟子屈町!L17+鶴居村!L17+白糠町!L17</f>
        <v>17</v>
      </c>
      <c r="M17" s="12">
        <f>+釧路市!M17+釧路町!M17+厚岸町!M17+浜中町!M17+標茶町!M17+弟子屈町!M17+鶴居村!M17+白糠町!M17</f>
        <v>0</v>
      </c>
      <c r="N17" s="12">
        <f>+釧路市!N17+釧路町!N17+厚岸町!N17+浜中町!N17+標茶町!N17+弟子屈町!N17+鶴居村!N17+白糠町!N17</f>
        <v>4</v>
      </c>
      <c r="O17" s="12">
        <f>+釧路市!O17+釧路町!O17+厚岸町!O17+浜中町!O17+標茶町!O17+弟子屈町!O17+鶴居村!O17+白糠町!O17</f>
        <v>42</v>
      </c>
      <c r="P17" s="12">
        <f>+釧路市!P17+釧路町!P17+厚岸町!P17+浜中町!P17+標茶町!P17+弟子屈町!P17+鶴居村!P17+白糠町!P17</f>
        <v>35</v>
      </c>
      <c r="Q17" s="12">
        <f>+釧路市!Q17+釧路町!Q17+厚岸町!Q17+浜中町!Q17+標茶町!Q17+弟子屈町!Q17+鶴居村!Q17+白糠町!Q17</f>
        <v>20</v>
      </c>
      <c r="R17" s="12">
        <f>+釧路市!R17+釧路町!R17+厚岸町!R17+浜中町!R17+標茶町!R17+弟子屈町!R17+鶴居村!R17+白糠町!R17</f>
        <v>87</v>
      </c>
      <c r="S17" s="12">
        <f>+釧路市!S17+釧路町!S17+厚岸町!S17+浜中町!S17+標茶町!S17+弟子屈町!S17+鶴居村!S17+白糠町!S17</f>
        <v>15</v>
      </c>
      <c r="T17" s="12">
        <f>+釧路市!T17+釧路町!T17+厚岸町!T17+浜中町!T17+標茶町!T17+弟子屈町!T17+鶴居村!T17+白糠町!T17</f>
        <v>99</v>
      </c>
      <c r="U17" s="13">
        <f>+釧路市!U17+釧路町!U17+厚岸町!U17+浜中町!U17+標茶町!U17+弟子屈町!U17+鶴居村!U17+白糠町!U17</f>
        <v>335</v>
      </c>
      <c r="V17" s="39">
        <f>+釧路市!V17+釧路町!V17+厚岸町!V17+浜中町!V17+標茶町!V17+弟子屈町!V17+鶴居村!V17+白糠町!V17</f>
        <v>9301</v>
      </c>
    </row>
    <row r="18" spans="1:22" ht="18" customHeight="1" x14ac:dyDescent="0.15">
      <c r="A18" s="172"/>
      <c r="B18" s="5" t="s">
        <v>14</v>
      </c>
      <c r="C18" s="14">
        <f>+釧路市!C18+釧路町!C18+厚岸町!C18+浜中町!C18+標茶町!C18+弟子屈町!C18+鶴居村!C18+白糠町!C18</f>
        <v>2676</v>
      </c>
      <c r="D18" s="15">
        <f>+釧路市!D18+釧路町!D18+厚岸町!D18+浜中町!D18+標茶町!D18+弟子屈町!D18+鶴居村!D18+白糠町!D18</f>
        <v>272</v>
      </c>
      <c r="E18" s="15">
        <f>+釧路市!E18+釧路町!E18+厚岸町!E18+浜中町!E18+標茶町!E18+弟子屈町!E18+鶴居村!E18+白糠町!E18</f>
        <v>3856</v>
      </c>
      <c r="F18" s="15">
        <f>+釧路市!F18+釧路町!F18+厚岸町!F18+浜中町!F18+標茶町!F18+弟子屈町!F18+鶴居村!F18+白糠町!F18</f>
        <v>1384</v>
      </c>
      <c r="G18" s="15">
        <f>+釧路市!G18+釧路町!G18+厚岸町!G18+浜中町!G18+標茶町!G18+弟子屈町!G18+鶴居村!G18+白糠町!G18</f>
        <v>405</v>
      </c>
      <c r="H18" s="15">
        <f>+釧路市!H18+釧路町!H18+厚岸町!H18+浜中町!H18+標茶町!H18+弟子屈町!H18+鶴居村!H18+白糠町!H18</f>
        <v>321</v>
      </c>
      <c r="I18" s="15">
        <f>+釧路市!I18+釧路町!I18+厚岸町!I18+浜中町!I18+標茶町!I18+弟子屈町!I18+鶴居村!I18+白糠町!I18</f>
        <v>83</v>
      </c>
      <c r="J18" s="15">
        <f>+釧路市!J18+釧路町!J18+厚岸町!J18+浜中町!J18+標茶町!J18+弟子屈町!J18+鶴居村!J18+白糠町!J18</f>
        <v>8</v>
      </c>
      <c r="K18" s="15">
        <f>+釧路市!K18+釧路町!K18+厚岸町!K18+浜中町!K18+標茶町!K18+弟子屈町!K18+鶴居村!K18+白糠町!K18</f>
        <v>3</v>
      </c>
      <c r="L18" s="15">
        <f>+釧路市!L18+釧路町!L18+厚岸町!L18+浜中町!L18+標茶町!L18+弟子屈町!L18+鶴居村!L18+白糠町!L18</f>
        <v>17</v>
      </c>
      <c r="M18" s="15">
        <f>+釧路市!M18+釧路町!M18+厚岸町!M18+浜中町!M18+標茶町!M18+弟子屈町!M18+鶴居村!M18+白糠町!M18</f>
        <v>0</v>
      </c>
      <c r="N18" s="15">
        <f>+釧路市!N18+釧路町!N18+厚岸町!N18+浜中町!N18+標茶町!N18+弟子屈町!N18+鶴居村!N18+白糠町!N18</f>
        <v>5</v>
      </c>
      <c r="O18" s="15">
        <f>+釧路市!O18+釧路町!O18+厚岸町!O18+浜中町!O18+標茶町!O18+弟子屈町!O18+鶴居村!O18+白糠町!O18</f>
        <v>50</v>
      </c>
      <c r="P18" s="15">
        <f>+釧路市!P18+釧路町!P18+厚岸町!P18+浜中町!P18+標茶町!P18+弟子屈町!P18+鶴居村!P18+白糠町!P18</f>
        <v>41</v>
      </c>
      <c r="Q18" s="15">
        <f>+釧路市!Q18+釧路町!Q18+厚岸町!Q18+浜中町!Q18+標茶町!Q18+弟子屈町!Q18+鶴居村!Q18+白糠町!Q18</f>
        <v>22</v>
      </c>
      <c r="R18" s="15">
        <f>+釧路市!R18+釧路町!R18+厚岸町!R18+浜中町!R18+標茶町!R18+弟子屈町!R18+鶴居村!R18+白糠町!R18</f>
        <v>102</v>
      </c>
      <c r="S18" s="15">
        <f>+釧路市!S18+釧路町!S18+厚岸町!S18+浜中町!S18+標茶町!S18+弟子屈町!S18+鶴居村!S18+白糠町!S18</f>
        <v>19</v>
      </c>
      <c r="T18" s="15">
        <f>+釧路市!T18+釧路町!T18+厚岸町!T18+浜中町!T18+標茶町!T18+弟子屈町!T18+鶴居村!T18+白糠町!T18</f>
        <v>101</v>
      </c>
      <c r="U18" s="16">
        <f>+釧路市!U18+釧路町!U18+厚岸町!U18+浜中町!U18+標茶町!U18+弟子屈町!U18+鶴居村!U18+白糠町!U18</f>
        <v>368</v>
      </c>
      <c r="V18" s="41">
        <f>+釧路市!V18+釧路町!V18+厚岸町!V18+浜中町!V18+標茶町!V18+弟子屈町!V18+鶴居村!V18+白糠町!V18</f>
        <v>9733</v>
      </c>
    </row>
    <row r="19" spans="1:22" ht="18" customHeight="1" x14ac:dyDescent="0.15">
      <c r="A19" s="175" t="s">
        <v>7</v>
      </c>
      <c r="B19" s="7" t="s">
        <v>13</v>
      </c>
      <c r="C19" s="20">
        <f>+釧路市!C19+釧路町!C19+厚岸町!C19+浜中町!C19+標茶町!C19+弟子屈町!C19+鶴居村!C19+白糠町!C19</f>
        <v>2737</v>
      </c>
      <c r="D19" s="21">
        <f>+釧路市!D19+釧路町!D19+厚岸町!D19+浜中町!D19+標茶町!D19+弟子屈町!D19+鶴居村!D19+白糠町!D19</f>
        <v>156</v>
      </c>
      <c r="E19" s="21">
        <f>+釧路市!E19+釧路町!E19+厚岸町!E19+浜中町!E19+標茶町!E19+弟子屈町!E19+鶴居村!E19+白糠町!E19</f>
        <v>7784</v>
      </c>
      <c r="F19" s="21">
        <f>+釧路市!F19+釧路町!F19+厚岸町!F19+浜中町!F19+標茶町!F19+弟子屈町!F19+鶴居村!F19+白糠町!F19</f>
        <v>1640</v>
      </c>
      <c r="G19" s="21">
        <f>+釧路市!G19+釧路町!G19+厚岸町!G19+浜中町!G19+標茶町!G19+弟子屈町!G19+鶴居村!G19+白糠町!G19</f>
        <v>828</v>
      </c>
      <c r="H19" s="21">
        <f>+釧路市!H19+釧路町!H19+厚岸町!H19+浜中町!H19+標茶町!H19+弟子屈町!H19+鶴居村!H19+白糠町!H19</f>
        <v>796</v>
      </c>
      <c r="I19" s="21">
        <f>+釧路市!I19+釧路町!I19+厚岸町!I19+浜中町!I19+標茶町!I19+弟子屈町!I19+鶴居村!I19+白糠町!I19</f>
        <v>287</v>
      </c>
      <c r="J19" s="21">
        <f>+釧路市!J19+釧路町!J19+厚岸町!J19+浜中町!J19+標茶町!J19+弟子屈町!J19+鶴居村!J19+白糠町!J19</f>
        <v>2</v>
      </c>
      <c r="K19" s="21">
        <f>+釧路市!K19+釧路町!K19+厚岸町!K19+浜中町!K19+標茶町!K19+弟子屈町!K19+鶴居村!K19+白糠町!K19</f>
        <v>1</v>
      </c>
      <c r="L19" s="21">
        <f>+釧路市!L19+釧路町!L19+厚岸町!L19+浜中町!L19+標茶町!L19+弟子屈町!L19+鶴居村!L19+白糠町!L19</f>
        <v>22</v>
      </c>
      <c r="M19" s="21">
        <f>+釧路市!M19+釧路町!M19+厚岸町!M19+浜中町!M19+標茶町!M19+弟子屈町!M19+鶴居村!M19+白糠町!M19</f>
        <v>0</v>
      </c>
      <c r="N19" s="21">
        <f>+釧路市!N19+釧路町!N19+厚岸町!N19+浜中町!N19+標茶町!N19+弟子屈町!N19+鶴居村!N19+白糠町!N19</f>
        <v>86</v>
      </c>
      <c r="O19" s="21">
        <f>+釧路市!O19+釧路町!O19+厚岸町!O19+浜中町!O19+標茶町!O19+弟子屈町!O19+鶴居村!O19+白糠町!O19</f>
        <v>67</v>
      </c>
      <c r="P19" s="21">
        <f>+釧路市!P19+釧路町!P19+厚岸町!P19+浜中町!P19+標茶町!P19+弟子屈町!P19+鶴居村!P19+白糠町!P19</f>
        <v>17</v>
      </c>
      <c r="Q19" s="21">
        <f>+釧路市!Q19+釧路町!Q19+厚岸町!Q19+浜中町!Q19+標茶町!Q19+弟子屈町!Q19+鶴居村!Q19+白糠町!Q19</f>
        <v>11</v>
      </c>
      <c r="R19" s="21">
        <f>+釧路市!R19+釧路町!R19+厚岸町!R19+浜中町!R19+標茶町!R19+弟子屈町!R19+鶴居村!R19+白糠町!R19</f>
        <v>322</v>
      </c>
      <c r="S19" s="21">
        <f>+釧路市!S19+釧路町!S19+厚岸町!S19+浜中町!S19+標茶町!S19+弟子屈町!S19+鶴居村!S19+白糠町!S19</f>
        <v>36</v>
      </c>
      <c r="T19" s="21">
        <f>+釧路市!T19+釧路町!T19+厚岸町!T19+浜中町!T19+標茶町!T19+弟子屈町!T19+鶴居村!T19+白糠町!T19</f>
        <v>189</v>
      </c>
      <c r="U19" s="22">
        <f>+釧路市!U19+釧路町!U19+厚岸町!U19+浜中町!U19+標茶町!U19+弟子屈町!U19+鶴居村!U19+白糠町!U19</f>
        <v>200</v>
      </c>
      <c r="V19" s="42">
        <f>+釧路市!V19+釧路町!V19+厚岸町!V19+浜中町!V19+標茶町!V19+弟子屈町!V19+鶴居村!V19+白糠町!V19</f>
        <v>15181</v>
      </c>
    </row>
    <row r="20" spans="1:22" ht="18" customHeight="1" x14ac:dyDescent="0.15">
      <c r="A20" s="176"/>
      <c r="B20" s="6" t="s">
        <v>14</v>
      </c>
      <c r="C20" s="17">
        <f>+釧路市!C20+釧路町!C20+厚岸町!C20+浜中町!C20+標茶町!C20+弟子屈町!C20+鶴居村!C20+白糠町!C20</f>
        <v>2845</v>
      </c>
      <c r="D20" s="18">
        <f>+釧路市!D20+釧路町!D20+厚岸町!D20+浜中町!D20+標茶町!D20+弟子屈町!D20+鶴居村!D20+白糠町!D20</f>
        <v>232</v>
      </c>
      <c r="E20" s="18">
        <f>+釧路市!E20+釧路町!E20+厚岸町!E20+浜中町!E20+標茶町!E20+弟子屈町!E20+鶴居村!E20+白糠町!E20</f>
        <v>7819</v>
      </c>
      <c r="F20" s="18">
        <f>+釧路市!F20+釧路町!F20+厚岸町!F20+浜中町!F20+標茶町!F20+弟子屈町!F20+鶴居村!F20+白糠町!F20</f>
        <v>1704</v>
      </c>
      <c r="G20" s="18">
        <f>+釧路市!G20+釧路町!G20+厚岸町!G20+浜中町!G20+標茶町!G20+弟子屈町!G20+鶴居村!G20+白糠町!G20</f>
        <v>861</v>
      </c>
      <c r="H20" s="18">
        <f>+釧路市!H20+釧路町!H20+厚岸町!H20+浜中町!H20+標茶町!H20+弟子屈町!H20+鶴居村!H20+白糠町!H20</f>
        <v>802</v>
      </c>
      <c r="I20" s="18">
        <f>+釧路市!I20+釧路町!I20+厚岸町!I20+浜中町!I20+標茶町!I20+弟子屈町!I20+鶴居村!I20+白糠町!I20</f>
        <v>289</v>
      </c>
      <c r="J20" s="18">
        <f>+釧路市!J20+釧路町!J20+厚岸町!J20+浜中町!J20+標茶町!J20+弟子屈町!J20+鶴居村!J20+白糠町!J20</f>
        <v>2</v>
      </c>
      <c r="K20" s="18">
        <f>+釧路市!K20+釧路町!K20+厚岸町!K20+浜中町!K20+標茶町!K20+弟子屈町!K20+鶴居村!K20+白糠町!K20</f>
        <v>1</v>
      </c>
      <c r="L20" s="18">
        <f>+釧路市!L20+釧路町!L20+厚岸町!L20+浜中町!L20+標茶町!L20+弟子屈町!L20+鶴居村!L20+白糠町!L20</f>
        <v>32</v>
      </c>
      <c r="M20" s="18">
        <f>+釧路市!M20+釧路町!M20+厚岸町!M20+浜中町!M20+標茶町!M20+弟子屈町!M20+鶴居村!M20+白糠町!M20</f>
        <v>0</v>
      </c>
      <c r="N20" s="18">
        <f>+釧路市!N20+釧路町!N20+厚岸町!N20+浜中町!N20+標茶町!N20+弟子屈町!N20+鶴居村!N20+白糠町!N20</f>
        <v>176</v>
      </c>
      <c r="O20" s="18">
        <f>+釧路市!O20+釧路町!O20+厚岸町!O20+浜中町!O20+標茶町!O20+弟子屈町!O20+鶴居村!O20+白糠町!O20</f>
        <v>78</v>
      </c>
      <c r="P20" s="18">
        <f>+釧路市!P20+釧路町!P20+厚岸町!P20+浜中町!P20+標茶町!P20+弟子屈町!P20+鶴居村!P20+白糠町!P20</f>
        <v>23</v>
      </c>
      <c r="Q20" s="18">
        <f>+釧路市!Q20+釧路町!Q20+厚岸町!Q20+浜中町!Q20+標茶町!Q20+弟子屈町!Q20+鶴居村!Q20+白糠町!Q20</f>
        <v>15</v>
      </c>
      <c r="R20" s="18">
        <f>+釧路市!R20+釧路町!R20+厚岸町!R20+浜中町!R20+標茶町!R20+弟子屈町!R20+鶴居村!R20+白糠町!R20</f>
        <v>420</v>
      </c>
      <c r="S20" s="18">
        <f>+釧路市!S20+釧路町!S20+厚岸町!S20+浜中町!S20+標茶町!S20+弟子屈町!S20+鶴居村!S20+白糠町!S20</f>
        <v>37</v>
      </c>
      <c r="T20" s="18">
        <f>+釧路市!T20+釧路町!T20+厚岸町!T20+浜中町!T20+標茶町!T20+弟子屈町!T20+鶴居村!T20+白糠町!T20</f>
        <v>201</v>
      </c>
      <c r="U20" s="19">
        <f>+釧路市!U20+釧路町!U20+厚岸町!U20+浜中町!U20+標茶町!U20+弟子屈町!U20+鶴居村!U20+白糠町!U20</f>
        <v>214</v>
      </c>
      <c r="V20" s="40">
        <f>+釧路市!V20+釧路町!V20+厚岸町!V20+浜中町!V20+標茶町!V20+弟子屈町!V20+鶴居村!V20+白糠町!V20</f>
        <v>15751</v>
      </c>
    </row>
    <row r="21" spans="1:22" ht="18" customHeight="1" x14ac:dyDescent="0.15">
      <c r="A21" s="173" t="s">
        <v>8</v>
      </c>
      <c r="B21" s="4" t="s">
        <v>13</v>
      </c>
      <c r="C21" s="11">
        <f>+釧路市!C21+釧路町!C21+厚岸町!C21+浜中町!C21+標茶町!C21+弟子屈町!C21+鶴居村!C21+白糠町!C21</f>
        <v>1208</v>
      </c>
      <c r="D21" s="12">
        <f>+釧路市!D21+釧路町!D21+厚岸町!D21+浜中町!D21+標茶町!D21+弟子屈町!D21+鶴居村!D21+白糠町!D21</f>
        <v>58</v>
      </c>
      <c r="E21" s="12">
        <f>+釧路市!E21+釧路町!E21+厚岸町!E21+浜中町!E21+標茶町!E21+弟子屈町!E21+鶴居村!E21+白糠町!E21</f>
        <v>4019</v>
      </c>
      <c r="F21" s="12">
        <f>+釧路市!F21+釧路町!F21+厚岸町!F21+浜中町!F21+標茶町!F21+弟子屈町!F21+鶴居村!F21+白糠町!F21</f>
        <v>510</v>
      </c>
      <c r="G21" s="12">
        <f>+釧路市!G21+釧路町!G21+厚岸町!G21+浜中町!G21+標茶町!G21+弟子屈町!G21+鶴居村!G21+白糠町!G21</f>
        <v>385</v>
      </c>
      <c r="H21" s="12">
        <f>+釧路市!H21+釧路町!H21+厚岸町!H21+浜中町!H21+標茶町!H21+弟子屈町!H21+鶴居村!H21+白糠町!H21</f>
        <v>200</v>
      </c>
      <c r="I21" s="12">
        <f>+釧路市!I21+釧路町!I21+厚岸町!I21+浜中町!I21+標茶町!I21+弟子屈町!I21+鶴居村!I21+白糠町!I21</f>
        <v>55</v>
      </c>
      <c r="J21" s="12">
        <f>+釧路市!J21+釧路町!J21+厚岸町!J21+浜中町!J21+標茶町!J21+弟子屈町!J21+鶴居村!J21+白糠町!J21</f>
        <v>2</v>
      </c>
      <c r="K21" s="12">
        <f>+釧路市!K21+釧路町!K21+厚岸町!K21+浜中町!K21+標茶町!K21+弟子屈町!K21+鶴居村!K21+白糠町!K21</f>
        <v>0</v>
      </c>
      <c r="L21" s="12">
        <f>+釧路市!L21+釧路町!L21+厚岸町!L21+浜中町!L21+標茶町!L21+弟子屈町!L21+鶴居村!L21+白糠町!L21</f>
        <v>49</v>
      </c>
      <c r="M21" s="12">
        <f>+釧路市!M21+釧路町!M21+厚岸町!M21+浜中町!M21+標茶町!M21+弟子屈町!M21+鶴居村!M21+白糠町!M21</f>
        <v>37</v>
      </c>
      <c r="N21" s="12">
        <f>+釧路市!N21+釧路町!N21+厚岸町!N21+浜中町!N21+標茶町!N21+弟子屈町!N21+鶴居村!N21+白糠町!N21</f>
        <v>1</v>
      </c>
      <c r="O21" s="12">
        <f>+釧路市!O21+釧路町!O21+厚岸町!O21+浜中町!O21+標茶町!O21+弟子屈町!O21+鶴居村!O21+白糠町!O21</f>
        <v>10</v>
      </c>
      <c r="P21" s="12">
        <f>+釧路市!P21+釧路町!P21+厚岸町!P21+浜中町!P21+標茶町!P21+弟子屈町!P21+鶴居村!P21+白糠町!P21</f>
        <v>1</v>
      </c>
      <c r="Q21" s="12">
        <f>+釧路市!Q21+釧路町!Q21+厚岸町!Q21+浜中町!Q21+標茶町!Q21+弟子屈町!Q21+鶴居村!Q21+白糠町!Q21</f>
        <v>2</v>
      </c>
      <c r="R21" s="12">
        <f>+釧路市!R21+釧路町!R21+厚岸町!R21+浜中町!R21+標茶町!R21+弟子屈町!R21+鶴居村!R21+白糠町!R21</f>
        <v>27</v>
      </c>
      <c r="S21" s="12">
        <f>+釧路市!S21+釧路町!S21+厚岸町!S21+浜中町!S21+標茶町!S21+弟子屈町!S21+鶴居村!S21+白糠町!S21</f>
        <v>18</v>
      </c>
      <c r="T21" s="12">
        <f>+釧路市!T21+釧路町!T21+厚岸町!T21+浜中町!T21+標茶町!T21+弟子屈町!T21+鶴居村!T21+白糠町!T21</f>
        <v>71</v>
      </c>
      <c r="U21" s="13">
        <f>+釧路市!U21+釧路町!U21+厚岸町!U21+浜中町!U21+標茶町!U21+弟子屈町!U21+鶴居村!U21+白糠町!U21</f>
        <v>85</v>
      </c>
      <c r="V21" s="39">
        <f>+釧路市!V21+釧路町!V21+厚岸町!V21+浜中町!V21+標茶町!V21+弟子屈町!V21+鶴居村!V21+白糠町!V21</f>
        <v>6738</v>
      </c>
    </row>
    <row r="22" spans="1:22" ht="18" customHeight="1" x14ac:dyDescent="0.15">
      <c r="A22" s="172"/>
      <c r="B22" s="5" t="s">
        <v>14</v>
      </c>
      <c r="C22" s="14">
        <f>+釧路市!C22+釧路町!C22+厚岸町!C22+浜中町!C22+標茶町!C22+弟子屈町!C22+鶴居村!C22+白糠町!C22</f>
        <v>1260</v>
      </c>
      <c r="D22" s="15">
        <f>+釧路市!D22+釧路町!D22+厚岸町!D22+浜中町!D22+標茶町!D22+弟子屈町!D22+鶴居村!D22+白糠町!D22</f>
        <v>59</v>
      </c>
      <c r="E22" s="15">
        <f>+釧路市!E22+釧路町!E22+厚岸町!E22+浜中町!E22+標茶町!E22+弟子屈町!E22+鶴居村!E22+白糠町!E22</f>
        <v>4042</v>
      </c>
      <c r="F22" s="15">
        <f>+釧路市!F22+釧路町!F22+厚岸町!F22+浜中町!F22+標茶町!F22+弟子屈町!F22+鶴居村!F22+白糠町!F22</f>
        <v>540</v>
      </c>
      <c r="G22" s="15">
        <f>+釧路市!G22+釧路町!G22+厚岸町!G22+浜中町!G22+標茶町!G22+弟子屈町!G22+鶴居村!G22+白糠町!G22</f>
        <v>393</v>
      </c>
      <c r="H22" s="15">
        <f>+釧路市!H22+釧路町!H22+厚岸町!H22+浜中町!H22+標茶町!H22+弟子屈町!H22+鶴居村!H22+白糠町!H22</f>
        <v>200</v>
      </c>
      <c r="I22" s="15">
        <f>+釧路市!I22+釧路町!I22+厚岸町!I22+浜中町!I22+標茶町!I22+弟子屈町!I22+鶴居村!I22+白糠町!I22</f>
        <v>55</v>
      </c>
      <c r="J22" s="15">
        <f>+釧路市!J22+釧路町!J22+厚岸町!J22+浜中町!J22+標茶町!J22+弟子屈町!J22+鶴居村!J22+白糠町!J22</f>
        <v>2</v>
      </c>
      <c r="K22" s="15">
        <f>+釧路市!K22+釧路町!K22+厚岸町!K22+浜中町!K22+標茶町!K22+弟子屈町!K22+鶴居村!K22+白糠町!K22</f>
        <v>0</v>
      </c>
      <c r="L22" s="15">
        <f>+釧路市!L22+釧路町!L22+厚岸町!L22+浜中町!L22+標茶町!L22+弟子屈町!L22+鶴居村!L22+白糠町!L22</f>
        <v>49</v>
      </c>
      <c r="M22" s="15">
        <f>+釧路市!M22+釧路町!M22+厚岸町!M22+浜中町!M22+標茶町!M22+弟子屈町!M22+鶴居村!M22+白糠町!M22</f>
        <v>41</v>
      </c>
      <c r="N22" s="15">
        <f>+釧路市!N22+釧路町!N22+厚岸町!N22+浜中町!N22+標茶町!N22+弟子屈町!N22+鶴居村!N22+白糠町!N22</f>
        <v>1</v>
      </c>
      <c r="O22" s="15">
        <f>+釧路市!O22+釧路町!O22+厚岸町!O22+浜中町!O22+標茶町!O22+弟子屈町!O22+鶴居村!O22+白糠町!O22</f>
        <v>10</v>
      </c>
      <c r="P22" s="15">
        <f>+釧路市!P22+釧路町!P22+厚岸町!P22+浜中町!P22+標茶町!P22+弟子屈町!P22+鶴居村!P22+白糠町!P22</f>
        <v>1</v>
      </c>
      <c r="Q22" s="15">
        <f>+釧路市!Q22+釧路町!Q22+厚岸町!Q22+浜中町!Q22+標茶町!Q22+弟子屈町!Q22+鶴居村!Q22+白糠町!Q22</f>
        <v>2</v>
      </c>
      <c r="R22" s="15">
        <f>+釧路市!R22+釧路町!R22+厚岸町!R22+浜中町!R22+標茶町!R22+弟子屈町!R22+鶴居村!R22+白糠町!R22</f>
        <v>29</v>
      </c>
      <c r="S22" s="15">
        <f>+釧路市!S22+釧路町!S22+厚岸町!S22+浜中町!S22+標茶町!S22+弟子屈町!S22+鶴居村!S22+白糠町!S22</f>
        <v>18</v>
      </c>
      <c r="T22" s="15">
        <f>+釧路市!T22+釧路町!T22+厚岸町!T22+浜中町!T22+標茶町!T22+弟子屈町!T22+鶴居村!T22+白糠町!T22</f>
        <v>74</v>
      </c>
      <c r="U22" s="16">
        <f>+釧路市!U22+釧路町!U22+厚岸町!U22+浜中町!U22+標茶町!U22+弟子屈町!U22+鶴居村!U22+白糠町!U22</f>
        <v>85</v>
      </c>
      <c r="V22" s="41">
        <f>+釧路市!V22+釧路町!V22+厚岸町!V22+浜中町!V22+標茶町!V22+弟子屈町!V22+鶴居村!V22+白糠町!V22</f>
        <v>6861</v>
      </c>
    </row>
    <row r="23" spans="1:22" ht="18" customHeight="1" x14ac:dyDescent="0.15">
      <c r="A23" s="175" t="s">
        <v>9</v>
      </c>
      <c r="B23" s="7" t="s">
        <v>13</v>
      </c>
      <c r="C23" s="20">
        <f>+釧路市!C23+釧路町!C23+厚岸町!C23+浜中町!C23+標茶町!C23+弟子屈町!C23+鶴居村!C23+白糠町!C23</f>
        <v>2523</v>
      </c>
      <c r="D23" s="21">
        <f>+釧路市!D23+釧路町!D23+厚岸町!D23+浜中町!D23+標茶町!D23+弟子屈町!D23+鶴居村!D23+白糠町!D23</f>
        <v>63</v>
      </c>
      <c r="E23" s="21">
        <f>+釧路市!E23+釧路町!E23+厚岸町!E23+浜中町!E23+標茶町!E23+弟子屈町!E23+鶴居村!E23+白糠町!E23</f>
        <v>4627</v>
      </c>
      <c r="F23" s="21">
        <f>+釧路市!F23+釧路町!F23+厚岸町!F23+浜中町!F23+標茶町!F23+弟子屈町!F23+鶴居村!F23+白糠町!F23</f>
        <v>875</v>
      </c>
      <c r="G23" s="21">
        <f>+釧路市!G23+釧路町!G23+厚岸町!G23+浜中町!G23+標茶町!G23+弟子屈町!G23+鶴居村!G23+白糠町!G23</f>
        <v>2194</v>
      </c>
      <c r="H23" s="21">
        <f>+釧路市!H23+釧路町!H23+厚岸町!H23+浜中町!H23+標茶町!H23+弟子屈町!H23+鶴居村!H23+白糠町!H23</f>
        <v>537</v>
      </c>
      <c r="I23" s="21">
        <f>+釧路市!I23+釧路町!I23+厚岸町!I23+浜中町!I23+標茶町!I23+弟子屈町!I23+鶴居村!I23+白糠町!I23</f>
        <v>23</v>
      </c>
      <c r="J23" s="21">
        <f>+釧路市!J23+釧路町!J23+厚岸町!J23+浜中町!J23+標茶町!J23+弟子屈町!J23+鶴居村!J23+白糠町!J23</f>
        <v>0</v>
      </c>
      <c r="K23" s="21">
        <f>+釧路市!K23+釧路町!K23+厚岸町!K23+浜中町!K23+標茶町!K23+弟子屈町!K23+鶴居村!K23+白糠町!K23</f>
        <v>23</v>
      </c>
      <c r="L23" s="21">
        <f>+釧路市!L23+釧路町!L23+厚岸町!L23+浜中町!L23+標茶町!L23+弟子屈町!L23+鶴居村!L23+白糠町!L23</f>
        <v>19</v>
      </c>
      <c r="M23" s="21">
        <f>+釧路市!M23+釧路町!M23+厚岸町!M23+浜中町!M23+標茶町!M23+弟子屈町!M23+鶴居村!M23+白糠町!M23</f>
        <v>5</v>
      </c>
      <c r="N23" s="21">
        <f>+釧路市!N23+釧路町!N23+厚岸町!N23+浜中町!N23+標茶町!N23+弟子屈町!N23+鶴居村!N23+白糠町!N23</f>
        <v>23</v>
      </c>
      <c r="O23" s="21">
        <f>+釧路市!O23+釧路町!O23+厚岸町!O23+浜中町!O23+標茶町!O23+弟子屈町!O23+鶴居村!O23+白糠町!O23</f>
        <v>22</v>
      </c>
      <c r="P23" s="21">
        <f>+釧路市!P23+釧路町!P23+厚岸町!P23+浜中町!P23+標茶町!P23+弟子屈町!P23+鶴居村!P23+白糠町!P23</f>
        <v>4</v>
      </c>
      <c r="Q23" s="21">
        <f>+釧路市!Q23+釧路町!Q23+厚岸町!Q23+浜中町!Q23+標茶町!Q23+弟子屈町!Q23+鶴居村!Q23+白糠町!Q23</f>
        <v>2</v>
      </c>
      <c r="R23" s="21">
        <f>+釧路市!R23+釧路町!R23+厚岸町!R23+浜中町!R23+標茶町!R23+弟子屈町!R23+鶴居村!R23+白糠町!R23</f>
        <v>76</v>
      </c>
      <c r="S23" s="21">
        <f>+釧路市!S23+釧路町!S23+厚岸町!S23+浜中町!S23+標茶町!S23+弟子屈町!S23+鶴居村!S23+白糠町!S23</f>
        <v>4</v>
      </c>
      <c r="T23" s="21">
        <f>+釧路市!T23+釧路町!T23+厚岸町!T23+浜中町!T23+標茶町!T23+弟子屈町!T23+鶴居村!T23+白糠町!T23</f>
        <v>148</v>
      </c>
      <c r="U23" s="22">
        <f>+釧路市!U23+釧路町!U23+厚岸町!U23+浜中町!U23+標茶町!U23+弟子屈町!U23+鶴居村!U23+白糠町!U23</f>
        <v>77</v>
      </c>
      <c r="V23" s="42">
        <f>+釧路市!V23+釧路町!V23+厚岸町!V23+浜中町!V23+標茶町!V23+弟子屈町!V23+鶴居村!V23+白糠町!V23</f>
        <v>11245</v>
      </c>
    </row>
    <row r="24" spans="1:22" ht="18" customHeight="1" x14ac:dyDescent="0.15">
      <c r="A24" s="176"/>
      <c r="B24" s="6" t="s">
        <v>14</v>
      </c>
      <c r="C24" s="17">
        <f>+釧路市!C24+釧路町!C24+厚岸町!C24+浜中町!C24+標茶町!C24+弟子屈町!C24+鶴居村!C24+白糠町!C24</f>
        <v>2620</v>
      </c>
      <c r="D24" s="18">
        <f>+釧路市!D24+釧路町!D24+厚岸町!D24+浜中町!D24+標茶町!D24+弟子屈町!D24+鶴居村!D24+白糠町!D24</f>
        <v>152</v>
      </c>
      <c r="E24" s="18">
        <f>+釧路市!E24+釧路町!E24+厚岸町!E24+浜中町!E24+標茶町!E24+弟子屈町!E24+鶴居村!E24+白糠町!E24</f>
        <v>4634</v>
      </c>
      <c r="F24" s="18">
        <f>+釧路市!F24+釧路町!F24+厚岸町!F24+浜中町!F24+標茶町!F24+弟子屈町!F24+鶴居村!F24+白糠町!F24</f>
        <v>912</v>
      </c>
      <c r="G24" s="18">
        <f>+釧路市!G24+釧路町!G24+厚岸町!G24+浜中町!G24+標茶町!G24+弟子屈町!G24+鶴居村!G24+白糠町!G24</f>
        <v>2230</v>
      </c>
      <c r="H24" s="18">
        <f>+釧路市!H24+釧路町!H24+厚岸町!H24+浜中町!H24+標茶町!H24+弟子屈町!H24+鶴居村!H24+白糠町!H24</f>
        <v>537</v>
      </c>
      <c r="I24" s="18">
        <f>+釧路市!I24+釧路町!I24+厚岸町!I24+浜中町!I24+標茶町!I24+弟子屈町!I24+鶴居村!I24+白糠町!I24</f>
        <v>24</v>
      </c>
      <c r="J24" s="18">
        <f>+釧路市!J24+釧路町!J24+厚岸町!J24+浜中町!J24+標茶町!J24+弟子屈町!J24+鶴居村!J24+白糠町!J24</f>
        <v>0</v>
      </c>
      <c r="K24" s="18">
        <f>+釧路市!K24+釧路町!K24+厚岸町!K24+浜中町!K24+標茶町!K24+弟子屈町!K24+鶴居村!K24+白糠町!K24</f>
        <v>23</v>
      </c>
      <c r="L24" s="18">
        <f>+釧路市!L24+釧路町!L24+厚岸町!L24+浜中町!L24+標茶町!L24+弟子屈町!L24+鶴居村!L24+白糠町!L24</f>
        <v>19</v>
      </c>
      <c r="M24" s="18">
        <f>+釧路市!M24+釧路町!M24+厚岸町!M24+浜中町!M24+標茶町!M24+弟子屈町!M24+鶴居村!M24+白糠町!M24</f>
        <v>5</v>
      </c>
      <c r="N24" s="18">
        <f>+釧路市!N24+釧路町!N24+厚岸町!N24+浜中町!N24+標茶町!N24+弟子屈町!N24+鶴居村!N24+白糠町!N24</f>
        <v>24</v>
      </c>
      <c r="O24" s="18">
        <f>+釧路市!O24+釧路町!O24+厚岸町!O24+浜中町!O24+標茶町!O24+弟子屈町!O24+鶴居村!O24+白糠町!O24</f>
        <v>24</v>
      </c>
      <c r="P24" s="18">
        <f>+釧路市!P24+釧路町!P24+厚岸町!P24+浜中町!P24+標茶町!P24+弟子屈町!P24+鶴居村!P24+白糠町!P24</f>
        <v>4</v>
      </c>
      <c r="Q24" s="18">
        <f>+釧路市!Q24+釧路町!Q24+厚岸町!Q24+浜中町!Q24+標茶町!Q24+弟子屈町!Q24+鶴居村!Q24+白糠町!Q24</f>
        <v>2</v>
      </c>
      <c r="R24" s="18">
        <f>+釧路市!R24+釧路町!R24+厚岸町!R24+浜中町!R24+標茶町!R24+弟子屈町!R24+鶴居村!R24+白糠町!R24</f>
        <v>86</v>
      </c>
      <c r="S24" s="18">
        <f>+釧路市!S24+釧路町!S24+厚岸町!S24+浜中町!S24+標茶町!S24+弟子屈町!S24+鶴居村!S24+白糠町!S24</f>
        <v>4</v>
      </c>
      <c r="T24" s="18">
        <f>+釧路市!T24+釧路町!T24+厚岸町!T24+浜中町!T24+標茶町!T24+弟子屈町!T24+鶴居村!T24+白糠町!T24</f>
        <v>160</v>
      </c>
      <c r="U24" s="19">
        <f>+釧路市!U24+釧路町!U24+厚岸町!U24+浜中町!U24+標茶町!U24+弟子屈町!U24+鶴居村!U24+白糠町!U24</f>
        <v>84</v>
      </c>
      <c r="V24" s="40">
        <f>+釧路市!V24+釧路町!V24+厚岸町!V24+浜中町!V24+標茶町!V24+弟子屈町!V24+鶴居村!V24+白糠町!V24</f>
        <v>11544</v>
      </c>
    </row>
    <row r="25" spans="1:22" ht="18" customHeight="1" x14ac:dyDescent="0.15">
      <c r="A25" s="173" t="s">
        <v>10</v>
      </c>
      <c r="B25" s="4" t="s">
        <v>13</v>
      </c>
      <c r="C25" s="11">
        <f>+釧路市!C25+釧路町!C25+厚岸町!C25+浜中町!C25+標茶町!C25+弟子屈町!C25+鶴居村!C25+白糠町!C25</f>
        <v>3683</v>
      </c>
      <c r="D25" s="12">
        <f>+釧路市!D25+釧路町!D25+厚岸町!D25+浜中町!D25+標茶町!D25+弟子屈町!D25+鶴居村!D25+白糠町!D25</f>
        <v>304</v>
      </c>
      <c r="E25" s="12">
        <f>+釧路市!E25+釧路町!E25+厚岸町!E25+浜中町!E25+標茶町!E25+弟子屈町!E25+鶴居村!E25+白糠町!E25</f>
        <v>9885</v>
      </c>
      <c r="F25" s="12">
        <f>+釧路市!F25+釧路町!F25+厚岸町!F25+浜中町!F25+標茶町!F25+弟子屈町!F25+鶴居村!F25+白糠町!F25</f>
        <v>1013</v>
      </c>
      <c r="G25" s="12">
        <f>+釧路市!G25+釧路町!G25+厚岸町!G25+浜中町!G25+標茶町!G25+弟子屈町!G25+鶴居村!G25+白糠町!G25</f>
        <v>207</v>
      </c>
      <c r="H25" s="12">
        <f>+釧路市!H25+釧路町!H25+厚岸町!H25+浜中町!H25+標茶町!H25+弟子屈町!H25+鶴居村!H25+白糠町!H25</f>
        <v>124</v>
      </c>
      <c r="I25" s="12">
        <f>+釧路市!I25+釧路町!I25+厚岸町!I25+浜中町!I25+標茶町!I25+弟子屈町!I25+鶴居村!I25+白糠町!I25</f>
        <v>183</v>
      </c>
      <c r="J25" s="12">
        <f>+釧路市!J25+釧路町!J25+厚岸町!J25+浜中町!J25+標茶町!J25+弟子屈町!J25+鶴居村!J25+白糠町!J25</f>
        <v>7</v>
      </c>
      <c r="K25" s="12">
        <f>+釧路市!K25+釧路町!K25+厚岸町!K25+浜中町!K25+標茶町!K25+弟子屈町!K25+鶴居村!K25+白糠町!K25</f>
        <v>43</v>
      </c>
      <c r="L25" s="12">
        <f>+釧路市!L25+釧路町!L25+厚岸町!L25+浜中町!L25+標茶町!L25+弟子屈町!L25+鶴居村!L25+白糠町!L25</f>
        <v>4</v>
      </c>
      <c r="M25" s="12">
        <f>+釧路市!M25+釧路町!M25+厚岸町!M25+浜中町!M25+標茶町!M25+弟子屈町!M25+鶴居村!M25+白糠町!M25</f>
        <v>7</v>
      </c>
      <c r="N25" s="12">
        <f>+釧路市!N25+釧路町!N25+厚岸町!N25+浜中町!N25+標茶町!N25+弟子屈町!N25+鶴居村!N25+白糠町!N25</f>
        <v>6</v>
      </c>
      <c r="O25" s="12">
        <f>+釧路市!O25+釧路町!O25+厚岸町!O25+浜中町!O25+標茶町!O25+弟子屈町!O25+鶴居村!O25+白糠町!O25</f>
        <v>19</v>
      </c>
      <c r="P25" s="12">
        <f>+釧路市!P25+釧路町!P25+厚岸町!P25+浜中町!P25+標茶町!P25+弟子屈町!P25+鶴居村!P25+白糠町!P25</f>
        <v>20</v>
      </c>
      <c r="Q25" s="12">
        <f>+釧路市!Q25+釧路町!Q25+厚岸町!Q25+浜中町!Q25+標茶町!Q25+弟子屈町!Q25+鶴居村!Q25+白糠町!Q25</f>
        <v>19</v>
      </c>
      <c r="R25" s="12">
        <f>+釧路市!R25+釧路町!R25+厚岸町!R25+浜中町!R25+標茶町!R25+弟子屈町!R25+鶴居村!R25+白糠町!R25</f>
        <v>148</v>
      </c>
      <c r="S25" s="12">
        <f>+釧路市!S25+釧路町!S25+厚岸町!S25+浜中町!S25+標茶町!S25+弟子屈町!S25+鶴居村!S25+白糠町!S25</f>
        <v>2</v>
      </c>
      <c r="T25" s="12">
        <f>+釧路市!T25+釧路町!T25+厚岸町!T25+浜中町!T25+標茶町!T25+弟子屈町!T25+鶴居村!T25+白糠町!T25</f>
        <v>98</v>
      </c>
      <c r="U25" s="13">
        <f>+釧路市!U25+釧路町!U25+厚岸町!U25+浜中町!U25+標茶町!U25+弟子屈町!U25+鶴居村!U25+白糠町!U25</f>
        <v>123</v>
      </c>
      <c r="V25" s="39">
        <f>+釧路市!V25+釧路町!V25+厚岸町!V25+浜中町!V25+標茶町!V25+弟子屈町!V25+鶴居村!V25+白糠町!V25</f>
        <v>15895</v>
      </c>
    </row>
    <row r="26" spans="1:22" ht="18" customHeight="1" x14ac:dyDescent="0.15">
      <c r="A26" s="172"/>
      <c r="B26" s="5" t="s">
        <v>14</v>
      </c>
      <c r="C26" s="14">
        <f>+釧路市!C26+釧路町!C26+厚岸町!C26+浜中町!C26+標茶町!C26+弟子屈町!C26+鶴居村!C26+白糠町!C26</f>
        <v>3885</v>
      </c>
      <c r="D26" s="15">
        <f>+釧路市!D26+釧路町!D26+厚岸町!D26+浜中町!D26+標茶町!D26+弟子屈町!D26+鶴居村!D26+白糠町!D26</f>
        <v>382</v>
      </c>
      <c r="E26" s="15">
        <f>+釧路市!E26+釧路町!E26+厚岸町!E26+浜中町!E26+標茶町!E26+弟子屈町!E26+鶴居村!E26+白糠町!E26</f>
        <v>9930</v>
      </c>
      <c r="F26" s="15">
        <f>+釧路市!F26+釧路町!F26+厚岸町!F26+浜中町!F26+標茶町!F26+弟子屈町!F26+鶴居村!F26+白糠町!F26</f>
        <v>1089</v>
      </c>
      <c r="G26" s="15">
        <f>+釧路市!G26+釧路町!G26+厚岸町!G26+浜中町!G26+標茶町!G26+弟子屈町!G26+鶴居村!G26+白糠町!G26</f>
        <v>209</v>
      </c>
      <c r="H26" s="15">
        <f>+釧路市!H26+釧路町!H26+厚岸町!H26+浜中町!H26+標茶町!H26+弟子屈町!H26+鶴居村!H26+白糠町!H26</f>
        <v>128</v>
      </c>
      <c r="I26" s="15">
        <f>+釧路市!I26+釧路町!I26+厚岸町!I26+浜中町!I26+標茶町!I26+弟子屈町!I26+鶴居村!I26+白糠町!I26</f>
        <v>187</v>
      </c>
      <c r="J26" s="15">
        <f>+釧路市!J26+釧路町!J26+厚岸町!J26+浜中町!J26+標茶町!J26+弟子屈町!J26+鶴居村!J26+白糠町!J26</f>
        <v>7</v>
      </c>
      <c r="K26" s="15">
        <f>+釧路市!K26+釧路町!K26+厚岸町!K26+浜中町!K26+標茶町!K26+弟子屈町!K26+鶴居村!K26+白糠町!K26</f>
        <v>43</v>
      </c>
      <c r="L26" s="15">
        <f>+釧路市!L26+釧路町!L26+厚岸町!L26+浜中町!L26+標茶町!L26+弟子屈町!L26+鶴居村!L26+白糠町!L26</f>
        <v>7</v>
      </c>
      <c r="M26" s="15">
        <f>+釧路市!M26+釧路町!M26+厚岸町!M26+浜中町!M26+標茶町!M26+弟子屈町!M26+鶴居村!M26+白糠町!M26</f>
        <v>7</v>
      </c>
      <c r="N26" s="15">
        <f>+釧路市!N26+釧路町!N26+厚岸町!N26+浜中町!N26+標茶町!N26+弟子屈町!N26+鶴居村!N26+白糠町!N26</f>
        <v>6</v>
      </c>
      <c r="O26" s="15">
        <f>+釧路市!O26+釧路町!O26+厚岸町!O26+浜中町!O26+標茶町!O26+弟子屈町!O26+鶴居村!O26+白糠町!O26</f>
        <v>24</v>
      </c>
      <c r="P26" s="15">
        <f>+釧路市!P26+釧路町!P26+厚岸町!P26+浜中町!P26+標茶町!P26+弟子屈町!P26+鶴居村!P26+白糠町!P26</f>
        <v>24</v>
      </c>
      <c r="Q26" s="15">
        <f>+釧路市!Q26+釧路町!Q26+厚岸町!Q26+浜中町!Q26+標茶町!Q26+弟子屈町!Q26+鶴居村!Q26+白糠町!Q26</f>
        <v>19</v>
      </c>
      <c r="R26" s="15">
        <f>+釧路市!R26+釧路町!R26+厚岸町!R26+浜中町!R26+標茶町!R26+弟子屈町!R26+鶴居村!R26+白糠町!R26</f>
        <v>197</v>
      </c>
      <c r="S26" s="15">
        <f>+釧路市!S26+釧路町!S26+厚岸町!S26+浜中町!S26+標茶町!S26+弟子屈町!S26+鶴居村!S26+白糠町!S26</f>
        <v>2</v>
      </c>
      <c r="T26" s="15">
        <f>+釧路市!T26+釧路町!T26+厚岸町!T26+浜中町!T26+標茶町!T26+弟子屈町!T26+鶴居村!T26+白糠町!T26</f>
        <v>104</v>
      </c>
      <c r="U26" s="16">
        <f>+釧路市!U26+釧路町!U26+厚岸町!U26+浜中町!U26+標茶町!U26+弟子屈町!U26+鶴居村!U26+白糠町!U26</f>
        <v>137</v>
      </c>
      <c r="V26" s="41">
        <f>+釧路市!V26+釧路町!V26+厚岸町!V26+浜中町!V26+標茶町!V26+弟子屈町!V26+鶴居村!V26+白糠町!V26</f>
        <v>16387</v>
      </c>
    </row>
    <row r="27" spans="1:22" ht="18" customHeight="1" x14ac:dyDescent="0.15">
      <c r="A27" s="175" t="s">
        <v>11</v>
      </c>
      <c r="B27" s="7" t="s">
        <v>13</v>
      </c>
      <c r="C27" s="20">
        <f>+釧路市!C27+釧路町!C27+厚岸町!C27+浜中町!C27+標茶町!C27+弟子屈町!C27+鶴居村!C27+白糠町!C27</f>
        <v>7736</v>
      </c>
      <c r="D27" s="21">
        <f>+釧路市!D27+釧路町!D27+厚岸町!D27+浜中町!D27+標茶町!D27+弟子屈町!D27+鶴居村!D27+白糠町!D27</f>
        <v>332</v>
      </c>
      <c r="E27" s="21">
        <f>+釧路市!E27+釧路町!E27+厚岸町!E27+浜中町!E27+標茶町!E27+弟子屈町!E27+鶴居村!E27+白糠町!E27</f>
        <v>15422</v>
      </c>
      <c r="F27" s="21">
        <f>+釧路市!F27+釧路町!F27+厚岸町!F27+浜中町!F27+標茶町!F27+弟子屈町!F27+鶴居村!F27+白糠町!F27</f>
        <v>3297</v>
      </c>
      <c r="G27" s="21">
        <f>+釧路市!G27+釧路町!G27+厚岸町!G27+浜中町!G27+標茶町!G27+弟子屈町!G27+鶴居村!G27+白糠町!G27</f>
        <v>735</v>
      </c>
      <c r="H27" s="21">
        <f>+釧路市!H27+釧路町!H27+厚岸町!H27+浜中町!H27+標茶町!H27+弟子屈町!H27+鶴居村!H27+白糠町!H27</f>
        <v>565</v>
      </c>
      <c r="I27" s="21">
        <f>+釧路市!I27+釧路町!I27+厚岸町!I27+浜中町!I27+標茶町!I27+弟子屈町!I27+鶴居村!I27+白糠町!I27</f>
        <v>550</v>
      </c>
      <c r="J27" s="21">
        <f>+釧路市!J27+釧路町!J27+厚岸町!J27+浜中町!J27+標茶町!J27+弟子屈町!J27+鶴居村!J27+白糠町!J27</f>
        <v>77</v>
      </c>
      <c r="K27" s="21">
        <f>+釧路市!K27+釧路町!K27+厚岸町!K27+浜中町!K27+標茶町!K27+弟子屈町!K27+鶴居村!K27+白糠町!K27</f>
        <v>71</v>
      </c>
      <c r="L27" s="21">
        <f>+釧路市!L27+釧路町!L27+厚岸町!L27+浜中町!L27+標茶町!L27+弟子屈町!L27+鶴居村!L27+白糠町!L27</f>
        <v>5</v>
      </c>
      <c r="M27" s="21">
        <f>+釧路市!M27+釧路町!M27+厚岸町!M27+浜中町!M27+標茶町!M27+弟子屈町!M27+鶴居村!M27+白糠町!M27</f>
        <v>8</v>
      </c>
      <c r="N27" s="21">
        <f>+釧路市!N27+釧路町!N27+厚岸町!N27+浜中町!N27+標茶町!N27+弟子屈町!N27+鶴居村!N27+白糠町!N27</f>
        <v>7</v>
      </c>
      <c r="O27" s="21">
        <f>+釧路市!O27+釧路町!O27+厚岸町!O27+浜中町!O27+標茶町!O27+弟子屈町!O27+鶴居村!O27+白糠町!O27</f>
        <v>77</v>
      </c>
      <c r="P27" s="21">
        <f>+釧路市!P27+釧路町!P27+厚岸町!P27+浜中町!P27+標茶町!P27+弟子屈町!P27+鶴居村!P27+白糠町!P27</f>
        <v>33</v>
      </c>
      <c r="Q27" s="21">
        <f>+釧路市!Q27+釧路町!Q27+厚岸町!Q27+浜中町!Q27+標茶町!Q27+弟子屈町!Q27+鶴居村!Q27+白糠町!Q27</f>
        <v>24</v>
      </c>
      <c r="R27" s="21">
        <f>+釧路市!R27+釧路町!R27+厚岸町!R27+浜中町!R27+標茶町!R27+弟子屈町!R27+鶴居村!R27+白糠町!R27</f>
        <v>891</v>
      </c>
      <c r="S27" s="21">
        <f>+釧路市!S27+釧路町!S27+厚岸町!S27+浜中町!S27+標茶町!S27+弟子屈町!S27+鶴居村!S27+白糠町!S27</f>
        <v>26</v>
      </c>
      <c r="T27" s="21">
        <f>+釧路市!T27+釧路町!T27+厚岸町!T27+浜中町!T27+標茶町!T27+弟子屈町!T27+鶴居村!T27+白糠町!T27</f>
        <v>100</v>
      </c>
      <c r="U27" s="22">
        <f>+釧路市!U27+釧路町!U27+厚岸町!U27+浜中町!U27+標茶町!U27+弟子屈町!U27+鶴居村!U27+白糠町!U27</f>
        <v>321</v>
      </c>
      <c r="V27" s="42">
        <f>+釧路市!V27+釧路町!V27+厚岸町!V27+浜中町!V27+標茶町!V27+弟子屈町!V27+鶴居村!V27+白糠町!V27</f>
        <v>30277</v>
      </c>
    </row>
    <row r="28" spans="1:22" ht="18" customHeight="1" x14ac:dyDescent="0.15">
      <c r="A28" s="176"/>
      <c r="B28" s="6" t="s">
        <v>14</v>
      </c>
      <c r="C28" s="17">
        <f>+釧路市!C28+釧路町!C28+厚岸町!C28+浜中町!C28+標茶町!C28+弟子屈町!C28+鶴居村!C28+白糠町!C28</f>
        <v>8160</v>
      </c>
      <c r="D28" s="18">
        <f>+釧路市!D28+釧路町!D28+厚岸町!D28+浜中町!D28+標茶町!D28+弟子屈町!D28+鶴居村!D28+白糠町!D28</f>
        <v>505</v>
      </c>
      <c r="E28" s="18">
        <f>+釧路市!E28+釧路町!E28+厚岸町!E28+浜中町!E28+標茶町!E28+弟子屈町!E28+鶴居村!E28+白糠町!E28</f>
        <v>15798</v>
      </c>
      <c r="F28" s="18">
        <f>+釧路市!F28+釧路町!F28+厚岸町!F28+浜中町!F28+標茶町!F28+弟子屈町!F28+鶴居村!F28+白糠町!F28</f>
        <v>3489</v>
      </c>
      <c r="G28" s="18">
        <f>+釧路市!G28+釧路町!G28+厚岸町!G28+浜中町!G28+標茶町!G28+弟子屈町!G28+鶴居村!G28+白糠町!G28</f>
        <v>755</v>
      </c>
      <c r="H28" s="18">
        <f>+釧路市!H28+釧路町!H28+厚岸町!H28+浜中町!H28+標茶町!H28+弟子屈町!H28+鶴居村!H28+白糠町!H28</f>
        <v>568</v>
      </c>
      <c r="I28" s="18">
        <f>+釧路市!I28+釧路町!I28+厚岸町!I28+浜中町!I28+標茶町!I28+弟子屈町!I28+鶴居村!I28+白糠町!I28</f>
        <v>606</v>
      </c>
      <c r="J28" s="18">
        <f>+釧路市!J28+釧路町!J28+厚岸町!J28+浜中町!J28+標茶町!J28+弟子屈町!J28+鶴居村!J28+白糠町!J28</f>
        <v>80</v>
      </c>
      <c r="K28" s="18">
        <f>+釧路市!K28+釧路町!K28+厚岸町!K28+浜中町!K28+標茶町!K28+弟子屈町!K28+鶴居村!K28+白糠町!K28</f>
        <v>71</v>
      </c>
      <c r="L28" s="18">
        <f>+釧路市!L28+釧路町!L28+厚岸町!L28+浜中町!L28+標茶町!L28+弟子屈町!L28+鶴居村!L28+白糠町!L28</f>
        <v>5</v>
      </c>
      <c r="M28" s="18">
        <f>+釧路市!M28+釧路町!M28+厚岸町!M28+浜中町!M28+標茶町!M28+弟子屈町!M28+鶴居村!M28+白糠町!M28</f>
        <v>8</v>
      </c>
      <c r="N28" s="18">
        <f>+釧路市!N28+釧路町!N28+厚岸町!N28+浜中町!N28+標茶町!N28+弟子屈町!N28+鶴居村!N28+白糠町!N28</f>
        <v>12</v>
      </c>
      <c r="O28" s="18">
        <f>+釧路市!O28+釧路町!O28+厚岸町!O28+浜中町!O28+標茶町!O28+弟子屈町!O28+鶴居村!O28+白糠町!O28</f>
        <v>113</v>
      </c>
      <c r="P28" s="18">
        <f>+釧路市!P28+釧路町!P28+厚岸町!P28+浜中町!P28+標茶町!P28+弟子屈町!P28+鶴居村!P28+白糠町!P28</f>
        <v>37</v>
      </c>
      <c r="Q28" s="18">
        <f>+釧路市!Q28+釧路町!Q28+厚岸町!Q28+浜中町!Q28+標茶町!Q28+弟子屈町!Q28+鶴居村!Q28+白糠町!Q28</f>
        <v>28</v>
      </c>
      <c r="R28" s="18">
        <f>+釧路市!R28+釧路町!R28+厚岸町!R28+浜中町!R28+標茶町!R28+弟子屈町!R28+鶴居村!R28+白糠町!R28</f>
        <v>1033</v>
      </c>
      <c r="S28" s="18">
        <f>+釧路市!S28+釧路町!S28+厚岸町!S28+浜中町!S28+標茶町!S28+弟子屈町!S28+鶴居村!S28+白糠町!S28</f>
        <v>26</v>
      </c>
      <c r="T28" s="18">
        <f>+釧路市!T28+釧路町!T28+厚岸町!T28+浜中町!T28+標茶町!T28+弟子屈町!T28+鶴居村!T28+白糠町!T28</f>
        <v>123</v>
      </c>
      <c r="U28" s="19">
        <f>+釧路市!U28+釧路町!U28+厚岸町!U28+浜中町!U28+標茶町!U28+弟子屈町!U28+鶴居村!U28+白糠町!U28</f>
        <v>360</v>
      </c>
      <c r="V28" s="40">
        <f>+釧路市!V28+釧路町!V28+厚岸町!V28+浜中町!V28+標茶町!V28+弟子屈町!V28+鶴居村!V28+白糠町!V28</f>
        <v>31777</v>
      </c>
    </row>
    <row r="29" spans="1:22" ht="18" customHeight="1" x14ac:dyDescent="0.15">
      <c r="A29" s="173" t="s">
        <v>12</v>
      </c>
      <c r="B29" s="4" t="s">
        <v>13</v>
      </c>
      <c r="C29" s="11">
        <f>+釧路市!C29+釧路町!C29+厚岸町!C29+浜中町!C29+標茶町!C29+弟子屈町!C29+鶴居村!C29+白糠町!C29</f>
        <v>1906</v>
      </c>
      <c r="D29" s="12">
        <f>+釧路市!D29+釧路町!D29+厚岸町!D29+浜中町!D29+標茶町!D29+弟子屈町!D29+鶴居村!D29+白糠町!D29</f>
        <v>61</v>
      </c>
      <c r="E29" s="12">
        <f>+釧路市!E29+釧路町!E29+厚岸町!E29+浜中町!E29+標茶町!E29+弟子屈町!E29+鶴居村!E29+白糠町!E29</f>
        <v>9527</v>
      </c>
      <c r="F29" s="12">
        <f>+釧路市!F29+釧路町!F29+厚岸町!F29+浜中町!F29+標茶町!F29+弟子屈町!F29+鶴居村!F29+白糠町!F29</f>
        <v>805</v>
      </c>
      <c r="G29" s="12">
        <f>+釧路市!G29+釧路町!G29+厚岸町!G29+浜中町!G29+標茶町!G29+弟子屈町!G29+鶴居村!G29+白糠町!G29</f>
        <v>451</v>
      </c>
      <c r="H29" s="12">
        <f>+釧路市!H29+釧路町!H29+厚岸町!H29+浜中町!H29+標茶町!H29+弟子屈町!H29+鶴居村!H29+白糠町!H29</f>
        <v>157</v>
      </c>
      <c r="I29" s="12">
        <f>+釧路市!I29+釧路町!I29+厚岸町!I29+浜中町!I29+標茶町!I29+弟子屈町!I29+鶴居村!I29+白糠町!I29</f>
        <v>133</v>
      </c>
      <c r="J29" s="12">
        <f>+釧路市!J29+釧路町!J29+厚岸町!J29+浜中町!J29+標茶町!J29+弟子屈町!J29+鶴居村!J29+白糠町!J29</f>
        <v>0</v>
      </c>
      <c r="K29" s="12">
        <f>+釧路市!K29+釧路町!K29+厚岸町!K29+浜中町!K29+標茶町!K29+弟子屈町!K29+鶴居村!K29+白糠町!K29</f>
        <v>64</v>
      </c>
      <c r="L29" s="12">
        <f>+釧路市!L29+釧路町!L29+厚岸町!L29+浜中町!L29+標茶町!L29+弟子屈町!L29+鶴居村!L29+白糠町!L29</f>
        <v>4</v>
      </c>
      <c r="M29" s="12">
        <f>+釧路市!M29+釧路町!M29+厚岸町!M29+浜中町!M29+標茶町!M29+弟子屈町!M29+鶴居村!M29+白糠町!M29</f>
        <v>0</v>
      </c>
      <c r="N29" s="12">
        <f>+釧路市!N29+釧路町!N29+厚岸町!N29+浜中町!N29+標茶町!N29+弟子屈町!N29+鶴居村!N29+白糠町!N29</f>
        <v>10</v>
      </c>
      <c r="O29" s="12">
        <f>+釧路市!O29+釧路町!O29+厚岸町!O29+浜中町!O29+標茶町!O29+弟子屈町!O29+鶴居村!O29+白糠町!O29</f>
        <v>13</v>
      </c>
      <c r="P29" s="12">
        <f>+釧路市!P29+釧路町!P29+厚岸町!P29+浜中町!P29+標茶町!P29+弟子屈町!P29+鶴居村!P29+白糠町!P29</f>
        <v>25</v>
      </c>
      <c r="Q29" s="12">
        <f>+釧路市!Q29+釧路町!Q29+厚岸町!Q29+浜中町!Q29+標茶町!Q29+弟子屈町!Q29+鶴居村!Q29+白糠町!Q29</f>
        <v>20</v>
      </c>
      <c r="R29" s="12">
        <f>+釧路市!R29+釧路町!R29+厚岸町!R29+浜中町!R29+標茶町!R29+弟子屈町!R29+鶴居村!R29+白糠町!R29</f>
        <v>106</v>
      </c>
      <c r="S29" s="12">
        <f>+釧路市!S29+釧路町!S29+厚岸町!S29+浜中町!S29+標茶町!S29+弟子屈町!S29+鶴居村!S29+白糠町!S29</f>
        <v>18</v>
      </c>
      <c r="T29" s="12">
        <f>+釧路市!T29+釧路町!T29+厚岸町!T29+浜中町!T29+標茶町!T29+弟子屈町!T29+鶴居村!T29+白糠町!T29</f>
        <v>47</v>
      </c>
      <c r="U29" s="13">
        <f>+釧路市!U29+釧路町!U29+厚岸町!U29+浜中町!U29+標茶町!U29+弟子屈町!U29+鶴居村!U29+白糠町!U29</f>
        <v>100</v>
      </c>
      <c r="V29" s="39">
        <f>+釧路市!V29+釧路町!V29+厚岸町!V29+浜中町!V29+標茶町!V29+弟子屈町!V29+鶴居村!V29+白糠町!V29</f>
        <v>13447</v>
      </c>
    </row>
    <row r="30" spans="1:22" ht="18" customHeight="1" x14ac:dyDescent="0.15">
      <c r="A30" s="172"/>
      <c r="B30" s="5" t="s">
        <v>14</v>
      </c>
      <c r="C30" s="14">
        <f>+釧路市!C30+釧路町!C30+厚岸町!C30+浜中町!C30+標茶町!C30+弟子屈町!C30+鶴居村!C30+白糠町!C30</f>
        <v>2024</v>
      </c>
      <c r="D30" s="15">
        <f>+釧路市!D30+釧路町!D30+厚岸町!D30+浜中町!D30+標茶町!D30+弟子屈町!D30+鶴居村!D30+白糠町!D30</f>
        <v>92</v>
      </c>
      <c r="E30" s="15">
        <f>+釧路市!E30+釧路町!E30+厚岸町!E30+浜中町!E30+標茶町!E30+弟子屈町!E30+鶴居村!E30+白糠町!E30</f>
        <v>9646</v>
      </c>
      <c r="F30" s="15">
        <f>+釧路市!F30+釧路町!F30+厚岸町!F30+浜中町!F30+標茶町!F30+弟子屈町!F30+鶴居村!F30+白糠町!F30</f>
        <v>862</v>
      </c>
      <c r="G30" s="15">
        <f>+釧路市!G30+釧路町!G30+厚岸町!G30+浜中町!G30+標茶町!G30+弟子屈町!G30+鶴居村!G30+白糠町!G30</f>
        <v>462</v>
      </c>
      <c r="H30" s="15">
        <f>+釧路市!H30+釧路町!H30+厚岸町!H30+浜中町!H30+標茶町!H30+弟子屈町!H30+鶴居村!H30+白糠町!H30</f>
        <v>160</v>
      </c>
      <c r="I30" s="15">
        <f>+釧路市!I30+釧路町!I30+厚岸町!I30+浜中町!I30+標茶町!I30+弟子屈町!I30+鶴居村!I30+白糠町!I30</f>
        <v>137</v>
      </c>
      <c r="J30" s="15">
        <f>+釧路市!J30+釧路町!J30+厚岸町!J30+浜中町!J30+標茶町!J30+弟子屈町!J30+鶴居村!J30+白糠町!J30</f>
        <v>0</v>
      </c>
      <c r="K30" s="15">
        <f>+釧路市!K30+釧路町!K30+厚岸町!K30+浜中町!K30+標茶町!K30+弟子屈町!K30+鶴居村!K30+白糠町!K30</f>
        <v>70</v>
      </c>
      <c r="L30" s="15">
        <f>+釧路市!L30+釧路町!L30+厚岸町!L30+浜中町!L30+標茶町!L30+弟子屈町!L30+鶴居村!L30+白糠町!L30</f>
        <v>4</v>
      </c>
      <c r="M30" s="15">
        <f>+釧路市!M30+釧路町!M30+厚岸町!M30+浜中町!M30+標茶町!M30+弟子屈町!M30+鶴居村!M30+白糠町!M30</f>
        <v>0</v>
      </c>
      <c r="N30" s="15">
        <f>+釧路市!N30+釧路町!N30+厚岸町!N30+浜中町!N30+標茶町!N30+弟子屈町!N30+鶴居村!N30+白糠町!N30</f>
        <v>10</v>
      </c>
      <c r="O30" s="15">
        <f>+釧路市!O30+釧路町!O30+厚岸町!O30+浜中町!O30+標茶町!O30+弟子屈町!O30+鶴居村!O30+白糠町!O30</f>
        <v>27</v>
      </c>
      <c r="P30" s="15">
        <f>+釧路市!P30+釧路町!P30+厚岸町!P30+浜中町!P30+標茶町!P30+弟子屈町!P30+鶴居村!P30+白糠町!P30</f>
        <v>25</v>
      </c>
      <c r="Q30" s="15">
        <f>+釧路市!Q30+釧路町!Q30+厚岸町!Q30+浜中町!Q30+標茶町!Q30+弟子屈町!Q30+鶴居村!Q30+白糠町!Q30</f>
        <v>23</v>
      </c>
      <c r="R30" s="15">
        <f>+釧路市!R30+釧路町!R30+厚岸町!R30+浜中町!R30+標茶町!R30+弟子屈町!R30+鶴居村!R30+白糠町!R30</f>
        <v>119</v>
      </c>
      <c r="S30" s="15">
        <f>+釧路市!S30+釧路町!S30+厚岸町!S30+浜中町!S30+標茶町!S30+弟子屈町!S30+鶴居村!S30+白糠町!S30</f>
        <v>19</v>
      </c>
      <c r="T30" s="15">
        <f>+釧路市!T30+釧路町!T30+厚岸町!T30+浜中町!T30+標茶町!T30+弟子屈町!T30+鶴居村!T30+白糠町!T30</f>
        <v>51</v>
      </c>
      <c r="U30" s="16">
        <f>+釧路市!U30+釧路町!U30+厚岸町!U30+浜中町!U30+標茶町!U30+弟子屈町!U30+鶴居村!U30+白糠町!U30</f>
        <v>148</v>
      </c>
      <c r="V30" s="41">
        <f>+釧路市!V30+釧路町!V30+厚岸町!V30+浜中町!V30+標茶町!V30+弟子屈町!V30+鶴居村!V30+白糠町!V30</f>
        <v>13879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35773</v>
      </c>
      <c r="D31" s="12">
        <f t="shared" ref="D31:U31" si="0">+D7+D9+D11+D13+D15+D17+D19+D21+D23+D25+D27+D29</f>
        <v>2455</v>
      </c>
      <c r="E31" s="12">
        <f t="shared" si="0"/>
        <v>76981</v>
      </c>
      <c r="F31" s="12">
        <f t="shared" si="0"/>
        <v>15305</v>
      </c>
      <c r="G31" s="12">
        <f t="shared" si="0"/>
        <v>8584</v>
      </c>
      <c r="H31" s="12">
        <f t="shared" si="0"/>
        <v>4145</v>
      </c>
      <c r="I31" s="12">
        <f t="shared" si="0"/>
        <v>2306</v>
      </c>
      <c r="J31" s="12">
        <f t="shared" si="0"/>
        <v>113</v>
      </c>
      <c r="K31" s="12">
        <f t="shared" ref="K31:M31" si="1">+K7+K9+K11+K13+K15+K17+K19+K21+K23+K25+K27+K29</f>
        <v>445</v>
      </c>
      <c r="L31" s="12">
        <f t="shared" si="1"/>
        <v>247</v>
      </c>
      <c r="M31" s="12">
        <f t="shared" si="1"/>
        <v>68</v>
      </c>
      <c r="N31" s="12">
        <f t="shared" si="0"/>
        <v>157</v>
      </c>
      <c r="O31" s="12">
        <f t="shared" si="0"/>
        <v>466</v>
      </c>
      <c r="P31" s="12">
        <f t="shared" si="0"/>
        <v>438</v>
      </c>
      <c r="Q31" s="12">
        <f t="shared" si="0"/>
        <v>339</v>
      </c>
      <c r="R31" s="12">
        <f t="shared" si="0"/>
        <v>2459</v>
      </c>
      <c r="S31" s="12">
        <f t="shared" si="0"/>
        <v>199</v>
      </c>
      <c r="T31" s="12">
        <f t="shared" si="0"/>
        <v>1097</v>
      </c>
      <c r="U31" s="13">
        <f t="shared" si="0"/>
        <v>3011</v>
      </c>
      <c r="V31" s="39">
        <f>+釧路市!V31+釧路町!V31+厚岸町!V31+浜中町!V31+標茶町!V31+弟子屈町!V31+鶴居村!V31+白糠町!V31</f>
        <v>154588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37217</v>
      </c>
      <c r="D32" s="15">
        <f t="shared" si="2"/>
        <v>3128</v>
      </c>
      <c r="E32" s="15">
        <f t="shared" si="2"/>
        <v>78244</v>
      </c>
      <c r="F32" s="15">
        <f t="shared" si="2"/>
        <v>16026</v>
      </c>
      <c r="G32" s="15">
        <f t="shared" si="2"/>
        <v>8821</v>
      </c>
      <c r="H32" s="15">
        <f t="shared" si="2"/>
        <v>4172</v>
      </c>
      <c r="I32" s="15">
        <f t="shared" si="2"/>
        <v>2422</v>
      </c>
      <c r="J32" s="15">
        <f t="shared" si="2"/>
        <v>120</v>
      </c>
      <c r="K32" s="15">
        <f t="shared" ref="K32:M32" si="3">+K8+K10+K12+K14+K16+K18+K20+K22+K24+K26+K28+K30</f>
        <v>451</v>
      </c>
      <c r="L32" s="15">
        <f t="shared" si="3"/>
        <v>262</v>
      </c>
      <c r="M32" s="15">
        <f t="shared" si="3"/>
        <v>72</v>
      </c>
      <c r="N32" s="15">
        <f t="shared" si="2"/>
        <v>300</v>
      </c>
      <c r="O32" s="15">
        <f t="shared" si="2"/>
        <v>563</v>
      </c>
      <c r="P32" s="15">
        <f t="shared" si="2"/>
        <v>543</v>
      </c>
      <c r="Q32" s="15">
        <f t="shared" si="2"/>
        <v>378</v>
      </c>
      <c r="R32" s="15">
        <f t="shared" si="2"/>
        <v>2907</v>
      </c>
      <c r="S32" s="15">
        <f t="shared" si="2"/>
        <v>210</v>
      </c>
      <c r="T32" s="15">
        <f t="shared" si="2"/>
        <v>1192</v>
      </c>
      <c r="U32" s="16">
        <f t="shared" si="2"/>
        <v>3295</v>
      </c>
      <c r="V32" s="41">
        <f>+釧路市!V32+釧路町!V32+厚岸町!V32+浜中町!V32+標茶町!V32+弟子屈町!V32+鶴居村!V32+白糠町!V32</f>
        <v>160323</v>
      </c>
    </row>
    <row r="33" spans="1:22" ht="18" customHeight="1" x14ac:dyDescent="0.15">
      <c r="A33" s="177" t="s">
        <v>260</v>
      </c>
      <c r="B33" s="4" t="s">
        <v>13</v>
      </c>
      <c r="C33" s="11">
        <f>+釧路市!C33+釧路町!C33+厚岸町!C33+浜中町!C33+標茶町!C33+弟子屈町!C33+鶴居村!C33+白糠町!C33</f>
        <v>16379</v>
      </c>
      <c r="D33" s="12">
        <f>+釧路市!D33+釧路町!D33+厚岸町!D33+浜中町!D33+標茶町!D33+弟子屈町!D33+鶴居村!D33+白糠町!D33</f>
        <v>2891</v>
      </c>
      <c r="E33" s="12">
        <f>+釧路市!E33+釧路町!E33+厚岸町!E33+浜中町!E33+標茶町!E33+弟子屈町!E33+鶴居村!E33+白糠町!E33</f>
        <v>57503</v>
      </c>
      <c r="F33" s="12">
        <f>+釧路市!F33+釧路町!F33+厚岸町!F33+浜中町!F33+標茶町!F33+弟子屈町!F33+鶴居村!F33+白糠町!F33</f>
        <v>11922</v>
      </c>
      <c r="G33" s="12">
        <f>+釧路市!G33+釧路町!G33+厚岸町!G33+浜中町!G33+標茶町!G33+弟子屈町!G33+鶴居村!G33+白糠町!G33</f>
        <v>6317</v>
      </c>
      <c r="H33" s="12">
        <f>+釧路市!H33+釧路町!H33+厚岸町!H33+浜中町!H33+標茶町!H33+弟子屈町!H33+鶴居村!H33+白糠町!H33</f>
        <v>3253</v>
      </c>
      <c r="I33" s="12">
        <f>+釧路市!I33+釧路町!I33+厚岸町!I33+浜中町!I33+標茶町!I33+弟子屈町!I33+鶴居村!I33+白糠町!I33</f>
        <v>2641</v>
      </c>
      <c r="J33" s="12">
        <f>+釧路市!J33+釧路町!J33+厚岸町!J33+浜中町!J33+標茶町!J33+弟子屈町!J33+鶴居村!J33+白糠町!J33</f>
        <v>28</v>
      </c>
      <c r="K33" s="128">
        <f>+釧路市!K33+釧路町!K33+厚岸町!K33+浜中町!K33+標茶町!K33+弟子屈町!K33+鶴居村!K33+白糠町!K33</f>
        <v>729</v>
      </c>
      <c r="L33" s="128">
        <f>+釧路市!L33+釧路町!L33+厚岸町!L33+浜中町!L33+標茶町!L33+弟子屈町!L33+鶴居村!L33+白糠町!L33</f>
        <v>391</v>
      </c>
      <c r="M33" s="128">
        <f>+釧路市!M33+釧路町!M33+厚岸町!M33+浜中町!M33+標茶町!M33+弟子屈町!M33+鶴居村!M33+白糠町!M33</f>
        <v>78</v>
      </c>
      <c r="N33" s="12">
        <f>+釧路市!N33+釧路町!N33+厚岸町!N33+浜中町!N33+標茶町!N33+弟子屈町!N33+鶴居村!N33+白糠町!N33</f>
        <v>376</v>
      </c>
      <c r="O33" s="12">
        <f>+釧路市!O33+釧路町!O33+厚岸町!O33+浜中町!O33+標茶町!O33+弟子屈町!O33+鶴居村!O33+白糠町!O33</f>
        <v>374</v>
      </c>
      <c r="P33" s="12">
        <f>+釧路市!P33+釧路町!P33+厚岸町!P33+浜中町!P33+標茶町!P33+弟子屈町!P33+鶴居村!P33+白糠町!P33</f>
        <v>255</v>
      </c>
      <c r="Q33" s="12">
        <f>+釧路市!Q33+釧路町!Q33+厚岸町!Q33+浜中町!Q33+標茶町!Q33+弟子屈町!Q33+鶴居村!Q33+白糠町!Q33</f>
        <v>166</v>
      </c>
      <c r="R33" s="12">
        <f>+釧路市!R33+釧路町!R33+厚岸町!R33+浜中町!R33+標茶町!R33+弟子屈町!R33+鶴居村!R33+白糠町!R33</f>
        <v>1709</v>
      </c>
      <c r="S33" s="12">
        <f>+釧路市!S33+釧路町!S33+厚岸町!S33+浜中町!S33+標茶町!S33+弟子屈町!S33+鶴居村!S33+白糠町!S33</f>
        <v>202</v>
      </c>
      <c r="T33" s="12">
        <f>+釧路市!T33+釧路町!T33+厚岸町!T33+浜中町!T33+標茶町!T33+弟子屈町!T33+鶴居村!T33+白糠町!T33</f>
        <v>502</v>
      </c>
      <c r="U33" s="13">
        <f>+釧路市!U33+釧路町!U33+厚岸町!U33+浜中町!U33+標茶町!U33+弟子屈町!U33+鶴居村!U33+白糠町!U33</f>
        <v>4021</v>
      </c>
      <c r="V33" s="39">
        <f>+釧路市!V33+釧路町!V33+厚岸町!V33+浜中町!V33+標茶町!V33+弟子屈町!V33+鶴居村!V33+白糠町!V33</f>
        <v>109737</v>
      </c>
    </row>
    <row r="34" spans="1:22" ht="18" customHeight="1" x14ac:dyDescent="0.15">
      <c r="A34" s="172"/>
      <c r="B34" s="5" t="s">
        <v>14</v>
      </c>
      <c r="C34" s="14">
        <f>+釧路市!C34+釧路町!C34+厚岸町!C34+浜中町!C34+標茶町!C34+弟子屈町!C34+鶴居村!C34+白糠町!C34</f>
        <v>17418</v>
      </c>
      <c r="D34" s="15">
        <f>+釧路市!D34+釧路町!D34+厚岸町!D34+浜中町!D34+標茶町!D34+弟子屈町!D34+鶴居村!D34+白糠町!D34</f>
        <v>3459</v>
      </c>
      <c r="E34" s="15">
        <f>+釧路市!E34+釧路町!E34+厚岸町!E34+浜中町!E34+標茶町!E34+弟子屈町!E34+鶴居村!E34+白糠町!E34</f>
        <v>58565</v>
      </c>
      <c r="F34" s="15">
        <f>+釧路市!F34+釧路町!F34+厚岸町!F34+浜中町!F34+標茶町!F34+弟子屈町!F34+鶴居村!F34+白糠町!F34</f>
        <v>12619</v>
      </c>
      <c r="G34" s="15">
        <f>+釧路市!G34+釧路町!G34+厚岸町!G34+浜中町!G34+標茶町!G34+弟子屈町!G34+鶴居村!G34+白糠町!G34</f>
        <v>6462</v>
      </c>
      <c r="H34" s="15">
        <f>+釧路市!H34+釧路町!H34+厚岸町!H34+浜中町!H34+標茶町!H34+弟子屈町!H34+鶴居村!H34+白糠町!H34</f>
        <v>3314</v>
      </c>
      <c r="I34" s="15">
        <f>+釧路市!I34+釧路町!I34+厚岸町!I34+浜中町!I34+標茶町!I34+弟子屈町!I34+鶴居村!I34+白糠町!I34</f>
        <v>2767</v>
      </c>
      <c r="J34" s="15">
        <f>+釧路市!J34+釧路町!J34+厚岸町!J34+浜中町!J34+標茶町!J34+弟子屈町!J34+鶴居村!J34+白糠町!J34</f>
        <v>30</v>
      </c>
      <c r="K34" s="129">
        <f>+釧路市!K34+釧路町!K34+厚岸町!K34+浜中町!K34+標茶町!K34+弟子屈町!K34+鶴居村!K34+白糠町!K34</f>
        <v>729</v>
      </c>
      <c r="L34" s="129">
        <f>+釧路市!L34+釧路町!L34+厚岸町!L34+浜中町!L34+標茶町!L34+弟子屈町!L34+鶴居村!L34+白糠町!L34</f>
        <v>395</v>
      </c>
      <c r="M34" s="129">
        <f>+釧路市!M34+釧路町!M34+厚岸町!M34+浜中町!M34+標茶町!M34+弟子屈町!M34+鶴居村!M34+白糠町!M34</f>
        <v>87</v>
      </c>
      <c r="N34" s="15">
        <f>+釧路市!N34+釧路町!N34+厚岸町!N34+浜中町!N34+標茶町!N34+弟子屈町!N34+鶴居村!N34+白糠町!N34</f>
        <v>725</v>
      </c>
      <c r="O34" s="15">
        <f>+釧路市!O34+釧路町!O34+厚岸町!O34+浜中町!O34+標茶町!O34+弟子屈町!O34+鶴居村!O34+白糠町!O34</f>
        <v>544</v>
      </c>
      <c r="P34" s="15">
        <f>+釧路市!P34+釧路町!P34+厚岸町!P34+浜中町!P34+標茶町!P34+弟子屈町!P34+鶴居村!P34+白糠町!P34</f>
        <v>299</v>
      </c>
      <c r="Q34" s="15">
        <f>+釧路市!Q34+釧路町!Q34+厚岸町!Q34+浜中町!Q34+標茶町!Q34+弟子屈町!Q34+鶴居村!Q34+白糠町!Q34</f>
        <v>184</v>
      </c>
      <c r="R34" s="15">
        <f>+釧路市!R34+釧路町!R34+厚岸町!R34+浜中町!R34+標茶町!R34+弟子屈町!R34+鶴居村!R34+白糠町!R34</f>
        <v>2052</v>
      </c>
      <c r="S34" s="15">
        <f>+釧路市!S34+釧路町!S34+厚岸町!S34+浜中町!S34+標茶町!S34+弟子屈町!S34+鶴居村!S34+白糠町!S34</f>
        <v>297</v>
      </c>
      <c r="T34" s="15">
        <f>+釧路市!T34+釧路町!T34+厚岸町!T34+浜中町!T34+標茶町!T34+弟子屈町!T34+鶴居村!T34+白糠町!T34</f>
        <v>560</v>
      </c>
      <c r="U34" s="16">
        <f>+釧路市!U34+釧路町!U34+厚岸町!U34+浜中町!U34+標茶町!U34+弟子屈町!U34+鶴居村!U34+白糠町!U34</f>
        <v>4351</v>
      </c>
      <c r="V34" s="41">
        <f>+釧路市!V34+釧路町!V34+厚岸町!V34+浜中町!V34+標茶町!V34+弟子屈町!V34+鶴居村!V34+白糠町!V34</f>
        <v>114857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2.1840771719885219</v>
      </c>
      <c r="D35" s="44">
        <f t="shared" ref="D35:V35" si="4">IF(D33=0,"- ",+D31/D33)</f>
        <v>0.84918713248011068</v>
      </c>
      <c r="E35" s="44">
        <f t="shared" si="4"/>
        <v>1.3387301532093978</v>
      </c>
      <c r="F35" s="44">
        <f t="shared" si="4"/>
        <v>1.2837611139070626</v>
      </c>
      <c r="G35" s="44">
        <f t="shared" si="4"/>
        <v>1.358872882697483</v>
      </c>
      <c r="H35" s="44">
        <f t="shared" si="4"/>
        <v>1.2742084229941593</v>
      </c>
      <c r="I35" s="44">
        <f t="shared" si="4"/>
        <v>0.87315410829231355</v>
      </c>
      <c r="J35" s="44">
        <f t="shared" si="4"/>
        <v>4.0357142857142856</v>
      </c>
      <c r="K35" s="44">
        <f t="shared" ref="K35:M35" si="5">IF(K33=0,"- ",+K31/K33)</f>
        <v>0.61042524005486964</v>
      </c>
      <c r="L35" s="44">
        <f t="shared" si="5"/>
        <v>0.63171355498721227</v>
      </c>
      <c r="M35" s="44">
        <f t="shared" si="5"/>
        <v>0.87179487179487181</v>
      </c>
      <c r="N35" s="44">
        <f t="shared" si="4"/>
        <v>0.41755319148936171</v>
      </c>
      <c r="O35" s="44">
        <f t="shared" si="4"/>
        <v>1.2459893048128343</v>
      </c>
      <c r="P35" s="44">
        <f t="shared" si="4"/>
        <v>1.7176470588235293</v>
      </c>
      <c r="Q35" s="44">
        <f t="shared" si="4"/>
        <v>2.0421686746987953</v>
      </c>
      <c r="R35" s="44">
        <f t="shared" si="4"/>
        <v>1.4388531304856642</v>
      </c>
      <c r="S35" s="44">
        <f t="shared" si="4"/>
        <v>0.98514851485148514</v>
      </c>
      <c r="T35" s="44">
        <f t="shared" si="4"/>
        <v>2.1852589641434261</v>
      </c>
      <c r="U35" s="45">
        <f t="shared" si="4"/>
        <v>0.74881870181546883</v>
      </c>
      <c r="V35" s="46">
        <f t="shared" si="4"/>
        <v>1.4087135606039896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2.1366976690779653</v>
      </c>
      <c r="D36" s="48">
        <f t="shared" si="6"/>
        <v>0.90430760335357041</v>
      </c>
      <c r="E36" s="48">
        <f t="shared" si="6"/>
        <v>1.3360198070519935</v>
      </c>
      <c r="F36" s="48">
        <f t="shared" si="6"/>
        <v>1.2699896980743324</v>
      </c>
      <c r="G36" s="48">
        <f t="shared" si="6"/>
        <v>1.365057257814918</v>
      </c>
      <c r="H36" s="48">
        <f t="shared" si="6"/>
        <v>1.2589016294508146</v>
      </c>
      <c r="I36" s="48">
        <f t="shared" si="6"/>
        <v>0.87531622696060718</v>
      </c>
      <c r="J36" s="48">
        <f t="shared" si="6"/>
        <v>4</v>
      </c>
      <c r="K36" s="48">
        <f t="shared" ref="K36:M36" si="7">IF(K34=0,"- ",+K32/K34)</f>
        <v>0.61865569272976684</v>
      </c>
      <c r="L36" s="48">
        <f t="shared" si="7"/>
        <v>0.66329113924050631</v>
      </c>
      <c r="M36" s="48">
        <f t="shared" si="7"/>
        <v>0.82758620689655171</v>
      </c>
      <c r="N36" s="48">
        <f t="shared" si="6"/>
        <v>0.41379310344827586</v>
      </c>
      <c r="O36" s="48">
        <f t="shared" si="6"/>
        <v>1.0349264705882353</v>
      </c>
      <c r="P36" s="48">
        <f t="shared" si="6"/>
        <v>1.8160535117056855</v>
      </c>
      <c r="Q36" s="48">
        <f t="shared" si="6"/>
        <v>2.0543478260869565</v>
      </c>
      <c r="R36" s="48">
        <f t="shared" si="6"/>
        <v>1.4166666666666667</v>
      </c>
      <c r="S36" s="48">
        <f t="shared" si="6"/>
        <v>0.70707070707070707</v>
      </c>
      <c r="T36" s="48">
        <f t="shared" si="6"/>
        <v>2.1285714285714286</v>
      </c>
      <c r="U36" s="49">
        <f t="shared" si="6"/>
        <v>0.75729717306366351</v>
      </c>
      <c r="V36" s="50">
        <f t="shared" si="6"/>
        <v>1.3958487510556605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64</v>
      </c>
      <c r="O4" s="23" t="s">
        <v>35</v>
      </c>
      <c r="P4" s="23" t="s">
        <v>36</v>
      </c>
      <c r="Q4" s="24">
        <v>63</v>
      </c>
      <c r="R4" s="23" t="s">
        <v>37</v>
      </c>
      <c r="S4" s="23"/>
      <c r="T4" s="25" t="s">
        <v>33</v>
      </c>
      <c r="U4" s="25"/>
      <c r="V4" s="25" t="s">
        <v>225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1066</v>
      </c>
      <c r="D7" s="12">
        <v>17</v>
      </c>
      <c r="E7" s="12">
        <v>1654</v>
      </c>
      <c r="F7" s="12">
        <v>348</v>
      </c>
      <c r="G7" s="12">
        <v>32</v>
      </c>
      <c r="H7" s="12">
        <v>14</v>
      </c>
      <c r="I7" s="12">
        <v>39</v>
      </c>
      <c r="J7" s="12">
        <v>0</v>
      </c>
      <c r="K7" s="12">
        <v>0</v>
      </c>
      <c r="L7" s="12">
        <v>23</v>
      </c>
      <c r="M7" s="12">
        <v>11</v>
      </c>
      <c r="N7" s="12">
        <v>0</v>
      </c>
      <c r="O7" s="12">
        <v>8</v>
      </c>
      <c r="P7" s="12">
        <v>2</v>
      </c>
      <c r="Q7" s="12">
        <v>16</v>
      </c>
      <c r="R7" s="12">
        <v>33</v>
      </c>
      <c r="S7" s="12">
        <v>11</v>
      </c>
      <c r="T7" s="12">
        <v>33</v>
      </c>
      <c r="U7" s="13">
        <v>638</v>
      </c>
      <c r="V7" s="39">
        <f>SUM(C7:U7)</f>
        <v>3945</v>
      </c>
    </row>
    <row r="8" spans="1:22" ht="18" customHeight="1" x14ac:dyDescent="0.15">
      <c r="A8" s="176"/>
      <c r="B8" s="6" t="s">
        <v>14</v>
      </c>
      <c r="C8" s="14">
        <v>1086</v>
      </c>
      <c r="D8" s="18">
        <v>21</v>
      </c>
      <c r="E8" s="18">
        <v>1678</v>
      </c>
      <c r="F8" s="18">
        <v>373</v>
      </c>
      <c r="G8" s="18">
        <v>32</v>
      </c>
      <c r="H8" s="18">
        <v>16</v>
      </c>
      <c r="I8" s="18">
        <v>39</v>
      </c>
      <c r="J8" s="18">
        <v>0</v>
      </c>
      <c r="K8" s="18">
        <v>0</v>
      </c>
      <c r="L8" s="18">
        <v>23</v>
      </c>
      <c r="M8" s="18">
        <v>11</v>
      </c>
      <c r="N8" s="18">
        <v>0</v>
      </c>
      <c r="O8" s="18">
        <v>8</v>
      </c>
      <c r="P8" s="18">
        <v>2</v>
      </c>
      <c r="Q8" s="18">
        <v>16</v>
      </c>
      <c r="R8" s="18">
        <v>38</v>
      </c>
      <c r="S8" s="18">
        <v>11</v>
      </c>
      <c r="T8" s="18">
        <v>33</v>
      </c>
      <c r="U8" s="19">
        <v>638</v>
      </c>
      <c r="V8" s="40">
        <f t="shared" ref="V8:V30" si="0">SUM(C8:U8)</f>
        <v>4025</v>
      </c>
    </row>
    <row r="9" spans="1:22" ht="18" customHeight="1" x14ac:dyDescent="0.15">
      <c r="A9" s="173" t="s">
        <v>2</v>
      </c>
      <c r="B9" s="4" t="s">
        <v>13</v>
      </c>
      <c r="C9" s="11">
        <v>1637</v>
      </c>
      <c r="D9" s="12">
        <v>70</v>
      </c>
      <c r="E9" s="12">
        <v>5898</v>
      </c>
      <c r="F9" s="12">
        <v>702</v>
      </c>
      <c r="G9" s="12">
        <v>824</v>
      </c>
      <c r="H9" s="12">
        <v>398</v>
      </c>
      <c r="I9" s="12">
        <v>451</v>
      </c>
      <c r="J9" s="12">
        <v>0</v>
      </c>
      <c r="K9" s="12">
        <v>148</v>
      </c>
      <c r="L9" s="12">
        <v>46</v>
      </c>
      <c r="M9" s="12">
        <v>0</v>
      </c>
      <c r="N9" s="12">
        <v>3</v>
      </c>
      <c r="O9" s="12">
        <v>15</v>
      </c>
      <c r="P9" s="12">
        <v>7</v>
      </c>
      <c r="Q9" s="12">
        <v>13</v>
      </c>
      <c r="R9" s="12">
        <v>132</v>
      </c>
      <c r="S9" s="12">
        <v>14</v>
      </c>
      <c r="T9" s="12">
        <v>65</v>
      </c>
      <c r="U9" s="13">
        <v>136</v>
      </c>
      <c r="V9" s="39">
        <f t="shared" si="0"/>
        <v>10559</v>
      </c>
    </row>
    <row r="10" spans="1:22" ht="18" customHeight="1" x14ac:dyDescent="0.15">
      <c r="A10" s="172"/>
      <c r="B10" s="5" t="s">
        <v>14</v>
      </c>
      <c r="C10" s="14">
        <v>1682</v>
      </c>
      <c r="D10" s="15">
        <v>76</v>
      </c>
      <c r="E10" s="15">
        <v>5988</v>
      </c>
      <c r="F10" s="15">
        <v>734</v>
      </c>
      <c r="G10" s="15">
        <v>828</v>
      </c>
      <c r="H10" s="15">
        <v>401</v>
      </c>
      <c r="I10" s="15">
        <v>458</v>
      </c>
      <c r="J10" s="15">
        <v>0</v>
      </c>
      <c r="K10" s="15">
        <v>148</v>
      </c>
      <c r="L10" s="15">
        <v>46</v>
      </c>
      <c r="M10" s="15">
        <v>0</v>
      </c>
      <c r="N10" s="15">
        <v>7</v>
      </c>
      <c r="O10" s="15">
        <v>21</v>
      </c>
      <c r="P10" s="15">
        <v>9</v>
      </c>
      <c r="Q10" s="15">
        <v>16</v>
      </c>
      <c r="R10" s="15">
        <v>148</v>
      </c>
      <c r="S10" s="15">
        <v>14</v>
      </c>
      <c r="T10" s="15">
        <v>74</v>
      </c>
      <c r="U10" s="16">
        <v>155</v>
      </c>
      <c r="V10" s="41">
        <f t="shared" si="0"/>
        <v>10805</v>
      </c>
    </row>
    <row r="11" spans="1:22" ht="18" customHeight="1" x14ac:dyDescent="0.15">
      <c r="A11" s="175" t="s">
        <v>3</v>
      </c>
      <c r="B11" s="7" t="s">
        <v>13</v>
      </c>
      <c r="C11" s="20">
        <v>1578</v>
      </c>
      <c r="D11" s="21">
        <v>119</v>
      </c>
      <c r="E11" s="21">
        <v>3591</v>
      </c>
      <c r="F11" s="21">
        <v>1080</v>
      </c>
      <c r="G11" s="21">
        <v>1132</v>
      </c>
      <c r="H11" s="21">
        <v>557</v>
      </c>
      <c r="I11" s="21">
        <v>128</v>
      </c>
      <c r="J11" s="21">
        <v>1</v>
      </c>
      <c r="K11" s="21">
        <v>24</v>
      </c>
      <c r="L11" s="21">
        <v>20</v>
      </c>
      <c r="M11" s="21">
        <v>0</v>
      </c>
      <c r="N11" s="21">
        <v>1</v>
      </c>
      <c r="O11" s="21">
        <v>23</v>
      </c>
      <c r="P11" s="21">
        <v>15</v>
      </c>
      <c r="Q11" s="21">
        <v>10</v>
      </c>
      <c r="R11" s="21">
        <v>86</v>
      </c>
      <c r="S11" s="21">
        <v>11</v>
      </c>
      <c r="T11" s="21">
        <v>50</v>
      </c>
      <c r="U11" s="22">
        <v>161</v>
      </c>
      <c r="V11" s="42">
        <f t="shared" si="0"/>
        <v>8587</v>
      </c>
    </row>
    <row r="12" spans="1:22" ht="18" customHeight="1" x14ac:dyDescent="0.15">
      <c r="A12" s="176"/>
      <c r="B12" s="6" t="s">
        <v>14</v>
      </c>
      <c r="C12" s="17">
        <v>1647</v>
      </c>
      <c r="D12" s="18">
        <v>146</v>
      </c>
      <c r="E12" s="18">
        <v>3762</v>
      </c>
      <c r="F12" s="18">
        <v>1106</v>
      </c>
      <c r="G12" s="18">
        <v>1188</v>
      </c>
      <c r="H12" s="18">
        <v>561</v>
      </c>
      <c r="I12" s="18">
        <v>131</v>
      </c>
      <c r="J12" s="18">
        <v>1</v>
      </c>
      <c r="K12" s="18">
        <v>24</v>
      </c>
      <c r="L12" s="18">
        <v>21</v>
      </c>
      <c r="M12" s="18">
        <v>0</v>
      </c>
      <c r="N12" s="18">
        <v>31</v>
      </c>
      <c r="O12" s="18">
        <v>23</v>
      </c>
      <c r="P12" s="18">
        <v>17</v>
      </c>
      <c r="Q12" s="18">
        <v>15</v>
      </c>
      <c r="R12" s="18">
        <v>101</v>
      </c>
      <c r="S12" s="18">
        <v>13</v>
      </c>
      <c r="T12" s="18">
        <v>50</v>
      </c>
      <c r="U12" s="19">
        <v>168</v>
      </c>
      <c r="V12" s="40">
        <f t="shared" si="0"/>
        <v>9005</v>
      </c>
    </row>
    <row r="13" spans="1:22" ht="18" customHeight="1" x14ac:dyDescent="0.15">
      <c r="A13" s="173" t="s">
        <v>4</v>
      </c>
      <c r="B13" s="4" t="s">
        <v>13</v>
      </c>
      <c r="C13" s="11">
        <v>3465</v>
      </c>
      <c r="D13" s="12">
        <v>351</v>
      </c>
      <c r="E13" s="12">
        <v>4562</v>
      </c>
      <c r="F13" s="12">
        <v>1718</v>
      </c>
      <c r="G13" s="12">
        <v>876</v>
      </c>
      <c r="H13" s="12">
        <v>342</v>
      </c>
      <c r="I13" s="12">
        <v>213</v>
      </c>
      <c r="J13" s="12">
        <v>0</v>
      </c>
      <c r="K13" s="12">
        <v>57</v>
      </c>
      <c r="L13" s="12">
        <v>32</v>
      </c>
      <c r="M13" s="12">
        <v>0</v>
      </c>
      <c r="N13" s="12">
        <v>5</v>
      </c>
      <c r="O13" s="12">
        <v>56</v>
      </c>
      <c r="P13" s="12">
        <v>56</v>
      </c>
      <c r="Q13" s="12">
        <v>65</v>
      </c>
      <c r="R13" s="12">
        <v>162</v>
      </c>
      <c r="S13" s="12">
        <v>8</v>
      </c>
      <c r="T13" s="12">
        <v>80</v>
      </c>
      <c r="U13" s="13">
        <v>366</v>
      </c>
      <c r="V13" s="39">
        <f t="shared" si="0"/>
        <v>12414</v>
      </c>
    </row>
    <row r="14" spans="1:22" ht="18" customHeight="1" x14ac:dyDescent="0.15">
      <c r="A14" s="172"/>
      <c r="B14" s="5" t="s">
        <v>14</v>
      </c>
      <c r="C14" s="14">
        <v>3582</v>
      </c>
      <c r="D14" s="15">
        <v>392</v>
      </c>
      <c r="E14" s="15">
        <v>4628</v>
      </c>
      <c r="F14" s="15">
        <v>1774</v>
      </c>
      <c r="G14" s="15">
        <v>898</v>
      </c>
      <c r="H14" s="15">
        <v>344</v>
      </c>
      <c r="I14" s="15">
        <v>231</v>
      </c>
      <c r="J14" s="15">
        <v>0</v>
      </c>
      <c r="K14" s="15">
        <v>57</v>
      </c>
      <c r="L14" s="15">
        <v>33</v>
      </c>
      <c r="M14" s="15">
        <v>0</v>
      </c>
      <c r="N14" s="15">
        <v>17</v>
      </c>
      <c r="O14" s="15">
        <v>56</v>
      </c>
      <c r="P14" s="15">
        <v>66</v>
      </c>
      <c r="Q14" s="15">
        <v>66</v>
      </c>
      <c r="R14" s="15">
        <v>193</v>
      </c>
      <c r="S14" s="15">
        <v>8</v>
      </c>
      <c r="T14" s="15">
        <v>90</v>
      </c>
      <c r="U14" s="16">
        <v>398</v>
      </c>
      <c r="V14" s="41">
        <f t="shared" si="0"/>
        <v>12833</v>
      </c>
    </row>
    <row r="15" spans="1:22" ht="18" customHeight="1" x14ac:dyDescent="0.15">
      <c r="A15" s="175" t="s">
        <v>5</v>
      </c>
      <c r="B15" s="7" t="s">
        <v>13</v>
      </c>
      <c r="C15" s="20">
        <v>3240</v>
      </c>
      <c r="D15" s="21">
        <v>488</v>
      </c>
      <c r="E15" s="21">
        <v>3709</v>
      </c>
      <c r="F15" s="21">
        <v>1375</v>
      </c>
      <c r="G15" s="21">
        <v>288</v>
      </c>
      <c r="H15" s="21">
        <v>107</v>
      </c>
      <c r="I15" s="21">
        <v>88</v>
      </c>
      <c r="J15" s="21">
        <v>0</v>
      </c>
      <c r="K15" s="21">
        <v>0</v>
      </c>
      <c r="L15" s="21">
        <v>6</v>
      </c>
      <c r="M15" s="21">
        <v>0</v>
      </c>
      <c r="N15" s="21">
        <v>4</v>
      </c>
      <c r="O15" s="21">
        <v>68</v>
      </c>
      <c r="P15" s="21">
        <v>91</v>
      </c>
      <c r="Q15" s="21">
        <v>88</v>
      </c>
      <c r="R15" s="21">
        <v>110</v>
      </c>
      <c r="S15" s="21">
        <v>12</v>
      </c>
      <c r="T15" s="21">
        <v>34</v>
      </c>
      <c r="U15" s="22">
        <v>306</v>
      </c>
      <c r="V15" s="42">
        <f t="shared" si="0"/>
        <v>10014</v>
      </c>
    </row>
    <row r="16" spans="1:22" ht="18" customHeight="1" x14ac:dyDescent="0.15">
      <c r="A16" s="176"/>
      <c r="B16" s="6" t="s">
        <v>14</v>
      </c>
      <c r="C16" s="17">
        <v>3287</v>
      </c>
      <c r="D16" s="18">
        <v>565</v>
      </c>
      <c r="E16" s="18">
        <v>3786</v>
      </c>
      <c r="F16" s="18">
        <v>1421</v>
      </c>
      <c r="G16" s="18">
        <v>291</v>
      </c>
      <c r="H16" s="18">
        <v>107</v>
      </c>
      <c r="I16" s="18">
        <v>109</v>
      </c>
      <c r="J16" s="18">
        <v>0</v>
      </c>
      <c r="K16" s="18">
        <v>0</v>
      </c>
      <c r="L16" s="18">
        <v>6</v>
      </c>
      <c r="M16" s="18">
        <v>0</v>
      </c>
      <c r="N16" s="18">
        <v>4</v>
      </c>
      <c r="O16" s="18">
        <v>82</v>
      </c>
      <c r="P16" s="18">
        <v>97</v>
      </c>
      <c r="Q16" s="18">
        <v>89</v>
      </c>
      <c r="R16" s="18">
        <v>119</v>
      </c>
      <c r="S16" s="18">
        <v>15</v>
      </c>
      <c r="T16" s="18">
        <v>36</v>
      </c>
      <c r="U16" s="19">
        <v>337</v>
      </c>
      <c r="V16" s="40">
        <f t="shared" si="0"/>
        <v>10351</v>
      </c>
    </row>
    <row r="17" spans="1:22" ht="18" customHeight="1" x14ac:dyDescent="0.15">
      <c r="A17" s="173" t="s">
        <v>6</v>
      </c>
      <c r="B17" s="4" t="s">
        <v>13</v>
      </c>
      <c r="C17" s="11">
        <v>1935</v>
      </c>
      <c r="D17" s="12">
        <v>162</v>
      </c>
      <c r="E17" s="12">
        <v>3433</v>
      </c>
      <c r="F17" s="12">
        <v>1005</v>
      </c>
      <c r="G17" s="12">
        <v>336</v>
      </c>
      <c r="H17" s="12">
        <v>305</v>
      </c>
      <c r="I17" s="12">
        <v>74</v>
      </c>
      <c r="J17" s="12">
        <v>0</v>
      </c>
      <c r="K17" s="12">
        <v>3</v>
      </c>
      <c r="L17" s="12">
        <v>17</v>
      </c>
      <c r="M17" s="12">
        <v>0</v>
      </c>
      <c r="N17" s="12">
        <v>3</v>
      </c>
      <c r="O17" s="12">
        <v>21</v>
      </c>
      <c r="P17" s="12">
        <v>16</v>
      </c>
      <c r="Q17" s="12">
        <v>15</v>
      </c>
      <c r="R17" s="12">
        <v>74</v>
      </c>
      <c r="S17" s="12">
        <v>13</v>
      </c>
      <c r="T17" s="12">
        <v>85</v>
      </c>
      <c r="U17" s="13">
        <v>307</v>
      </c>
      <c r="V17" s="39">
        <f t="shared" si="0"/>
        <v>7804</v>
      </c>
    </row>
    <row r="18" spans="1:22" ht="18" customHeight="1" x14ac:dyDescent="0.15">
      <c r="A18" s="172"/>
      <c r="B18" s="5" t="s">
        <v>14</v>
      </c>
      <c r="C18" s="14">
        <v>1976</v>
      </c>
      <c r="D18" s="15">
        <v>226</v>
      </c>
      <c r="E18" s="15">
        <v>3587</v>
      </c>
      <c r="F18" s="15">
        <v>1035</v>
      </c>
      <c r="G18" s="15">
        <v>340</v>
      </c>
      <c r="H18" s="15">
        <v>305</v>
      </c>
      <c r="I18" s="15">
        <v>74</v>
      </c>
      <c r="J18" s="15">
        <v>0</v>
      </c>
      <c r="K18" s="15">
        <v>3</v>
      </c>
      <c r="L18" s="15">
        <v>17</v>
      </c>
      <c r="M18" s="15">
        <v>0</v>
      </c>
      <c r="N18" s="15">
        <v>3</v>
      </c>
      <c r="O18" s="15">
        <v>25</v>
      </c>
      <c r="P18" s="15">
        <v>16</v>
      </c>
      <c r="Q18" s="15">
        <v>17</v>
      </c>
      <c r="R18" s="15">
        <v>88</v>
      </c>
      <c r="S18" s="15">
        <v>17</v>
      </c>
      <c r="T18" s="15">
        <v>85</v>
      </c>
      <c r="U18" s="16">
        <v>320</v>
      </c>
      <c r="V18" s="41">
        <f t="shared" si="0"/>
        <v>8134</v>
      </c>
    </row>
    <row r="19" spans="1:22" ht="18" customHeight="1" x14ac:dyDescent="0.15">
      <c r="A19" s="175" t="s">
        <v>7</v>
      </c>
      <c r="B19" s="7" t="s">
        <v>13</v>
      </c>
      <c r="C19" s="20">
        <v>2014</v>
      </c>
      <c r="D19" s="21">
        <v>106</v>
      </c>
      <c r="E19" s="21">
        <v>7274</v>
      </c>
      <c r="F19" s="21">
        <v>1459</v>
      </c>
      <c r="G19" s="21">
        <v>774</v>
      </c>
      <c r="H19" s="21">
        <v>746</v>
      </c>
      <c r="I19" s="21">
        <v>269</v>
      </c>
      <c r="J19" s="21">
        <v>2</v>
      </c>
      <c r="K19" s="21">
        <v>1</v>
      </c>
      <c r="L19" s="21">
        <v>22</v>
      </c>
      <c r="M19" s="21">
        <v>0</v>
      </c>
      <c r="N19" s="21">
        <v>86</v>
      </c>
      <c r="O19" s="21">
        <v>44</v>
      </c>
      <c r="P19" s="21">
        <v>3</v>
      </c>
      <c r="Q19" s="21">
        <v>5</v>
      </c>
      <c r="R19" s="21">
        <v>278</v>
      </c>
      <c r="S19" s="21">
        <v>36</v>
      </c>
      <c r="T19" s="21">
        <v>165</v>
      </c>
      <c r="U19" s="22">
        <v>163</v>
      </c>
      <c r="V19" s="42">
        <f t="shared" si="0"/>
        <v>13447</v>
      </c>
    </row>
    <row r="20" spans="1:22" ht="18" customHeight="1" x14ac:dyDescent="0.15">
      <c r="A20" s="176"/>
      <c r="B20" s="6" t="s">
        <v>14</v>
      </c>
      <c r="C20" s="17">
        <v>2105</v>
      </c>
      <c r="D20" s="18">
        <v>118</v>
      </c>
      <c r="E20" s="18">
        <v>7307</v>
      </c>
      <c r="F20" s="18">
        <v>1511</v>
      </c>
      <c r="G20" s="18">
        <v>802</v>
      </c>
      <c r="H20" s="18">
        <v>752</v>
      </c>
      <c r="I20" s="18">
        <v>271</v>
      </c>
      <c r="J20" s="18">
        <v>2</v>
      </c>
      <c r="K20" s="18">
        <v>1</v>
      </c>
      <c r="L20" s="18">
        <v>32</v>
      </c>
      <c r="M20" s="18">
        <v>0</v>
      </c>
      <c r="N20" s="18">
        <v>176</v>
      </c>
      <c r="O20" s="18">
        <v>46</v>
      </c>
      <c r="P20" s="18">
        <v>3</v>
      </c>
      <c r="Q20" s="18">
        <v>5</v>
      </c>
      <c r="R20" s="18">
        <v>368</v>
      </c>
      <c r="S20" s="18">
        <v>37</v>
      </c>
      <c r="T20" s="18">
        <v>165</v>
      </c>
      <c r="U20" s="19">
        <v>168</v>
      </c>
      <c r="V20" s="40">
        <f t="shared" si="0"/>
        <v>13869</v>
      </c>
    </row>
    <row r="21" spans="1:22" ht="18" customHeight="1" x14ac:dyDescent="0.15">
      <c r="A21" s="173" t="s">
        <v>8</v>
      </c>
      <c r="B21" s="4" t="s">
        <v>13</v>
      </c>
      <c r="C21" s="11">
        <v>1166</v>
      </c>
      <c r="D21" s="12">
        <v>53</v>
      </c>
      <c r="E21" s="12">
        <v>3848</v>
      </c>
      <c r="F21" s="12">
        <v>464</v>
      </c>
      <c r="G21" s="12">
        <v>369</v>
      </c>
      <c r="H21" s="12">
        <v>190</v>
      </c>
      <c r="I21" s="12">
        <v>54</v>
      </c>
      <c r="J21" s="12">
        <v>0</v>
      </c>
      <c r="K21" s="12">
        <v>0</v>
      </c>
      <c r="L21" s="12">
        <v>49</v>
      </c>
      <c r="M21" s="12">
        <v>37</v>
      </c>
      <c r="N21" s="12">
        <v>0</v>
      </c>
      <c r="O21" s="12">
        <v>10</v>
      </c>
      <c r="P21" s="12">
        <v>1</v>
      </c>
      <c r="Q21" s="12">
        <v>2</v>
      </c>
      <c r="R21" s="12">
        <v>25</v>
      </c>
      <c r="S21" s="12">
        <v>18</v>
      </c>
      <c r="T21" s="12">
        <v>70</v>
      </c>
      <c r="U21" s="13">
        <v>75</v>
      </c>
      <c r="V21" s="39">
        <f t="shared" si="0"/>
        <v>6431</v>
      </c>
    </row>
    <row r="22" spans="1:22" ht="18" customHeight="1" x14ac:dyDescent="0.15">
      <c r="A22" s="172"/>
      <c r="B22" s="5" t="s">
        <v>14</v>
      </c>
      <c r="C22" s="14">
        <v>1218</v>
      </c>
      <c r="D22" s="15">
        <v>54</v>
      </c>
      <c r="E22" s="15">
        <v>3860</v>
      </c>
      <c r="F22" s="15">
        <v>476</v>
      </c>
      <c r="G22" s="15">
        <v>377</v>
      </c>
      <c r="H22" s="15">
        <v>190</v>
      </c>
      <c r="I22" s="15">
        <v>54</v>
      </c>
      <c r="J22" s="15">
        <v>0</v>
      </c>
      <c r="K22" s="15">
        <v>0</v>
      </c>
      <c r="L22" s="15">
        <v>49</v>
      </c>
      <c r="M22" s="15">
        <v>41</v>
      </c>
      <c r="N22" s="15">
        <v>0</v>
      </c>
      <c r="O22" s="15">
        <v>10</v>
      </c>
      <c r="P22" s="15">
        <v>1</v>
      </c>
      <c r="Q22" s="15">
        <v>2</v>
      </c>
      <c r="R22" s="15">
        <v>27</v>
      </c>
      <c r="S22" s="15">
        <v>18</v>
      </c>
      <c r="T22" s="15">
        <v>72</v>
      </c>
      <c r="U22" s="16">
        <v>75</v>
      </c>
      <c r="V22" s="41">
        <f t="shared" si="0"/>
        <v>6524</v>
      </c>
    </row>
    <row r="23" spans="1:22" ht="18" customHeight="1" x14ac:dyDescent="0.15">
      <c r="A23" s="175" t="s">
        <v>9</v>
      </c>
      <c r="B23" s="7" t="s">
        <v>13</v>
      </c>
      <c r="C23" s="20">
        <v>2445</v>
      </c>
      <c r="D23" s="21">
        <v>44</v>
      </c>
      <c r="E23" s="21">
        <v>4588</v>
      </c>
      <c r="F23" s="21">
        <v>797</v>
      </c>
      <c r="G23" s="21">
        <v>2174</v>
      </c>
      <c r="H23" s="21">
        <v>499</v>
      </c>
      <c r="I23" s="21">
        <v>14</v>
      </c>
      <c r="J23" s="21">
        <v>0</v>
      </c>
      <c r="K23" s="21">
        <v>23</v>
      </c>
      <c r="L23" s="21">
        <v>19</v>
      </c>
      <c r="M23" s="21">
        <v>0</v>
      </c>
      <c r="N23" s="21">
        <v>23</v>
      </c>
      <c r="O23" s="21">
        <v>16</v>
      </c>
      <c r="P23" s="21">
        <v>2</v>
      </c>
      <c r="Q23" s="21">
        <v>0</v>
      </c>
      <c r="R23" s="21">
        <v>70</v>
      </c>
      <c r="S23" s="21">
        <v>4</v>
      </c>
      <c r="T23" s="21">
        <v>129</v>
      </c>
      <c r="U23" s="22">
        <v>68</v>
      </c>
      <c r="V23" s="42">
        <f t="shared" si="0"/>
        <v>10915</v>
      </c>
    </row>
    <row r="24" spans="1:22" ht="18" customHeight="1" x14ac:dyDescent="0.15">
      <c r="A24" s="176"/>
      <c r="B24" s="6" t="s">
        <v>14</v>
      </c>
      <c r="C24" s="17">
        <v>2534</v>
      </c>
      <c r="D24" s="18">
        <v>69</v>
      </c>
      <c r="E24" s="18">
        <v>4595</v>
      </c>
      <c r="F24" s="18">
        <v>823</v>
      </c>
      <c r="G24" s="18">
        <v>2184</v>
      </c>
      <c r="H24" s="18">
        <v>499</v>
      </c>
      <c r="I24" s="18">
        <v>14</v>
      </c>
      <c r="J24" s="18">
        <v>0</v>
      </c>
      <c r="K24" s="18">
        <v>23</v>
      </c>
      <c r="L24" s="18">
        <v>19</v>
      </c>
      <c r="M24" s="18">
        <v>0</v>
      </c>
      <c r="N24" s="18">
        <v>24</v>
      </c>
      <c r="O24" s="18">
        <v>18</v>
      </c>
      <c r="P24" s="18">
        <v>2</v>
      </c>
      <c r="Q24" s="18">
        <v>0</v>
      </c>
      <c r="R24" s="18">
        <v>80</v>
      </c>
      <c r="S24" s="18">
        <v>4</v>
      </c>
      <c r="T24" s="18">
        <v>139</v>
      </c>
      <c r="U24" s="19">
        <v>68</v>
      </c>
      <c r="V24" s="40">
        <f t="shared" si="0"/>
        <v>11095</v>
      </c>
    </row>
    <row r="25" spans="1:22" ht="18" customHeight="1" x14ac:dyDescent="0.15">
      <c r="A25" s="173" t="s">
        <v>10</v>
      </c>
      <c r="B25" s="4" t="s">
        <v>13</v>
      </c>
      <c r="C25" s="11">
        <v>3495</v>
      </c>
      <c r="D25" s="12">
        <v>260</v>
      </c>
      <c r="E25" s="12">
        <v>9735</v>
      </c>
      <c r="F25" s="12">
        <v>794</v>
      </c>
      <c r="G25" s="12">
        <v>198</v>
      </c>
      <c r="H25" s="12">
        <v>122</v>
      </c>
      <c r="I25" s="12">
        <v>181</v>
      </c>
      <c r="J25" s="12">
        <v>7</v>
      </c>
      <c r="K25" s="12">
        <v>43</v>
      </c>
      <c r="L25" s="12">
        <v>4</v>
      </c>
      <c r="M25" s="12">
        <v>7</v>
      </c>
      <c r="N25" s="12">
        <v>6</v>
      </c>
      <c r="O25" s="12">
        <v>14</v>
      </c>
      <c r="P25" s="12">
        <v>17</v>
      </c>
      <c r="Q25" s="12">
        <v>19</v>
      </c>
      <c r="R25" s="12">
        <v>102</v>
      </c>
      <c r="S25" s="12">
        <v>0</v>
      </c>
      <c r="T25" s="12">
        <v>97</v>
      </c>
      <c r="U25" s="13">
        <v>115</v>
      </c>
      <c r="V25" s="39">
        <f t="shared" si="0"/>
        <v>15216</v>
      </c>
    </row>
    <row r="26" spans="1:22" ht="18" customHeight="1" x14ac:dyDescent="0.15">
      <c r="A26" s="172"/>
      <c r="B26" s="5" t="s">
        <v>14</v>
      </c>
      <c r="C26" s="14">
        <v>3653</v>
      </c>
      <c r="D26" s="15">
        <v>272</v>
      </c>
      <c r="E26" s="15">
        <v>9765</v>
      </c>
      <c r="F26" s="15">
        <v>832</v>
      </c>
      <c r="G26" s="15">
        <v>198</v>
      </c>
      <c r="H26" s="15">
        <v>124</v>
      </c>
      <c r="I26" s="15">
        <v>185</v>
      </c>
      <c r="J26" s="15">
        <v>7</v>
      </c>
      <c r="K26" s="15">
        <v>43</v>
      </c>
      <c r="L26" s="15">
        <v>7</v>
      </c>
      <c r="M26" s="15">
        <v>7</v>
      </c>
      <c r="N26" s="15">
        <v>6</v>
      </c>
      <c r="O26" s="15">
        <v>17</v>
      </c>
      <c r="P26" s="15">
        <v>19</v>
      </c>
      <c r="Q26" s="15">
        <v>19</v>
      </c>
      <c r="R26" s="15">
        <v>111</v>
      </c>
      <c r="S26" s="15">
        <v>0</v>
      </c>
      <c r="T26" s="15">
        <v>103</v>
      </c>
      <c r="U26" s="16">
        <v>124</v>
      </c>
      <c r="V26" s="41">
        <f t="shared" si="0"/>
        <v>15492</v>
      </c>
    </row>
    <row r="27" spans="1:22" ht="18" customHeight="1" x14ac:dyDescent="0.15">
      <c r="A27" s="175" t="s">
        <v>11</v>
      </c>
      <c r="B27" s="7" t="s">
        <v>13</v>
      </c>
      <c r="C27" s="20">
        <v>6879</v>
      </c>
      <c r="D27" s="21">
        <v>198</v>
      </c>
      <c r="E27" s="21">
        <v>14123</v>
      </c>
      <c r="F27" s="21">
        <v>2388</v>
      </c>
      <c r="G27" s="21">
        <v>667</v>
      </c>
      <c r="H27" s="21">
        <v>541</v>
      </c>
      <c r="I27" s="21">
        <v>501</v>
      </c>
      <c r="J27" s="21">
        <v>74</v>
      </c>
      <c r="K27" s="21">
        <v>71</v>
      </c>
      <c r="L27" s="21">
        <v>5</v>
      </c>
      <c r="M27" s="21">
        <v>8</v>
      </c>
      <c r="N27" s="21">
        <v>5</v>
      </c>
      <c r="O27" s="21">
        <v>29</v>
      </c>
      <c r="P27" s="21">
        <v>16</v>
      </c>
      <c r="Q27" s="21">
        <v>15</v>
      </c>
      <c r="R27" s="21">
        <v>651</v>
      </c>
      <c r="S27" s="21">
        <v>17</v>
      </c>
      <c r="T27" s="21">
        <v>82</v>
      </c>
      <c r="U27" s="22">
        <v>281</v>
      </c>
      <c r="V27" s="42">
        <f t="shared" si="0"/>
        <v>26551</v>
      </c>
    </row>
    <row r="28" spans="1:22" ht="18" customHeight="1" x14ac:dyDescent="0.15">
      <c r="A28" s="176"/>
      <c r="B28" s="6" t="s">
        <v>14</v>
      </c>
      <c r="C28" s="17">
        <v>7214</v>
      </c>
      <c r="D28" s="18">
        <v>320</v>
      </c>
      <c r="E28" s="18">
        <v>14311</v>
      </c>
      <c r="F28" s="18">
        <v>2533</v>
      </c>
      <c r="G28" s="18">
        <v>687</v>
      </c>
      <c r="H28" s="18">
        <v>543</v>
      </c>
      <c r="I28" s="18">
        <v>557</v>
      </c>
      <c r="J28" s="18">
        <v>74</v>
      </c>
      <c r="K28" s="18">
        <v>71</v>
      </c>
      <c r="L28" s="18">
        <v>5</v>
      </c>
      <c r="M28" s="18">
        <v>8</v>
      </c>
      <c r="N28" s="18">
        <v>10</v>
      </c>
      <c r="O28" s="18">
        <v>38</v>
      </c>
      <c r="P28" s="18">
        <v>20</v>
      </c>
      <c r="Q28" s="18">
        <v>19</v>
      </c>
      <c r="R28" s="18">
        <v>668</v>
      </c>
      <c r="S28" s="18">
        <v>17</v>
      </c>
      <c r="T28" s="18">
        <v>99</v>
      </c>
      <c r="U28" s="19">
        <v>301</v>
      </c>
      <c r="V28" s="40">
        <f t="shared" si="0"/>
        <v>27495</v>
      </c>
    </row>
    <row r="29" spans="1:22" ht="18" customHeight="1" x14ac:dyDescent="0.15">
      <c r="A29" s="173" t="s">
        <v>12</v>
      </c>
      <c r="B29" s="4" t="s">
        <v>13</v>
      </c>
      <c r="C29" s="11">
        <v>1814</v>
      </c>
      <c r="D29" s="12">
        <v>32</v>
      </c>
      <c r="E29" s="12">
        <v>9172</v>
      </c>
      <c r="F29" s="12">
        <v>526</v>
      </c>
      <c r="G29" s="12">
        <v>421</v>
      </c>
      <c r="H29" s="12">
        <v>151</v>
      </c>
      <c r="I29" s="12">
        <v>133</v>
      </c>
      <c r="J29" s="12">
        <v>0</v>
      </c>
      <c r="K29" s="12">
        <v>64</v>
      </c>
      <c r="L29" s="12">
        <v>4</v>
      </c>
      <c r="M29" s="12">
        <v>0</v>
      </c>
      <c r="N29" s="12">
        <v>10</v>
      </c>
      <c r="O29" s="12">
        <v>13</v>
      </c>
      <c r="P29" s="12">
        <v>23</v>
      </c>
      <c r="Q29" s="12">
        <v>17</v>
      </c>
      <c r="R29" s="12">
        <v>102</v>
      </c>
      <c r="S29" s="12">
        <v>13</v>
      </c>
      <c r="T29" s="12">
        <v>45</v>
      </c>
      <c r="U29" s="13">
        <v>88</v>
      </c>
      <c r="V29" s="39">
        <f t="shared" si="0"/>
        <v>12628</v>
      </c>
    </row>
    <row r="30" spans="1:22" ht="18" customHeight="1" x14ac:dyDescent="0.15">
      <c r="A30" s="172"/>
      <c r="B30" s="5" t="s">
        <v>14</v>
      </c>
      <c r="C30" s="14">
        <v>1930</v>
      </c>
      <c r="D30" s="15">
        <v>35</v>
      </c>
      <c r="E30" s="15">
        <v>9242</v>
      </c>
      <c r="F30" s="15">
        <v>551</v>
      </c>
      <c r="G30" s="15">
        <v>432</v>
      </c>
      <c r="H30" s="15">
        <v>154</v>
      </c>
      <c r="I30" s="15">
        <v>137</v>
      </c>
      <c r="J30" s="15">
        <v>0</v>
      </c>
      <c r="K30" s="15">
        <v>70</v>
      </c>
      <c r="L30" s="15">
        <v>4</v>
      </c>
      <c r="M30" s="15">
        <v>0</v>
      </c>
      <c r="N30" s="15">
        <v>10</v>
      </c>
      <c r="O30" s="15">
        <v>27</v>
      </c>
      <c r="P30" s="15">
        <v>23</v>
      </c>
      <c r="Q30" s="15">
        <v>17</v>
      </c>
      <c r="R30" s="15">
        <v>115</v>
      </c>
      <c r="S30" s="15">
        <v>14</v>
      </c>
      <c r="T30" s="15">
        <v>49</v>
      </c>
      <c r="U30" s="16">
        <v>109</v>
      </c>
      <c r="V30" s="41">
        <f t="shared" si="0"/>
        <v>12919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30734</v>
      </c>
      <c r="D31" s="12">
        <f t="shared" ref="D31:V31" si="1">+D7+D9+D11+D13+D15+D17+D19+D21+D23+D25+D27+D29</f>
        <v>1900</v>
      </c>
      <c r="E31" s="12">
        <f t="shared" si="1"/>
        <v>71587</v>
      </c>
      <c r="F31" s="12">
        <f t="shared" si="1"/>
        <v>12656</v>
      </c>
      <c r="G31" s="12">
        <f t="shared" si="1"/>
        <v>8091</v>
      </c>
      <c r="H31" s="12">
        <f t="shared" si="1"/>
        <v>3972</v>
      </c>
      <c r="I31" s="12">
        <f t="shared" si="1"/>
        <v>2145</v>
      </c>
      <c r="J31" s="12">
        <f t="shared" si="1"/>
        <v>84</v>
      </c>
      <c r="K31" s="12">
        <f t="shared" ref="K31:M31" si="2">+K7+K9+K11+K13+K15+K17+K19+K21+K23+K25+K27+K29</f>
        <v>434</v>
      </c>
      <c r="L31" s="12">
        <f t="shared" si="2"/>
        <v>247</v>
      </c>
      <c r="M31" s="12">
        <f t="shared" si="2"/>
        <v>63</v>
      </c>
      <c r="N31" s="12">
        <f t="shared" si="1"/>
        <v>146</v>
      </c>
      <c r="O31" s="12">
        <f t="shared" si="1"/>
        <v>317</v>
      </c>
      <c r="P31" s="12">
        <f t="shared" si="1"/>
        <v>249</v>
      </c>
      <c r="Q31" s="12">
        <f t="shared" si="1"/>
        <v>265</v>
      </c>
      <c r="R31" s="12">
        <f t="shared" si="1"/>
        <v>1825</v>
      </c>
      <c r="S31" s="12">
        <f t="shared" si="1"/>
        <v>157</v>
      </c>
      <c r="T31" s="12">
        <f t="shared" si="1"/>
        <v>935</v>
      </c>
      <c r="U31" s="13">
        <f t="shared" si="1"/>
        <v>2704</v>
      </c>
      <c r="V31" s="39">
        <f t="shared" si="1"/>
        <v>138511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31914</v>
      </c>
      <c r="D32" s="15">
        <f t="shared" si="3"/>
        <v>2294</v>
      </c>
      <c r="E32" s="15">
        <f t="shared" si="3"/>
        <v>72509</v>
      </c>
      <c r="F32" s="15">
        <f t="shared" si="3"/>
        <v>13169</v>
      </c>
      <c r="G32" s="15">
        <f t="shared" si="3"/>
        <v>8257</v>
      </c>
      <c r="H32" s="15">
        <f t="shared" si="3"/>
        <v>3996</v>
      </c>
      <c r="I32" s="15">
        <f t="shared" si="3"/>
        <v>2260</v>
      </c>
      <c r="J32" s="15">
        <f t="shared" si="3"/>
        <v>84</v>
      </c>
      <c r="K32" s="15">
        <f t="shared" ref="K32:M32" si="4">+K8+K10+K12+K14+K16+K18+K20+K22+K24+K26+K28+K30</f>
        <v>440</v>
      </c>
      <c r="L32" s="15">
        <f t="shared" si="4"/>
        <v>262</v>
      </c>
      <c r="M32" s="15">
        <f t="shared" si="4"/>
        <v>67</v>
      </c>
      <c r="N32" s="15">
        <f t="shared" si="3"/>
        <v>288</v>
      </c>
      <c r="O32" s="15">
        <f t="shared" si="3"/>
        <v>371</v>
      </c>
      <c r="P32" s="15">
        <f t="shared" si="3"/>
        <v>275</v>
      </c>
      <c r="Q32" s="15">
        <f t="shared" si="3"/>
        <v>281</v>
      </c>
      <c r="R32" s="15">
        <f t="shared" si="3"/>
        <v>2056</v>
      </c>
      <c r="S32" s="15">
        <f t="shared" si="3"/>
        <v>168</v>
      </c>
      <c r="T32" s="15">
        <f t="shared" si="3"/>
        <v>995</v>
      </c>
      <c r="U32" s="16">
        <f t="shared" si="3"/>
        <v>2861</v>
      </c>
      <c r="V32" s="41">
        <f t="shared" si="3"/>
        <v>142547</v>
      </c>
    </row>
    <row r="33" spans="1:22" ht="18" customHeight="1" x14ac:dyDescent="0.15">
      <c r="A33" s="177" t="s">
        <v>260</v>
      </c>
      <c r="B33" s="4" t="s">
        <v>13</v>
      </c>
      <c r="C33" s="11">
        <v>14241</v>
      </c>
      <c r="D33" s="12">
        <v>2267</v>
      </c>
      <c r="E33" s="12">
        <v>53568</v>
      </c>
      <c r="F33" s="12">
        <v>10800</v>
      </c>
      <c r="G33" s="12">
        <v>6011</v>
      </c>
      <c r="H33" s="12">
        <v>3180</v>
      </c>
      <c r="I33" s="12">
        <v>2116</v>
      </c>
      <c r="J33" s="12">
        <v>24</v>
      </c>
      <c r="K33" s="128">
        <v>686</v>
      </c>
      <c r="L33" s="128">
        <v>387</v>
      </c>
      <c r="M33" s="128">
        <v>67</v>
      </c>
      <c r="N33" s="12">
        <v>353</v>
      </c>
      <c r="O33" s="12">
        <v>223</v>
      </c>
      <c r="P33" s="12">
        <v>106</v>
      </c>
      <c r="Q33" s="12">
        <v>80</v>
      </c>
      <c r="R33" s="12">
        <v>1125</v>
      </c>
      <c r="S33" s="12">
        <v>169</v>
      </c>
      <c r="T33" s="12">
        <v>402</v>
      </c>
      <c r="U33" s="13">
        <v>3004</v>
      </c>
      <c r="V33" s="39">
        <f>SUM(C33:U33)</f>
        <v>98809</v>
      </c>
    </row>
    <row r="34" spans="1:22" ht="18" customHeight="1" x14ac:dyDescent="0.15">
      <c r="A34" s="172"/>
      <c r="B34" s="5" t="s">
        <v>14</v>
      </c>
      <c r="C34" s="14">
        <v>15144</v>
      </c>
      <c r="D34" s="15">
        <v>2794</v>
      </c>
      <c r="E34" s="15">
        <v>54330</v>
      </c>
      <c r="F34" s="15">
        <v>11414</v>
      </c>
      <c r="G34" s="15">
        <v>6146</v>
      </c>
      <c r="H34" s="15">
        <v>3240</v>
      </c>
      <c r="I34" s="15">
        <v>2208</v>
      </c>
      <c r="J34" s="15">
        <v>26</v>
      </c>
      <c r="K34" s="129">
        <v>686</v>
      </c>
      <c r="L34" s="129">
        <v>391</v>
      </c>
      <c r="M34" s="129">
        <v>76</v>
      </c>
      <c r="N34" s="15">
        <v>699</v>
      </c>
      <c r="O34" s="15">
        <v>261</v>
      </c>
      <c r="P34" s="15">
        <v>112</v>
      </c>
      <c r="Q34" s="15">
        <v>82</v>
      </c>
      <c r="R34" s="15">
        <v>1374</v>
      </c>
      <c r="S34" s="15">
        <v>260</v>
      </c>
      <c r="T34" s="15">
        <v>442</v>
      </c>
      <c r="U34" s="16">
        <v>3293</v>
      </c>
      <c r="V34" s="41">
        <f>SUM(C34:U34)</f>
        <v>102978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2.1581349624324133</v>
      </c>
      <c r="D35" s="44">
        <f t="shared" ref="D35:V35" si="5">IF(D33=0,"- ",+D31/D33)</f>
        <v>0.83811204234671377</v>
      </c>
      <c r="E35" s="44">
        <f t="shared" si="5"/>
        <v>1.3363761947431303</v>
      </c>
      <c r="F35" s="44">
        <f t="shared" si="5"/>
        <v>1.1718518518518519</v>
      </c>
      <c r="G35" s="44">
        <f t="shared" si="5"/>
        <v>1.3460322741640327</v>
      </c>
      <c r="H35" s="44">
        <f t="shared" si="5"/>
        <v>1.2490566037735849</v>
      </c>
      <c r="I35" s="44">
        <f t="shared" si="5"/>
        <v>1.0137051039697542</v>
      </c>
      <c r="J35" s="44">
        <f t="shared" si="5"/>
        <v>3.5</v>
      </c>
      <c r="K35" s="44">
        <f t="shared" ref="K35:M35" si="6">IF(K33=0,"- ",+K31/K33)</f>
        <v>0.63265306122448983</v>
      </c>
      <c r="L35" s="44">
        <f t="shared" si="6"/>
        <v>0.63824289405684753</v>
      </c>
      <c r="M35" s="44">
        <f t="shared" si="6"/>
        <v>0.94029850746268662</v>
      </c>
      <c r="N35" s="44">
        <f t="shared" si="5"/>
        <v>0.41359773371104813</v>
      </c>
      <c r="O35" s="44">
        <f t="shared" si="5"/>
        <v>1.4215246636771302</v>
      </c>
      <c r="P35" s="44">
        <f t="shared" si="5"/>
        <v>2.3490566037735849</v>
      </c>
      <c r="Q35" s="44">
        <f t="shared" si="5"/>
        <v>3.3125</v>
      </c>
      <c r="R35" s="44">
        <f t="shared" si="5"/>
        <v>1.6222222222222222</v>
      </c>
      <c r="S35" s="44">
        <f t="shared" si="5"/>
        <v>0.92899408284023666</v>
      </c>
      <c r="T35" s="44">
        <f t="shared" si="5"/>
        <v>2.3258706467661692</v>
      </c>
      <c r="U35" s="45">
        <f t="shared" si="5"/>
        <v>0.90013315579227693</v>
      </c>
      <c r="V35" s="46">
        <f t="shared" si="5"/>
        <v>1.4018055035472476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2.1073692551505547</v>
      </c>
      <c r="D36" s="48">
        <f t="shared" si="7"/>
        <v>0.82104509663564784</v>
      </c>
      <c r="E36" s="48">
        <f t="shared" si="7"/>
        <v>1.3346033498987668</v>
      </c>
      <c r="F36" s="48">
        <f t="shared" si="7"/>
        <v>1.15375854214123</v>
      </c>
      <c r="G36" s="48">
        <f t="shared" si="7"/>
        <v>1.3434754311747479</v>
      </c>
      <c r="H36" s="48">
        <f t="shared" si="7"/>
        <v>1.2333333333333334</v>
      </c>
      <c r="I36" s="48">
        <f t="shared" si="7"/>
        <v>1.0235507246376812</v>
      </c>
      <c r="J36" s="48">
        <f t="shared" si="7"/>
        <v>3.2307692307692308</v>
      </c>
      <c r="K36" s="48">
        <f t="shared" ref="K36:M36" si="8">IF(K34=0,"- ",+K32/K34)</f>
        <v>0.64139941690962099</v>
      </c>
      <c r="L36" s="48">
        <f t="shared" si="8"/>
        <v>0.67007672634271098</v>
      </c>
      <c r="M36" s="48">
        <f t="shared" si="8"/>
        <v>0.88157894736842102</v>
      </c>
      <c r="N36" s="48">
        <f t="shared" si="7"/>
        <v>0.41201716738197425</v>
      </c>
      <c r="O36" s="48">
        <f t="shared" si="7"/>
        <v>1.421455938697318</v>
      </c>
      <c r="P36" s="48">
        <f t="shared" si="7"/>
        <v>2.4553571428571428</v>
      </c>
      <c r="Q36" s="48">
        <f t="shared" si="7"/>
        <v>3.4268292682926829</v>
      </c>
      <c r="R36" s="48">
        <f t="shared" si="7"/>
        <v>1.4963609898107715</v>
      </c>
      <c r="S36" s="48">
        <f t="shared" si="7"/>
        <v>0.64615384615384619</v>
      </c>
      <c r="T36" s="48">
        <f t="shared" si="7"/>
        <v>2.251131221719457</v>
      </c>
      <c r="U36" s="49">
        <f t="shared" si="7"/>
        <v>0.86881263285757671</v>
      </c>
      <c r="V36" s="50">
        <f t="shared" si="7"/>
        <v>1.3842471207442366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>
    <pageSetUpPr fitToPage="1"/>
  </sheetPr>
  <dimension ref="A1:V36"/>
  <sheetViews>
    <sheetView view="pageBreakPreview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226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77" t="s">
        <v>260</v>
      </c>
      <c r="B33" s="4" t="s">
        <v>13</v>
      </c>
      <c r="C33" s="11"/>
      <c r="D33" s="12"/>
      <c r="E33" s="12"/>
      <c r="F33" s="12"/>
      <c r="G33" s="12"/>
      <c r="H33" s="12"/>
      <c r="I33" s="12"/>
      <c r="J33" s="12"/>
      <c r="K33" s="128"/>
      <c r="L33" s="128"/>
      <c r="M33" s="128"/>
      <c r="N33" s="12"/>
      <c r="O33" s="12"/>
      <c r="P33" s="12"/>
      <c r="Q33" s="12"/>
      <c r="R33" s="12"/>
      <c r="S33" s="12"/>
      <c r="T33" s="12"/>
      <c r="U33" s="13"/>
      <c r="V33" s="39">
        <f>SUM(C33:U33)</f>
        <v>0</v>
      </c>
    </row>
    <row r="34" spans="1:22" ht="18" customHeight="1" x14ac:dyDescent="0.15">
      <c r="A34" s="172"/>
      <c r="B34" s="5" t="s">
        <v>14</v>
      </c>
      <c r="C34" s="14"/>
      <c r="D34" s="15"/>
      <c r="E34" s="15"/>
      <c r="F34" s="15"/>
      <c r="G34" s="15"/>
      <c r="H34" s="15"/>
      <c r="I34" s="15"/>
      <c r="J34" s="15"/>
      <c r="K34" s="129"/>
      <c r="L34" s="129"/>
      <c r="M34" s="129"/>
      <c r="N34" s="15"/>
      <c r="O34" s="15"/>
      <c r="P34" s="15"/>
      <c r="Q34" s="15"/>
      <c r="R34" s="15"/>
      <c r="S34" s="15"/>
      <c r="T34" s="15"/>
      <c r="U34" s="16"/>
      <c r="V34" s="41">
        <f>SUM(C34:U34)</f>
        <v>0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227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>
        <v>4</v>
      </c>
      <c r="O7" s="12"/>
      <c r="P7" s="12"/>
      <c r="Q7" s="12"/>
      <c r="R7" s="12"/>
      <c r="S7" s="12"/>
      <c r="T7" s="12"/>
      <c r="U7" s="13"/>
      <c r="V7" s="39">
        <f>SUM(C7:U7)</f>
        <v>4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>
        <v>4</v>
      </c>
      <c r="O8" s="18"/>
      <c r="P8" s="18"/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>
        <v>1</v>
      </c>
      <c r="E13" s="12">
        <v>19</v>
      </c>
      <c r="F13" s="12">
        <v>3</v>
      </c>
      <c r="G13" s="12"/>
      <c r="H13" s="12"/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/>
      <c r="S13" s="12"/>
      <c r="T13" s="12"/>
      <c r="U13" s="13">
        <v>1</v>
      </c>
      <c r="V13" s="39">
        <f t="shared" si="0"/>
        <v>25</v>
      </c>
    </row>
    <row r="14" spans="1:22" ht="18" customHeight="1" x14ac:dyDescent="0.15">
      <c r="A14" s="172"/>
      <c r="B14" s="5" t="s">
        <v>14</v>
      </c>
      <c r="C14" s="14"/>
      <c r="D14" s="15">
        <v>1</v>
      </c>
      <c r="E14" s="15">
        <v>19</v>
      </c>
      <c r="F14" s="15">
        <v>3</v>
      </c>
      <c r="G14" s="15"/>
      <c r="H14" s="15"/>
      <c r="I14" s="15"/>
      <c r="J14" s="15"/>
      <c r="K14" s="15"/>
      <c r="L14" s="15"/>
      <c r="M14" s="15"/>
      <c r="N14" s="15"/>
      <c r="O14" s="15"/>
      <c r="P14" s="15">
        <v>1</v>
      </c>
      <c r="Q14" s="15"/>
      <c r="R14" s="15"/>
      <c r="S14" s="15"/>
      <c r="T14" s="15"/>
      <c r="U14" s="16">
        <v>1</v>
      </c>
      <c r="V14" s="41">
        <f t="shared" si="0"/>
        <v>25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>
        <v>2</v>
      </c>
      <c r="Q19" s="21"/>
      <c r="R19" s="21"/>
      <c r="S19" s="21"/>
      <c r="T19" s="21"/>
      <c r="U19" s="22">
        <v>4</v>
      </c>
      <c r="V19" s="42">
        <f t="shared" si="0"/>
        <v>6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>
        <v>2</v>
      </c>
      <c r="Q20" s="18"/>
      <c r="R20" s="18"/>
      <c r="S20" s="18"/>
      <c r="T20" s="18"/>
      <c r="U20" s="19">
        <v>4</v>
      </c>
      <c r="V20" s="40">
        <f t="shared" si="0"/>
        <v>6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>
        <v>1</v>
      </c>
      <c r="O21" s="12"/>
      <c r="P21" s="12"/>
      <c r="Q21" s="12"/>
      <c r="R21" s="12"/>
      <c r="S21" s="12"/>
      <c r="T21" s="12"/>
      <c r="U21" s="13">
        <v>6</v>
      </c>
      <c r="V21" s="39">
        <f t="shared" si="0"/>
        <v>7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>
        <v>1</v>
      </c>
      <c r="O22" s="15"/>
      <c r="P22" s="15"/>
      <c r="Q22" s="15"/>
      <c r="R22" s="15"/>
      <c r="S22" s="15"/>
      <c r="T22" s="15"/>
      <c r="U22" s="16">
        <v>6</v>
      </c>
      <c r="V22" s="41">
        <f t="shared" si="0"/>
        <v>7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>
        <v>2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>
        <v>2</v>
      </c>
      <c r="T25" s="12"/>
      <c r="U25" s="13">
        <v>1</v>
      </c>
      <c r="V25" s="39">
        <f t="shared" si="0"/>
        <v>5</v>
      </c>
    </row>
    <row r="26" spans="1:22" ht="18" customHeight="1" x14ac:dyDescent="0.15">
      <c r="A26" s="172"/>
      <c r="B26" s="5" t="s">
        <v>14</v>
      </c>
      <c r="C26" s="14">
        <v>2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>
        <v>2</v>
      </c>
      <c r="T26" s="15"/>
      <c r="U26" s="16">
        <v>1</v>
      </c>
      <c r="V26" s="41">
        <f t="shared" si="0"/>
        <v>5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>
        <v>4</v>
      </c>
      <c r="F27" s="21">
        <v>1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>
        <v>2</v>
      </c>
      <c r="R27" s="21">
        <v>1</v>
      </c>
      <c r="S27" s="21"/>
      <c r="T27" s="21">
        <v>1</v>
      </c>
      <c r="U27" s="22"/>
      <c r="V27" s="42">
        <f t="shared" si="0"/>
        <v>9</v>
      </c>
    </row>
    <row r="28" spans="1:22" ht="18" customHeight="1" x14ac:dyDescent="0.15">
      <c r="A28" s="176"/>
      <c r="B28" s="6" t="s">
        <v>14</v>
      </c>
      <c r="C28" s="17"/>
      <c r="D28" s="18"/>
      <c r="E28" s="18">
        <v>4</v>
      </c>
      <c r="F28" s="18">
        <v>1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>
        <v>2</v>
      </c>
      <c r="R28" s="18">
        <v>1</v>
      </c>
      <c r="S28" s="18"/>
      <c r="T28" s="18">
        <v>7</v>
      </c>
      <c r="U28" s="19"/>
      <c r="V28" s="40">
        <f t="shared" si="0"/>
        <v>15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1</v>
      </c>
      <c r="E31" s="12">
        <f t="shared" si="1"/>
        <v>25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5</v>
      </c>
      <c r="O31" s="12">
        <f t="shared" si="1"/>
        <v>0</v>
      </c>
      <c r="P31" s="12">
        <f t="shared" si="1"/>
        <v>3</v>
      </c>
      <c r="Q31" s="12">
        <f t="shared" si="1"/>
        <v>2</v>
      </c>
      <c r="R31" s="12">
        <f t="shared" si="1"/>
        <v>1</v>
      </c>
      <c r="S31" s="12">
        <f t="shared" si="1"/>
        <v>2</v>
      </c>
      <c r="T31" s="12">
        <f t="shared" si="1"/>
        <v>1</v>
      </c>
      <c r="U31" s="13">
        <f t="shared" si="1"/>
        <v>12</v>
      </c>
      <c r="V31" s="39">
        <f t="shared" si="1"/>
        <v>58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</v>
      </c>
      <c r="D32" s="15">
        <f t="shared" si="3"/>
        <v>1</v>
      </c>
      <c r="E32" s="15">
        <f t="shared" si="3"/>
        <v>25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5</v>
      </c>
      <c r="O32" s="15">
        <f t="shared" si="3"/>
        <v>0</v>
      </c>
      <c r="P32" s="15">
        <f t="shared" si="3"/>
        <v>3</v>
      </c>
      <c r="Q32" s="15">
        <f t="shared" si="3"/>
        <v>2</v>
      </c>
      <c r="R32" s="15">
        <f t="shared" si="3"/>
        <v>1</v>
      </c>
      <c r="S32" s="15">
        <f t="shared" si="3"/>
        <v>2</v>
      </c>
      <c r="T32" s="15">
        <f t="shared" si="3"/>
        <v>7</v>
      </c>
      <c r="U32" s="16">
        <f t="shared" si="3"/>
        <v>12</v>
      </c>
      <c r="V32" s="41">
        <f t="shared" si="3"/>
        <v>64</v>
      </c>
    </row>
    <row r="33" spans="1:22" ht="18" customHeight="1" x14ac:dyDescent="0.15">
      <c r="A33" s="177" t="s">
        <v>260</v>
      </c>
      <c r="B33" s="4" t="s">
        <v>13</v>
      </c>
      <c r="C33" s="11">
        <v>1</v>
      </c>
      <c r="D33" s="12">
        <v>0</v>
      </c>
      <c r="E33" s="12">
        <v>15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0</v>
      </c>
      <c r="P33" s="12">
        <v>0</v>
      </c>
      <c r="Q33" s="12">
        <v>9</v>
      </c>
      <c r="R33" s="12">
        <v>3</v>
      </c>
      <c r="S33" s="12">
        <v>0</v>
      </c>
      <c r="T33" s="12">
        <v>0</v>
      </c>
      <c r="U33" s="13">
        <v>2</v>
      </c>
      <c r="V33" s="39">
        <f>SUM(C33:U33)</f>
        <v>30</v>
      </c>
    </row>
    <row r="34" spans="1:22" ht="18" customHeight="1" x14ac:dyDescent="0.15">
      <c r="A34" s="172"/>
      <c r="B34" s="5" t="s">
        <v>14</v>
      </c>
      <c r="C34" s="14">
        <v>1</v>
      </c>
      <c r="D34" s="15">
        <v>0</v>
      </c>
      <c r="E34" s="15">
        <v>30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0</v>
      </c>
      <c r="P34" s="15">
        <v>0</v>
      </c>
      <c r="Q34" s="15">
        <v>16</v>
      </c>
      <c r="R34" s="15">
        <v>3</v>
      </c>
      <c r="S34" s="15">
        <v>0</v>
      </c>
      <c r="T34" s="15">
        <v>0</v>
      </c>
      <c r="U34" s="16">
        <v>2</v>
      </c>
      <c r="V34" s="41">
        <f>SUM(C34:U34)</f>
        <v>52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</v>
      </c>
      <c r="D35" s="44" t="str">
        <f t="shared" ref="D35:V35" si="5">IF(D33=0,"- ",+D31/D33)</f>
        <v xml:space="preserve">- </v>
      </c>
      <c r="E35" s="44">
        <f t="shared" si="5"/>
        <v>1.6666666666666667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0.22222222222222221</v>
      </c>
      <c r="R35" s="44">
        <f t="shared" si="5"/>
        <v>0.33333333333333331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6</v>
      </c>
      <c r="V35" s="46">
        <f t="shared" si="5"/>
        <v>1.9333333333333333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</v>
      </c>
      <c r="D36" s="48" t="str">
        <f t="shared" si="7"/>
        <v xml:space="preserve">- </v>
      </c>
      <c r="E36" s="48">
        <f t="shared" si="7"/>
        <v>0.83333333333333337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0.125</v>
      </c>
      <c r="R36" s="48">
        <f t="shared" si="7"/>
        <v>0.33333333333333331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6</v>
      </c>
      <c r="V36" s="50">
        <f t="shared" si="7"/>
        <v>1.2307692307692308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228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1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1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>
        <v>2</v>
      </c>
      <c r="F9" s="12">
        <v>4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6</v>
      </c>
    </row>
    <row r="10" spans="1:22" ht="18" customHeight="1" x14ac:dyDescent="0.15">
      <c r="A10" s="172"/>
      <c r="B10" s="5" t="s">
        <v>14</v>
      </c>
      <c r="C10" s="14"/>
      <c r="D10" s="15"/>
      <c r="E10" s="15">
        <v>2</v>
      </c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76"/>
      <c r="B12" s="6" t="s">
        <v>14</v>
      </c>
      <c r="C12" s="17"/>
      <c r="D12" s="18"/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6</v>
      </c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76"/>
      <c r="B16" s="6" t="s">
        <v>14</v>
      </c>
      <c r="C16" s="17"/>
      <c r="D16" s="18"/>
      <c r="E16" s="18">
        <v>6</v>
      </c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8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>
        <v>4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>
        <v>4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76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>
        <v>4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4</v>
      </c>
    </row>
    <row r="28" spans="1:22" ht="18" customHeight="1" x14ac:dyDescent="0.15">
      <c r="A28" s="176"/>
      <c r="B28" s="6" t="s">
        <v>14</v>
      </c>
      <c r="C28" s="17">
        <v>4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0</v>
      </c>
      <c r="E31" s="12">
        <f t="shared" si="1"/>
        <v>10</v>
      </c>
      <c r="F31" s="12">
        <f t="shared" si="1"/>
        <v>11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25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4</v>
      </c>
      <c r="D32" s="15">
        <f t="shared" si="3"/>
        <v>0</v>
      </c>
      <c r="E32" s="15">
        <f t="shared" si="3"/>
        <v>10</v>
      </c>
      <c r="F32" s="15">
        <f t="shared" si="3"/>
        <v>11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25</v>
      </c>
    </row>
    <row r="33" spans="1:22" ht="18" customHeight="1" x14ac:dyDescent="0.15">
      <c r="A33" s="177" t="s">
        <v>260</v>
      </c>
      <c r="B33" s="4" t="s">
        <v>13</v>
      </c>
      <c r="C33" s="11">
        <v>0</v>
      </c>
      <c r="D33" s="12">
        <v>7</v>
      </c>
      <c r="E33" s="12">
        <v>0</v>
      </c>
      <c r="F33" s="12">
        <v>21</v>
      </c>
      <c r="G33" s="12">
        <v>0</v>
      </c>
      <c r="H33" s="12">
        <v>1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4</v>
      </c>
      <c r="O33" s="12">
        <v>2</v>
      </c>
      <c r="P33" s="12">
        <v>1</v>
      </c>
      <c r="Q33" s="12">
        <v>0</v>
      </c>
      <c r="R33" s="12">
        <v>6</v>
      </c>
      <c r="S33" s="12">
        <v>1</v>
      </c>
      <c r="T33" s="12">
        <v>0</v>
      </c>
      <c r="U33" s="13">
        <v>4</v>
      </c>
      <c r="V33" s="39">
        <f>SUM(C33:U33)</f>
        <v>47</v>
      </c>
    </row>
    <row r="34" spans="1:22" ht="18" customHeight="1" x14ac:dyDescent="0.15">
      <c r="A34" s="172"/>
      <c r="B34" s="5" t="s">
        <v>14</v>
      </c>
      <c r="C34" s="14">
        <v>0</v>
      </c>
      <c r="D34" s="15">
        <v>7</v>
      </c>
      <c r="E34" s="15">
        <v>0</v>
      </c>
      <c r="F34" s="15">
        <v>24</v>
      </c>
      <c r="G34" s="15">
        <v>0</v>
      </c>
      <c r="H34" s="15">
        <v>2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4</v>
      </c>
      <c r="O34" s="15">
        <v>13</v>
      </c>
      <c r="P34" s="15">
        <v>1</v>
      </c>
      <c r="Q34" s="15">
        <v>0</v>
      </c>
      <c r="R34" s="15">
        <v>8</v>
      </c>
      <c r="S34" s="15">
        <v>1</v>
      </c>
      <c r="T34" s="15">
        <v>0</v>
      </c>
      <c r="U34" s="16">
        <v>4</v>
      </c>
      <c r="V34" s="41">
        <f>SUM(C34:U34)</f>
        <v>64</v>
      </c>
    </row>
    <row r="35" spans="1:22" ht="18" customHeight="1" x14ac:dyDescent="0.15">
      <c r="A35" s="173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>
        <f t="shared" si="5"/>
        <v>0.52380952380952384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0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0.53191489361702127</v>
      </c>
    </row>
    <row r="36" spans="1:22" ht="18" customHeight="1" x14ac:dyDescent="0.15">
      <c r="A36" s="172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>
        <f t="shared" si="7"/>
        <v>0.45833333333333331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0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0.390625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229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>
        <v>6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6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>
        <v>6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6</v>
      </c>
    </row>
    <row r="9" spans="1:22" ht="18" customHeight="1" x14ac:dyDescent="0.15">
      <c r="A9" s="173" t="s">
        <v>2</v>
      </c>
      <c r="B9" s="4" t="s">
        <v>13</v>
      </c>
      <c r="C9" s="11"/>
      <c r="D9" s="12">
        <v>1</v>
      </c>
      <c r="E9" s="12">
        <v>2</v>
      </c>
      <c r="F9" s="12">
        <v>9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>
        <v>1</v>
      </c>
      <c r="T9" s="12"/>
      <c r="U9" s="13"/>
      <c r="V9" s="39">
        <f t="shared" si="0"/>
        <v>13</v>
      </c>
    </row>
    <row r="10" spans="1:22" ht="18" customHeight="1" x14ac:dyDescent="0.15">
      <c r="A10" s="172"/>
      <c r="B10" s="5" t="s">
        <v>14</v>
      </c>
      <c r="C10" s="14"/>
      <c r="D10" s="15">
        <v>1</v>
      </c>
      <c r="E10" s="15">
        <v>2</v>
      </c>
      <c r="F10" s="15">
        <v>9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>
        <v>1</v>
      </c>
      <c r="T10" s="15"/>
      <c r="U10" s="16"/>
      <c r="V10" s="41">
        <f t="shared" si="0"/>
        <v>13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8</v>
      </c>
      <c r="F11" s="21">
        <v>3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2</v>
      </c>
      <c r="R11" s="21">
        <v>1</v>
      </c>
      <c r="S11" s="21"/>
      <c r="T11" s="21"/>
      <c r="U11" s="22">
        <v>2</v>
      </c>
      <c r="V11" s="42">
        <f t="shared" si="0"/>
        <v>16</v>
      </c>
    </row>
    <row r="12" spans="1:22" ht="18" customHeight="1" x14ac:dyDescent="0.15">
      <c r="A12" s="176"/>
      <c r="B12" s="6" t="s">
        <v>14</v>
      </c>
      <c r="C12" s="17"/>
      <c r="D12" s="18"/>
      <c r="E12" s="18">
        <v>8</v>
      </c>
      <c r="F12" s="18">
        <v>3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2</v>
      </c>
      <c r="R12" s="18">
        <v>1</v>
      </c>
      <c r="S12" s="18"/>
      <c r="T12" s="18"/>
      <c r="U12" s="19">
        <v>2</v>
      </c>
      <c r="V12" s="40">
        <f t="shared" si="0"/>
        <v>16</v>
      </c>
    </row>
    <row r="13" spans="1:22" ht="18" customHeight="1" x14ac:dyDescent="0.15">
      <c r="A13" s="173" t="s">
        <v>4</v>
      </c>
      <c r="B13" s="4" t="s">
        <v>13</v>
      </c>
      <c r="C13" s="11">
        <v>4</v>
      </c>
      <c r="D13" s="12">
        <v>10</v>
      </c>
      <c r="E13" s="12">
        <v>47</v>
      </c>
      <c r="F13" s="12">
        <v>13</v>
      </c>
      <c r="G13" s="12"/>
      <c r="H13" s="12"/>
      <c r="I13" s="12">
        <v>4</v>
      </c>
      <c r="J13" s="12"/>
      <c r="K13" s="12"/>
      <c r="L13" s="12"/>
      <c r="M13" s="12"/>
      <c r="N13" s="12"/>
      <c r="O13" s="12"/>
      <c r="P13" s="12">
        <v>15</v>
      </c>
      <c r="Q13" s="12"/>
      <c r="R13" s="12">
        <v>8</v>
      </c>
      <c r="S13" s="12"/>
      <c r="T13" s="12"/>
      <c r="U13" s="13"/>
      <c r="V13" s="39">
        <f t="shared" si="0"/>
        <v>101</v>
      </c>
    </row>
    <row r="14" spans="1:22" ht="18" customHeight="1" x14ac:dyDescent="0.15">
      <c r="A14" s="172"/>
      <c r="B14" s="5" t="s">
        <v>14</v>
      </c>
      <c r="C14" s="14">
        <v>4</v>
      </c>
      <c r="D14" s="15">
        <v>10</v>
      </c>
      <c r="E14" s="15">
        <v>51</v>
      </c>
      <c r="F14" s="15">
        <v>13</v>
      </c>
      <c r="G14" s="15"/>
      <c r="H14" s="15"/>
      <c r="I14" s="15">
        <v>4</v>
      </c>
      <c r="J14" s="15"/>
      <c r="K14" s="15"/>
      <c r="L14" s="15"/>
      <c r="M14" s="15"/>
      <c r="N14" s="15"/>
      <c r="O14" s="15"/>
      <c r="P14" s="15">
        <v>28</v>
      </c>
      <c r="Q14" s="15"/>
      <c r="R14" s="15">
        <v>8</v>
      </c>
      <c r="S14" s="15"/>
      <c r="T14" s="15"/>
      <c r="U14" s="16"/>
      <c r="V14" s="41">
        <f t="shared" si="0"/>
        <v>118</v>
      </c>
    </row>
    <row r="15" spans="1:22" ht="18" customHeight="1" x14ac:dyDescent="0.15">
      <c r="A15" s="175" t="s">
        <v>5</v>
      </c>
      <c r="B15" s="7" t="s">
        <v>13</v>
      </c>
      <c r="C15" s="20">
        <v>2</v>
      </c>
      <c r="D15" s="21">
        <v>3</v>
      </c>
      <c r="E15" s="21">
        <v>6</v>
      </c>
      <c r="F15" s="21"/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/>
      <c r="Q15" s="21"/>
      <c r="R15" s="21"/>
      <c r="S15" s="21"/>
      <c r="T15" s="21"/>
      <c r="U15" s="22">
        <v>4</v>
      </c>
      <c r="V15" s="42">
        <f t="shared" si="0"/>
        <v>17</v>
      </c>
    </row>
    <row r="16" spans="1:22" ht="18" customHeight="1" x14ac:dyDescent="0.15">
      <c r="A16" s="176"/>
      <c r="B16" s="6" t="s">
        <v>14</v>
      </c>
      <c r="C16" s="17">
        <v>2</v>
      </c>
      <c r="D16" s="18">
        <v>3</v>
      </c>
      <c r="E16" s="18">
        <v>6</v>
      </c>
      <c r="F16" s="18"/>
      <c r="G16" s="18"/>
      <c r="H16" s="18"/>
      <c r="I16" s="18"/>
      <c r="J16" s="18"/>
      <c r="K16" s="18"/>
      <c r="L16" s="18"/>
      <c r="M16" s="18"/>
      <c r="N16" s="18"/>
      <c r="O16" s="18">
        <v>2</v>
      </c>
      <c r="P16" s="18"/>
      <c r="Q16" s="18"/>
      <c r="R16" s="18"/>
      <c r="S16" s="18"/>
      <c r="T16" s="18"/>
      <c r="U16" s="19">
        <v>7</v>
      </c>
      <c r="V16" s="40">
        <f t="shared" si="0"/>
        <v>20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>
        <v>4</v>
      </c>
      <c r="F17" s="12">
        <v>5</v>
      </c>
      <c r="G17" s="12"/>
      <c r="H17" s="12"/>
      <c r="I17" s="12"/>
      <c r="J17" s="12"/>
      <c r="K17" s="12"/>
      <c r="L17" s="12"/>
      <c r="M17" s="12"/>
      <c r="N17" s="12"/>
      <c r="O17" s="12">
        <v>2</v>
      </c>
      <c r="P17" s="12"/>
      <c r="Q17" s="12">
        <v>1</v>
      </c>
      <c r="R17" s="12"/>
      <c r="S17" s="12"/>
      <c r="T17" s="12"/>
      <c r="U17" s="13"/>
      <c r="V17" s="39">
        <f t="shared" si="0"/>
        <v>12</v>
      </c>
    </row>
    <row r="18" spans="1:22" ht="18" customHeight="1" x14ac:dyDescent="0.15">
      <c r="A18" s="172"/>
      <c r="B18" s="5" t="s">
        <v>14</v>
      </c>
      <c r="C18" s="14"/>
      <c r="D18" s="15"/>
      <c r="E18" s="15">
        <v>4</v>
      </c>
      <c r="F18" s="15">
        <v>5</v>
      </c>
      <c r="G18" s="15"/>
      <c r="H18" s="15"/>
      <c r="I18" s="15"/>
      <c r="J18" s="15"/>
      <c r="K18" s="15"/>
      <c r="L18" s="15"/>
      <c r="M18" s="15"/>
      <c r="N18" s="15"/>
      <c r="O18" s="15">
        <v>4</v>
      </c>
      <c r="P18" s="15"/>
      <c r="Q18" s="15">
        <v>1</v>
      </c>
      <c r="R18" s="15"/>
      <c r="S18" s="15"/>
      <c r="T18" s="15"/>
      <c r="U18" s="16"/>
      <c r="V18" s="41">
        <f t="shared" si="0"/>
        <v>14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9</v>
      </c>
      <c r="F19" s="21">
        <v>4</v>
      </c>
      <c r="G19" s="21"/>
      <c r="H19" s="21">
        <v>6</v>
      </c>
      <c r="I19" s="21"/>
      <c r="J19" s="21"/>
      <c r="K19" s="21"/>
      <c r="L19" s="21"/>
      <c r="M19" s="21"/>
      <c r="N19" s="21"/>
      <c r="O19" s="21">
        <v>3</v>
      </c>
      <c r="P19" s="21"/>
      <c r="Q19" s="21"/>
      <c r="R19" s="21">
        <v>4</v>
      </c>
      <c r="S19" s="21"/>
      <c r="T19" s="21"/>
      <c r="U19" s="22">
        <v>2</v>
      </c>
      <c r="V19" s="42">
        <f t="shared" si="0"/>
        <v>28</v>
      </c>
    </row>
    <row r="20" spans="1:22" ht="18" customHeight="1" x14ac:dyDescent="0.15">
      <c r="A20" s="176"/>
      <c r="B20" s="6" t="s">
        <v>14</v>
      </c>
      <c r="C20" s="17"/>
      <c r="D20" s="18"/>
      <c r="E20" s="18">
        <v>9</v>
      </c>
      <c r="F20" s="18">
        <v>6</v>
      </c>
      <c r="G20" s="18"/>
      <c r="H20" s="18">
        <v>6</v>
      </c>
      <c r="I20" s="18"/>
      <c r="J20" s="18"/>
      <c r="K20" s="18"/>
      <c r="L20" s="18"/>
      <c r="M20" s="18"/>
      <c r="N20" s="18"/>
      <c r="O20" s="18">
        <v>3</v>
      </c>
      <c r="P20" s="18"/>
      <c r="Q20" s="18"/>
      <c r="R20" s="18">
        <v>4</v>
      </c>
      <c r="S20" s="18"/>
      <c r="T20" s="18"/>
      <c r="U20" s="19">
        <v>3</v>
      </c>
      <c r="V20" s="40">
        <f t="shared" si="0"/>
        <v>31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>
        <v>2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72"/>
      <c r="B22" s="5" t="s">
        <v>14</v>
      </c>
      <c r="C22" s="14"/>
      <c r="D22" s="15"/>
      <c r="E22" s="15">
        <v>2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>
        <v>6</v>
      </c>
      <c r="I23" s="21">
        <v>6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>
        <v>2</v>
      </c>
      <c r="U23" s="22"/>
      <c r="V23" s="42">
        <f t="shared" si="0"/>
        <v>14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>
        <v>6</v>
      </c>
      <c r="I24" s="18">
        <v>6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>
        <v>2</v>
      </c>
      <c r="U24" s="19"/>
      <c r="V24" s="40">
        <f t="shared" si="0"/>
        <v>14</v>
      </c>
    </row>
    <row r="25" spans="1:22" ht="18" customHeight="1" x14ac:dyDescent="0.15">
      <c r="A25" s="173" t="s">
        <v>10</v>
      </c>
      <c r="B25" s="4" t="s">
        <v>13</v>
      </c>
      <c r="C25" s="11">
        <v>6</v>
      </c>
      <c r="D25" s="12">
        <v>4</v>
      </c>
      <c r="E25" s="12">
        <v>2</v>
      </c>
      <c r="F25" s="12"/>
      <c r="G25" s="12"/>
      <c r="H25" s="12"/>
      <c r="I25" s="12"/>
      <c r="J25" s="12"/>
      <c r="K25" s="12"/>
      <c r="L25" s="12"/>
      <c r="M25" s="12"/>
      <c r="N25" s="12"/>
      <c r="O25" s="12">
        <v>1</v>
      </c>
      <c r="P25" s="12"/>
      <c r="Q25" s="12"/>
      <c r="R25" s="12"/>
      <c r="S25" s="12"/>
      <c r="T25" s="12"/>
      <c r="U25" s="13">
        <v>1</v>
      </c>
      <c r="V25" s="39">
        <f t="shared" si="0"/>
        <v>14</v>
      </c>
    </row>
    <row r="26" spans="1:22" ht="18" customHeight="1" x14ac:dyDescent="0.15">
      <c r="A26" s="172"/>
      <c r="B26" s="5" t="s">
        <v>14</v>
      </c>
      <c r="C26" s="14">
        <v>6</v>
      </c>
      <c r="D26" s="15">
        <v>4</v>
      </c>
      <c r="E26" s="15">
        <v>4</v>
      </c>
      <c r="F26" s="15"/>
      <c r="G26" s="15"/>
      <c r="H26" s="15"/>
      <c r="I26" s="15"/>
      <c r="J26" s="15"/>
      <c r="K26" s="15"/>
      <c r="L26" s="15"/>
      <c r="M26" s="15"/>
      <c r="N26" s="15"/>
      <c r="O26" s="15">
        <v>1</v>
      </c>
      <c r="P26" s="15"/>
      <c r="Q26" s="15"/>
      <c r="R26" s="15"/>
      <c r="S26" s="15"/>
      <c r="T26" s="15"/>
      <c r="U26" s="16">
        <v>1</v>
      </c>
      <c r="V26" s="41">
        <f t="shared" si="0"/>
        <v>16</v>
      </c>
    </row>
    <row r="27" spans="1:22" ht="18" customHeight="1" x14ac:dyDescent="0.15">
      <c r="A27" s="175" t="s">
        <v>11</v>
      </c>
      <c r="B27" s="7" t="s">
        <v>13</v>
      </c>
      <c r="C27" s="20"/>
      <c r="D27" s="21">
        <v>4</v>
      </c>
      <c r="E27" s="21">
        <v>10</v>
      </c>
      <c r="F27" s="21">
        <v>8</v>
      </c>
      <c r="G27" s="21">
        <v>1</v>
      </c>
      <c r="H27" s="21"/>
      <c r="I27" s="21">
        <v>8</v>
      </c>
      <c r="J27" s="21"/>
      <c r="K27" s="21"/>
      <c r="L27" s="21"/>
      <c r="M27" s="21"/>
      <c r="N27" s="21"/>
      <c r="O27" s="21"/>
      <c r="P27" s="21"/>
      <c r="Q27" s="21">
        <v>2</v>
      </c>
      <c r="R27" s="21">
        <v>2</v>
      </c>
      <c r="S27" s="21"/>
      <c r="T27" s="21"/>
      <c r="U27" s="22">
        <v>2</v>
      </c>
      <c r="V27" s="42">
        <f t="shared" si="0"/>
        <v>37</v>
      </c>
    </row>
    <row r="28" spans="1:22" ht="18" customHeight="1" x14ac:dyDescent="0.15">
      <c r="A28" s="176"/>
      <c r="B28" s="6" t="s">
        <v>14</v>
      </c>
      <c r="C28" s="17"/>
      <c r="D28" s="18">
        <v>4</v>
      </c>
      <c r="E28" s="18">
        <v>12</v>
      </c>
      <c r="F28" s="18">
        <v>10</v>
      </c>
      <c r="G28" s="18">
        <v>1</v>
      </c>
      <c r="H28" s="18"/>
      <c r="I28" s="18">
        <v>8</v>
      </c>
      <c r="J28" s="18"/>
      <c r="K28" s="18"/>
      <c r="L28" s="18"/>
      <c r="M28" s="18"/>
      <c r="N28" s="18"/>
      <c r="O28" s="18"/>
      <c r="P28" s="18"/>
      <c r="Q28" s="18">
        <v>2</v>
      </c>
      <c r="R28" s="18">
        <v>2</v>
      </c>
      <c r="S28" s="18"/>
      <c r="T28" s="18"/>
      <c r="U28" s="19">
        <v>4</v>
      </c>
      <c r="V28" s="40">
        <f t="shared" si="0"/>
        <v>43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>
        <v>2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>
        <v>1</v>
      </c>
      <c r="R29" s="12"/>
      <c r="S29" s="12"/>
      <c r="T29" s="12"/>
      <c r="U29" s="13"/>
      <c r="V29" s="39">
        <f t="shared" si="0"/>
        <v>3</v>
      </c>
    </row>
    <row r="30" spans="1:22" ht="18" customHeight="1" x14ac:dyDescent="0.15">
      <c r="A30" s="172"/>
      <c r="B30" s="5" t="s">
        <v>14</v>
      </c>
      <c r="C30" s="14"/>
      <c r="D30" s="15"/>
      <c r="E30" s="15">
        <v>6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>
        <v>4</v>
      </c>
      <c r="R30" s="15"/>
      <c r="S30" s="15"/>
      <c r="T30" s="15"/>
      <c r="U30" s="16"/>
      <c r="V30" s="41">
        <f t="shared" si="0"/>
        <v>10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12</v>
      </c>
      <c r="D31" s="12">
        <f t="shared" ref="D31:V31" si="1">+D7+D9+D11+D13+D15+D17+D19+D21+D23+D25+D27+D29</f>
        <v>22</v>
      </c>
      <c r="E31" s="12">
        <f t="shared" si="1"/>
        <v>92</v>
      </c>
      <c r="F31" s="12">
        <f t="shared" si="1"/>
        <v>48</v>
      </c>
      <c r="G31" s="12">
        <f t="shared" si="1"/>
        <v>1</v>
      </c>
      <c r="H31" s="12">
        <f t="shared" si="1"/>
        <v>12</v>
      </c>
      <c r="I31" s="12">
        <f t="shared" si="1"/>
        <v>18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8</v>
      </c>
      <c r="P31" s="12">
        <f t="shared" si="1"/>
        <v>15</v>
      </c>
      <c r="Q31" s="12">
        <f t="shared" si="1"/>
        <v>6</v>
      </c>
      <c r="R31" s="12">
        <f t="shared" si="1"/>
        <v>15</v>
      </c>
      <c r="S31" s="12">
        <f t="shared" si="1"/>
        <v>1</v>
      </c>
      <c r="T31" s="12">
        <f t="shared" si="1"/>
        <v>2</v>
      </c>
      <c r="U31" s="13">
        <f t="shared" si="1"/>
        <v>11</v>
      </c>
      <c r="V31" s="39">
        <f t="shared" si="1"/>
        <v>263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12</v>
      </c>
      <c r="D32" s="15">
        <f t="shared" si="3"/>
        <v>22</v>
      </c>
      <c r="E32" s="15">
        <f t="shared" si="3"/>
        <v>104</v>
      </c>
      <c r="F32" s="15">
        <f t="shared" si="3"/>
        <v>52</v>
      </c>
      <c r="G32" s="15">
        <f t="shared" si="3"/>
        <v>1</v>
      </c>
      <c r="H32" s="15">
        <f t="shared" si="3"/>
        <v>12</v>
      </c>
      <c r="I32" s="15">
        <f t="shared" si="3"/>
        <v>18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10</v>
      </c>
      <c r="P32" s="15">
        <f t="shared" si="3"/>
        <v>28</v>
      </c>
      <c r="Q32" s="15">
        <f t="shared" si="3"/>
        <v>9</v>
      </c>
      <c r="R32" s="15">
        <f t="shared" si="3"/>
        <v>15</v>
      </c>
      <c r="S32" s="15">
        <f t="shared" si="3"/>
        <v>1</v>
      </c>
      <c r="T32" s="15">
        <f t="shared" si="3"/>
        <v>2</v>
      </c>
      <c r="U32" s="16">
        <f t="shared" si="3"/>
        <v>17</v>
      </c>
      <c r="V32" s="41">
        <f t="shared" si="3"/>
        <v>303</v>
      </c>
    </row>
    <row r="33" spans="1:22" ht="18" customHeight="1" x14ac:dyDescent="0.15">
      <c r="A33" s="177" t="s">
        <v>260</v>
      </c>
      <c r="B33" s="4" t="s">
        <v>13</v>
      </c>
      <c r="C33" s="11">
        <v>32</v>
      </c>
      <c r="D33" s="12">
        <v>15</v>
      </c>
      <c r="E33" s="12">
        <v>113</v>
      </c>
      <c r="F33" s="12">
        <v>23</v>
      </c>
      <c r="G33" s="12">
        <v>2</v>
      </c>
      <c r="H33" s="12">
        <v>6</v>
      </c>
      <c r="I33" s="12">
        <v>2</v>
      </c>
      <c r="J33" s="12">
        <v>0</v>
      </c>
      <c r="K33" s="128">
        <v>0</v>
      </c>
      <c r="L33" s="128">
        <v>0</v>
      </c>
      <c r="M33" s="128">
        <v>0</v>
      </c>
      <c r="N33" s="12">
        <v>7</v>
      </c>
      <c r="O33" s="12">
        <v>7</v>
      </c>
      <c r="P33" s="12">
        <v>3</v>
      </c>
      <c r="Q33" s="12">
        <v>1</v>
      </c>
      <c r="R33" s="12">
        <v>7</v>
      </c>
      <c r="S33" s="12">
        <v>0</v>
      </c>
      <c r="T33" s="12">
        <v>1</v>
      </c>
      <c r="U33" s="13">
        <v>30</v>
      </c>
      <c r="V33" s="39">
        <f>SUM(C33:U33)</f>
        <v>249</v>
      </c>
    </row>
    <row r="34" spans="1:22" ht="18" customHeight="1" x14ac:dyDescent="0.15">
      <c r="A34" s="172"/>
      <c r="B34" s="5" t="s">
        <v>14</v>
      </c>
      <c r="C34" s="14">
        <v>45</v>
      </c>
      <c r="D34" s="15">
        <v>15</v>
      </c>
      <c r="E34" s="15">
        <v>141</v>
      </c>
      <c r="F34" s="15">
        <v>29</v>
      </c>
      <c r="G34" s="15">
        <v>2</v>
      </c>
      <c r="H34" s="15">
        <v>6</v>
      </c>
      <c r="I34" s="15">
        <v>2</v>
      </c>
      <c r="J34" s="15">
        <v>0</v>
      </c>
      <c r="K34" s="129">
        <v>0</v>
      </c>
      <c r="L34" s="129">
        <v>0</v>
      </c>
      <c r="M34" s="129">
        <v>0</v>
      </c>
      <c r="N34" s="15">
        <v>7</v>
      </c>
      <c r="O34" s="15">
        <v>22</v>
      </c>
      <c r="P34" s="15">
        <v>5</v>
      </c>
      <c r="Q34" s="15">
        <v>2</v>
      </c>
      <c r="R34" s="15">
        <v>9</v>
      </c>
      <c r="S34" s="15">
        <v>0</v>
      </c>
      <c r="T34" s="15">
        <v>1</v>
      </c>
      <c r="U34" s="16">
        <v>36</v>
      </c>
      <c r="V34" s="41">
        <f>SUM(C34:U34)</f>
        <v>322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0.375</v>
      </c>
      <c r="D35" s="44">
        <f t="shared" ref="D35:V35" si="5">IF(D33=0,"- ",+D31/D33)</f>
        <v>1.4666666666666666</v>
      </c>
      <c r="E35" s="44">
        <f t="shared" si="5"/>
        <v>0.81415929203539827</v>
      </c>
      <c r="F35" s="44">
        <f t="shared" si="5"/>
        <v>2.0869565217391304</v>
      </c>
      <c r="G35" s="44">
        <f t="shared" si="5"/>
        <v>0.5</v>
      </c>
      <c r="H35" s="44">
        <f t="shared" si="5"/>
        <v>2</v>
      </c>
      <c r="I35" s="44">
        <f t="shared" si="5"/>
        <v>9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1.1428571428571428</v>
      </c>
      <c r="P35" s="44">
        <f t="shared" si="5"/>
        <v>5</v>
      </c>
      <c r="Q35" s="44">
        <f t="shared" si="5"/>
        <v>6</v>
      </c>
      <c r="R35" s="44">
        <f t="shared" si="5"/>
        <v>2.1428571428571428</v>
      </c>
      <c r="S35" s="44" t="str">
        <f t="shared" si="5"/>
        <v xml:space="preserve">- </v>
      </c>
      <c r="T35" s="44">
        <f t="shared" si="5"/>
        <v>2</v>
      </c>
      <c r="U35" s="45">
        <f t="shared" si="5"/>
        <v>0.36666666666666664</v>
      </c>
      <c r="V35" s="46">
        <f t="shared" si="5"/>
        <v>1.0562248995983936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0.26666666666666666</v>
      </c>
      <c r="D36" s="48">
        <f t="shared" si="7"/>
        <v>1.4666666666666666</v>
      </c>
      <c r="E36" s="48">
        <f t="shared" si="7"/>
        <v>0.73758865248226946</v>
      </c>
      <c r="F36" s="48">
        <f t="shared" si="7"/>
        <v>1.7931034482758621</v>
      </c>
      <c r="G36" s="48">
        <f t="shared" si="7"/>
        <v>0.5</v>
      </c>
      <c r="H36" s="48">
        <f t="shared" si="7"/>
        <v>2</v>
      </c>
      <c r="I36" s="48">
        <f t="shared" si="7"/>
        <v>9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0.45454545454545453</v>
      </c>
      <c r="P36" s="48">
        <f t="shared" si="7"/>
        <v>5.6</v>
      </c>
      <c r="Q36" s="48">
        <f t="shared" si="7"/>
        <v>4.5</v>
      </c>
      <c r="R36" s="48">
        <f t="shared" si="7"/>
        <v>1.6666666666666667</v>
      </c>
      <c r="S36" s="48" t="str">
        <f t="shared" si="7"/>
        <v xml:space="preserve">- </v>
      </c>
      <c r="T36" s="48">
        <f t="shared" si="7"/>
        <v>2</v>
      </c>
      <c r="U36" s="49">
        <f t="shared" si="7"/>
        <v>0.47222222222222221</v>
      </c>
      <c r="V36" s="50">
        <f t="shared" si="7"/>
        <v>0.94099378881987583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48</v>
      </c>
      <c r="O4" s="23" t="s">
        <v>35</v>
      </c>
      <c r="P4" s="23" t="s">
        <v>36</v>
      </c>
      <c r="Q4" s="24">
        <v>33</v>
      </c>
      <c r="R4" s="23" t="s">
        <v>37</v>
      </c>
      <c r="S4" s="23"/>
      <c r="T4" s="25" t="s">
        <v>33</v>
      </c>
      <c r="U4" s="25"/>
      <c r="V4" s="25" t="s">
        <v>230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239</v>
      </c>
      <c r="D7" s="12">
        <v>13</v>
      </c>
      <c r="E7" s="12">
        <v>46</v>
      </c>
      <c r="F7" s="12">
        <v>25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4</v>
      </c>
      <c r="Q7" s="12">
        <v>1</v>
      </c>
      <c r="R7" s="12">
        <v>3</v>
      </c>
      <c r="S7" s="12">
        <v>4</v>
      </c>
      <c r="T7" s="12">
        <v>0</v>
      </c>
      <c r="U7" s="13">
        <v>4</v>
      </c>
      <c r="V7" s="39">
        <f>SUM(C7:U7)</f>
        <v>339</v>
      </c>
    </row>
    <row r="8" spans="1:22" ht="18" customHeight="1" x14ac:dyDescent="0.15">
      <c r="A8" s="176"/>
      <c r="B8" s="6" t="s">
        <v>14</v>
      </c>
      <c r="C8" s="14">
        <v>241</v>
      </c>
      <c r="D8" s="18">
        <v>13</v>
      </c>
      <c r="E8" s="18">
        <v>46</v>
      </c>
      <c r="F8" s="18">
        <v>25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8</v>
      </c>
      <c r="Q8" s="18">
        <v>1</v>
      </c>
      <c r="R8" s="18">
        <v>10</v>
      </c>
      <c r="S8" s="18">
        <v>4</v>
      </c>
      <c r="T8" s="18">
        <v>0</v>
      </c>
      <c r="U8" s="19">
        <v>6</v>
      </c>
      <c r="V8" s="40">
        <f t="shared" ref="V8:V30" si="0">SUM(C8:U8)</f>
        <v>354</v>
      </c>
    </row>
    <row r="9" spans="1:22" ht="18" customHeight="1" x14ac:dyDescent="0.15">
      <c r="A9" s="173" t="s">
        <v>2</v>
      </c>
      <c r="B9" s="4" t="s">
        <v>13</v>
      </c>
      <c r="C9" s="11">
        <v>377</v>
      </c>
      <c r="D9" s="12">
        <v>16</v>
      </c>
      <c r="E9" s="12">
        <v>1042</v>
      </c>
      <c r="F9" s="12">
        <v>131</v>
      </c>
      <c r="G9" s="12">
        <v>73</v>
      </c>
      <c r="H9" s="12">
        <v>0</v>
      </c>
      <c r="I9" s="12">
        <v>14</v>
      </c>
      <c r="J9" s="12">
        <v>5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8</v>
      </c>
      <c r="Q9" s="12">
        <v>9</v>
      </c>
      <c r="R9" s="12">
        <v>111</v>
      </c>
      <c r="S9" s="12">
        <v>5</v>
      </c>
      <c r="T9" s="12">
        <v>19</v>
      </c>
      <c r="U9" s="13">
        <v>2</v>
      </c>
      <c r="V9" s="39">
        <f t="shared" si="0"/>
        <v>1812</v>
      </c>
    </row>
    <row r="10" spans="1:22" ht="18" customHeight="1" x14ac:dyDescent="0.15">
      <c r="A10" s="172"/>
      <c r="B10" s="5" t="s">
        <v>14</v>
      </c>
      <c r="C10" s="14">
        <v>377</v>
      </c>
      <c r="D10" s="15">
        <v>16</v>
      </c>
      <c r="E10" s="15">
        <v>1047</v>
      </c>
      <c r="F10" s="15">
        <v>150</v>
      </c>
      <c r="G10" s="15">
        <v>75</v>
      </c>
      <c r="H10" s="15">
        <v>0</v>
      </c>
      <c r="I10" s="15">
        <v>14</v>
      </c>
      <c r="J10" s="15">
        <v>5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9</v>
      </c>
      <c r="Q10" s="15">
        <v>12</v>
      </c>
      <c r="R10" s="15">
        <v>118</v>
      </c>
      <c r="S10" s="15">
        <v>5</v>
      </c>
      <c r="T10" s="15">
        <v>19</v>
      </c>
      <c r="U10" s="16">
        <v>2</v>
      </c>
      <c r="V10" s="41">
        <f t="shared" si="0"/>
        <v>1849</v>
      </c>
    </row>
    <row r="11" spans="1:22" ht="18" customHeight="1" x14ac:dyDescent="0.15">
      <c r="A11" s="175" t="s">
        <v>3</v>
      </c>
      <c r="B11" s="7" t="s">
        <v>13</v>
      </c>
      <c r="C11" s="20">
        <v>529</v>
      </c>
      <c r="D11" s="21">
        <v>12</v>
      </c>
      <c r="E11" s="21">
        <v>431</v>
      </c>
      <c r="F11" s="21">
        <v>81</v>
      </c>
      <c r="G11" s="21">
        <v>76</v>
      </c>
      <c r="H11" s="21">
        <v>8</v>
      </c>
      <c r="I11" s="21">
        <v>34</v>
      </c>
      <c r="J11" s="21">
        <v>0</v>
      </c>
      <c r="K11" s="21">
        <v>5</v>
      </c>
      <c r="L11" s="21">
        <v>0</v>
      </c>
      <c r="M11" s="21">
        <v>0</v>
      </c>
      <c r="N11" s="21">
        <v>0</v>
      </c>
      <c r="O11" s="21">
        <v>11</v>
      </c>
      <c r="P11" s="21">
        <v>3</v>
      </c>
      <c r="Q11" s="21">
        <v>12</v>
      </c>
      <c r="R11" s="21">
        <v>34</v>
      </c>
      <c r="S11" s="21">
        <v>2</v>
      </c>
      <c r="T11" s="21">
        <v>23</v>
      </c>
      <c r="U11" s="22">
        <v>9</v>
      </c>
      <c r="V11" s="42">
        <f t="shared" si="0"/>
        <v>1270</v>
      </c>
    </row>
    <row r="12" spans="1:22" ht="18" customHeight="1" x14ac:dyDescent="0.15">
      <c r="A12" s="176"/>
      <c r="B12" s="6" t="s">
        <v>14</v>
      </c>
      <c r="C12" s="17">
        <v>545</v>
      </c>
      <c r="D12" s="18">
        <v>12</v>
      </c>
      <c r="E12" s="18">
        <v>431</v>
      </c>
      <c r="F12" s="18">
        <v>85</v>
      </c>
      <c r="G12" s="18">
        <v>102</v>
      </c>
      <c r="H12" s="18">
        <v>8</v>
      </c>
      <c r="I12" s="18">
        <v>34</v>
      </c>
      <c r="J12" s="18">
        <v>0</v>
      </c>
      <c r="K12" s="18">
        <v>5</v>
      </c>
      <c r="L12" s="18">
        <v>0</v>
      </c>
      <c r="M12" s="18">
        <v>0</v>
      </c>
      <c r="N12" s="18">
        <v>0</v>
      </c>
      <c r="O12" s="18">
        <v>11</v>
      </c>
      <c r="P12" s="18">
        <v>3</v>
      </c>
      <c r="Q12" s="18">
        <v>16</v>
      </c>
      <c r="R12" s="18">
        <v>37</v>
      </c>
      <c r="S12" s="18">
        <v>2</v>
      </c>
      <c r="T12" s="18">
        <v>23</v>
      </c>
      <c r="U12" s="19">
        <v>9</v>
      </c>
      <c r="V12" s="40">
        <f t="shared" si="0"/>
        <v>1323</v>
      </c>
    </row>
    <row r="13" spans="1:22" ht="18" customHeight="1" x14ac:dyDescent="0.15">
      <c r="A13" s="173" t="s">
        <v>4</v>
      </c>
      <c r="B13" s="4" t="s">
        <v>13</v>
      </c>
      <c r="C13" s="11">
        <v>641</v>
      </c>
      <c r="D13" s="12">
        <v>69</v>
      </c>
      <c r="E13" s="12">
        <v>608</v>
      </c>
      <c r="F13" s="12">
        <v>177</v>
      </c>
      <c r="G13" s="12">
        <v>58</v>
      </c>
      <c r="H13" s="12">
        <v>4</v>
      </c>
      <c r="I13" s="12">
        <v>19</v>
      </c>
      <c r="J13" s="12">
        <v>7</v>
      </c>
      <c r="K13" s="12">
        <v>2</v>
      </c>
      <c r="L13" s="12">
        <v>0</v>
      </c>
      <c r="M13" s="12">
        <v>0</v>
      </c>
      <c r="N13" s="12">
        <v>1</v>
      </c>
      <c r="O13" s="12">
        <v>14</v>
      </c>
      <c r="P13" s="12">
        <v>43</v>
      </c>
      <c r="Q13" s="12">
        <v>11</v>
      </c>
      <c r="R13" s="12">
        <v>85</v>
      </c>
      <c r="S13" s="12">
        <v>8</v>
      </c>
      <c r="T13" s="12">
        <v>27</v>
      </c>
      <c r="U13" s="13">
        <v>48</v>
      </c>
      <c r="V13" s="39">
        <f t="shared" si="0"/>
        <v>1822</v>
      </c>
    </row>
    <row r="14" spans="1:22" ht="18" customHeight="1" x14ac:dyDescent="0.15">
      <c r="A14" s="172"/>
      <c r="B14" s="5" t="s">
        <v>14</v>
      </c>
      <c r="C14" s="14">
        <v>656</v>
      </c>
      <c r="D14" s="15">
        <v>72</v>
      </c>
      <c r="E14" s="15">
        <v>666</v>
      </c>
      <c r="F14" s="15">
        <v>188</v>
      </c>
      <c r="G14" s="15">
        <v>60</v>
      </c>
      <c r="H14" s="15">
        <v>4</v>
      </c>
      <c r="I14" s="15">
        <v>19</v>
      </c>
      <c r="J14" s="15">
        <v>7</v>
      </c>
      <c r="K14" s="15">
        <v>2</v>
      </c>
      <c r="L14" s="15">
        <v>0</v>
      </c>
      <c r="M14" s="15">
        <v>0</v>
      </c>
      <c r="N14" s="15">
        <v>1</v>
      </c>
      <c r="O14" s="15">
        <v>14</v>
      </c>
      <c r="P14" s="15">
        <v>54</v>
      </c>
      <c r="Q14" s="15">
        <v>18</v>
      </c>
      <c r="R14" s="15">
        <v>93</v>
      </c>
      <c r="S14" s="15">
        <v>8</v>
      </c>
      <c r="T14" s="15">
        <v>32</v>
      </c>
      <c r="U14" s="16">
        <v>56</v>
      </c>
      <c r="V14" s="41">
        <f t="shared" si="0"/>
        <v>1950</v>
      </c>
    </row>
    <row r="15" spans="1:22" ht="18" customHeight="1" x14ac:dyDescent="0.15">
      <c r="A15" s="175" t="s">
        <v>5</v>
      </c>
      <c r="B15" s="7" t="s">
        <v>13</v>
      </c>
      <c r="C15" s="20">
        <v>605</v>
      </c>
      <c r="D15" s="21">
        <v>77</v>
      </c>
      <c r="E15" s="21">
        <v>376</v>
      </c>
      <c r="F15" s="21">
        <v>139</v>
      </c>
      <c r="G15" s="21">
        <v>30</v>
      </c>
      <c r="H15" s="21">
        <v>15</v>
      </c>
      <c r="I15" s="21">
        <v>2</v>
      </c>
      <c r="J15" s="21">
        <v>0</v>
      </c>
      <c r="K15" s="21">
        <v>4</v>
      </c>
      <c r="L15" s="21">
        <v>0</v>
      </c>
      <c r="M15" s="21">
        <v>0</v>
      </c>
      <c r="N15" s="21">
        <v>0</v>
      </c>
      <c r="O15" s="21">
        <v>19</v>
      </c>
      <c r="P15" s="21">
        <v>58</v>
      </c>
      <c r="Q15" s="21">
        <v>14</v>
      </c>
      <c r="R15" s="21">
        <v>27</v>
      </c>
      <c r="S15" s="21">
        <v>4</v>
      </c>
      <c r="T15" s="21">
        <v>14</v>
      </c>
      <c r="U15" s="22">
        <v>93</v>
      </c>
      <c r="V15" s="42">
        <f t="shared" si="0"/>
        <v>1477</v>
      </c>
    </row>
    <row r="16" spans="1:22" ht="18" customHeight="1" x14ac:dyDescent="0.15">
      <c r="A16" s="176"/>
      <c r="B16" s="6" t="s">
        <v>14</v>
      </c>
      <c r="C16" s="17">
        <v>624</v>
      </c>
      <c r="D16" s="18">
        <v>79</v>
      </c>
      <c r="E16" s="18">
        <v>383</v>
      </c>
      <c r="F16" s="18">
        <v>147</v>
      </c>
      <c r="G16" s="18">
        <v>32</v>
      </c>
      <c r="H16" s="18">
        <v>15</v>
      </c>
      <c r="I16" s="18">
        <v>2</v>
      </c>
      <c r="J16" s="18">
        <v>0</v>
      </c>
      <c r="K16" s="18">
        <v>4</v>
      </c>
      <c r="L16" s="18">
        <v>0</v>
      </c>
      <c r="M16" s="18">
        <v>0</v>
      </c>
      <c r="N16" s="18">
        <v>0</v>
      </c>
      <c r="O16" s="18">
        <v>20</v>
      </c>
      <c r="P16" s="18">
        <v>94</v>
      </c>
      <c r="Q16" s="18">
        <v>16</v>
      </c>
      <c r="R16" s="18">
        <v>36</v>
      </c>
      <c r="S16" s="18">
        <v>4</v>
      </c>
      <c r="T16" s="18">
        <v>21</v>
      </c>
      <c r="U16" s="19">
        <v>120</v>
      </c>
      <c r="V16" s="40">
        <f t="shared" si="0"/>
        <v>1597</v>
      </c>
    </row>
    <row r="17" spans="1:22" ht="18" customHeight="1" x14ac:dyDescent="0.15">
      <c r="A17" s="173" t="s">
        <v>6</v>
      </c>
      <c r="B17" s="4" t="s">
        <v>13</v>
      </c>
      <c r="C17" s="11">
        <v>648</v>
      </c>
      <c r="D17" s="12">
        <v>44</v>
      </c>
      <c r="E17" s="12">
        <v>263</v>
      </c>
      <c r="F17" s="12">
        <v>332</v>
      </c>
      <c r="G17" s="12">
        <v>59</v>
      </c>
      <c r="H17" s="12">
        <v>16</v>
      </c>
      <c r="I17" s="12">
        <v>9</v>
      </c>
      <c r="J17" s="12">
        <v>8</v>
      </c>
      <c r="K17" s="12">
        <v>0</v>
      </c>
      <c r="L17" s="12">
        <v>0</v>
      </c>
      <c r="M17" s="12">
        <v>0</v>
      </c>
      <c r="N17" s="12">
        <v>1</v>
      </c>
      <c r="O17" s="12">
        <v>19</v>
      </c>
      <c r="P17" s="12">
        <v>19</v>
      </c>
      <c r="Q17" s="12">
        <v>4</v>
      </c>
      <c r="R17" s="12">
        <v>13</v>
      </c>
      <c r="S17" s="12">
        <v>2</v>
      </c>
      <c r="T17" s="12">
        <v>14</v>
      </c>
      <c r="U17" s="13">
        <v>26</v>
      </c>
      <c r="V17" s="39">
        <f t="shared" si="0"/>
        <v>1477</v>
      </c>
    </row>
    <row r="18" spans="1:22" ht="18" customHeight="1" x14ac:dyDescent="0.15">
      <c r="A18" s="172"/>
      <c r="B18" s="5" t="s">
        <v>14</v>
      </c>
      <c r="C18" s="14">
        <v>700</v>
      </c>
      <c r="D18" s="15">
        <v>44</v>
      </c>
      <c r="E18" s="15">
        <v>265</v>
      </c>
      <c r="F18" s="15">
        <v>340</v>
      </c>
      <c r="G18" s="15">
        <v>65</v>
      </c>
      <c r="H18" s="15">
        <v>16</v>
      </c>
      <c r="I18" s="15">
        <v>9</v>
      </c>
      <c r="J18" s="15">
        <v>8</v>
      </c>
      <c r="K18" s="15">
        <v>0</v>
      </c>
      <c r="L18" s="15">
        <v>0</v>
      </c>
      <c r="M18" s="15">
        <v>0</v>
      </c>
      <c r="N18" s="15">
        <v>2</v>
      </c>
      <c r="O18" s="15">
        <v>21</v>
      </c>
      <c r="P18" s="15">
        <v>25</v>
      </c>
      <c r="Q18" s="15">
        <v>4</v>
      </c>
      <c r="R18" s="15">
        <v>14</v>
      </c>
      <c r="S18" s="15">
        <v>2</v>
      </c>
      <c r="T18" s="15">
        <v>16</v>
      </c>
      <c r="U18" s="16">
        <v>46</v>
      </c>
      <c r="V18" s="41">
        <f t="shared" si="0"/>
        <v>1577</v>
      </c>
    </row>
    <row r="19" spans="1:22" ht="18" customHeight="1" x14ac:dyDescent="0.15">
      <c r="A19" s="175" t="s">
        <v>7</v>
      </c>
      <c r="B19" s="7" t="s">
        <v>13</v>
      </c>
      <c r="C19" s="20">
        <v>721</v>
      </c>
      <c r="D19" s="21">
        <v>31</v>
      </c>
      <c r="E19" s="21">
        <v>500</v>
      </c>
      <c r="F19" s="21">
        <v>177</v>
      </c>
      <c r="G19" s="21">
        <v>54</v>
      </c>
      <c r="H19" s="21">
        <v>44</v>
      </c>
      <c r="I19" s="21">
        <v>18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20</v>
      </c>
      <c r="P19" s="21">
        <v>12</v>
      </c>
      <c r="Q19" s="21">
        <v>6</v>
      </c>
      <c r="R19" s="21">
        <v>38</v>
      </c>
      <c r="S19" s="21">
        <v>0</v>
      </c>
      <c r="T19" s="21">
        <v>24</v>
      </c>
      <c r="U19" s="22">
        <v>31</v>
      </c>
      <c r="V19" s="42">
        <f t="shared" si="0"/>
        <v>1676</v>
      </c>
    </row>
    <row r="20" spans="1:22" ht="18" customHeight="1" x14ac:dyDescent="0.15">
      <c r="A20" s="176"/>
      <c r="B20" s="6" t="s">
        <v>14</v>
      </c>
      <c r="C20" s="17">
        <v>738</v>
      </c>
      <c r="D20" s="18">
        <v>46</v>
      </c>
      <c r="E20" s="18">
        <v>502</v>
      </c>
      <c r="F20" s="18">
        <v>187</v>
      </c>
      <c r="G20" s="18">
        <v>59</v>
      </c>
      <c r="H20" s="18">
        <v>44</v>
      </c>
      <c r="I20" s="18">
        <v>18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29</v>
      </c>
      <c r="P20" s="18">
        <v>18</v>
      </c>
      <c r="Q20" s="18">
        <v>10</v>
      </c>
      <c r="R20" s="18">
        <v>46</v>
      </c>
      <c r="S20" s="18">
        <v>0</v>
      </c>
      <c r="T20" s="18">
        <v>36</v>
      </c>
      <c r="U20" s="19">
        <v>39</v>
      </c>
      <c r="V20" s="40">
        <f t="shared" si="0"/>
        <v>1772</v>
      </c>
    </row>
    <row r="21" spans="1:22" ht="18" customHeight="1" x14ac:dyDescent="0.15">
      <c r="A21" s="173" t="s">
        <v>8</v>
      </c>
      <c r="B21" s="4" t="s">
        <v>13</v>
      </c>
      <c r="C21" s="11">
        <v>42</v>
      </c>
      <c r="D21" s="12">
        <v>5</v>
      </c>
      <c r="E21" s="12">
        <v>164</v>
      </c>
      <c r="F21" s="12">
        <v>31</v>
      </c>
      <c r="G21" s="12">
        <v>16</v>
      </c>
      <c r="H21" s="12">
        <v>10</v>
      </c>
      <c r="I21" s="12">
        <v>0</v>
      </c>
      <c r="J21" s="12">
        <v>2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2</v>
      </c>
      <c r="S21" s="12">
        <v>0</v>
      </c>
      <c r="T21" s="12">
        <v>1</v>
      </c>
      <c r="U21" s="13">
        <v>4</v>
      </c>
      <c r="V21" s="39">
        <f t="shared" si="0"/>
        <v>277</v>
      </c>
    </row>
    <row r="22" spans="1:22" ht="18" customHeight="1" x14ac:dyDescent="0.15">
      <c r="A22" s="172"/>
      <c r="B22" s="5" t="s">
        <v>14</v>
      </c>
      <c r="C22" s="14">
        <v>42</v>
      </c>
      <c r="D22" s="15">
        <v>5</v>
      </c>
      <c r="E22" s="15">
        <v>165</v>
      </c>
      <c r="F22" s="15">
        <v>34</v>
      </c>
      <c r="G22" s="15">
        <v>16</v>
      </c>
      <c r="H22" s="15">
        <v>10</v>
      </c>
      <c r="I22" s="15">
        <v>0</v>
      </c>
      <c r="J22" s="15">
        <v>2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2</v>
      </c>
      <c r="S22" s="15">
        <v>0</v>
      </c>
      <c r="T22" s="15">
        <v>2</v>
      </c>
      <c r="U22" s="16">
        <v>4</v>
      </c>
      <c r="V22" s="41">
        <f t="shared" si="0"/>
        <v>282</v>
      </c>
    </row>
    <row r="23" spans="1:22" ht="18" customHeight="1" x14ac:dyDescent="0.15">
      <c r="A23" s="175" t="s">
        <v>9</v>
      </c>
      <c r="B23" s="7" t="s">
        <v>13</v>
      </c>
      <c r="C23" s="20">
        <v>78</v>
      </c>
      <c r="D23" s="21">
        <v>4</v>
      </c>
      <c r="E23" s="21">
        <v>39</v>
      </c>
      <c r="F23" s="21">
        <v>73</v>
      </c>
      <c r="G23" s="21">
        <v>11</v>
      </c>
      <c r="H23" s="21">
        <v>32</v>
      </c>
      <c r="I23" s="21">
        <v>0</v>
      </c>
      <c r="J23" s="21">
        <v>0</v>
      </c>
      <c r="K23" s="21">
        <v>0</v>
      </c>
      <c r="L23" s="21">
        <v>0</v>
      </c>
      <c r="M23" s="21">
        <v>5</v>
      </c>
      <c r="N23" s="21">
        <v>0</v>
      </c>
      <c r="O23" s="21">
        <v>2</v>
      </c>
      <c r="P23" s="21">
        <v>2</v>
      </c>
      <c r="Q23" s="21">
        <v>2</v>
      </c>
      <c r="R23" s="21">
        <v>6</v>
      </c>
      <c r="S23" s="21">
        <v>0</v>
      </c>
      <c r="T23" s="21">
        <v>15</v>
      </c>
      <c r="U23" s="22">
        <v>9</v>
      </c>
      <c r="V23" s="42">
        <f t="shared" si="0"/>
        <v>278</v>
      </c>
    </row>
    <row r="24" spans="1:22" ht="18" customHeight="1" x14ac:dyDescent="0.15">
      <c r="A24" s="176"/>
      <c r="B24" s="6" t="s">
        <v>14</v>
      </c>
      <c r="C24" s="17">
        <v>86</v>
      </c>
      <c r="D24" s="18">
        <v>4</v>
      </c>
      <c r="E24" s="18">
        <v>39</v>
      </c>
      <c r="F24" s="18">
        <v>79</v>
      </c>
      <c r="G24" s="18">
        <v>11</v>
      </c>
      <c r="H24" s="18">
        <v>32</v>
      </c>
      <c r="I24" s="18">
        <v>0</v>
      </c>
      <c r="J24" s="18">
        <v>0</v>
      </c>
      <c r="K24" s="18">
        <v>0</v>
      </c>
      <c r="L24" s="18">
        <v>0</v>
      </c>
      <c r="M24" s="18">
        <v>5</v>
      </c>
      <c r="N24" s="18">
        <v>0</v>
      </c>
      <c r="O24" s="18">
        <v>2</v>
      </c>
      <c r="P24" s="18">
        <v>2</v>
      </c>
      <c r="Q24" s="18">
        <v>2</v>
      </c>
      <c r="R24" s="18">
        <v>6</v>
      </c>
      <c r="S24" s="18">
        <v>0</v>
      </c>
      <c r="T24" s="18">
        <v>17</v>
      </c>
      <c r="U24" s="19">
        <v>16</v>
      </c>
      <c r="V24" s="40">
        <f t="shared" si="0"/>
        <v>301</v>
      </c>
    </row>
    <row r="25" spans="1:22" ht="18" customHeight="1" x14ac:dyDescent="0.15">
      <c r="A25" s="173" t="s">
        <v>10</v>
      </c>
      <c r="B25" s="4" t="s">
        <v>13</v>
      </c>
      <c r="C25" s="11">
        <v>162</v>
      </c>
      <c r="D25" s="12">
        <v>15</v>
      </c>
      <c r="E25" s="12">
        <v>142</v>
      </c>
      <c r="F25" s="12">
        <v>200</v>
      </c>
      <c r="G25" s="12">
        <v>9</v>
      </c>
      <c r="H25" s="12">
        <v>2</v>
      </c>
      <c r="I25" s="12">
        <v>2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4</v>
      </c>
      <c r="P25" s="12">
        <v>1</v>
      </c>
      <c r="Q25" s="12">
        <v>0</v>
      </c>
      <c r="R25" s="12">
        <v>13</v>
      </c>
      <c r="S25" s="12">
        <v>0</v>
      </c>
      <c r="T25" s="12">
        <v>1</v>
      </c>
      <c r="U25" s="13">
        <v>2</v>
      </c>
      <c r="V25" s="39">
        <f t="shared" si="0"/>
        <v>553</v>
      </c>
    </row>
    <row r="26" spans="1:22" ht="18" customHeight="1" x14ac:dyDescent="0.15">
      <c r="A26" s="172"/>
      <c r="B26" s="5" t="s">
        <v>14</v>
      </c>
      <c r="C26" s="14">
        <v>176</v>
      </c>
      <c r="D26" s="15">
        <v>15</v>
      </c>
      <c r="E26" s="15">
        <v>147</v>
      </c>
      <c r="F26" s="15">
        <v>200</v>
      </c>
      <c r="G26" s="15">
        <v>11</v>
      </c>
      <c r="H26" s="15">
        <v>4</v>
      </c>
      <c r="I26" s="15">
        <v>2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6</v>
      </c>
      <c r="P26" s="15">
        <v>1</v>
      </c>
      <c r="Q26" s="15">
        <v>0</v>
      </c>
      <c r="R26" s="15">
        <v>13</v>
      </c>
      <c r="S26" s="15">
        <v>0</v>
      </c>
      <c r="T26" s="15">
        <v>1</v>
      </c>
      <c r="U26" s="16">
        <v>2</v>
      </c>
      <c r="V26" s="41">
        <f t="shared" si="0"/>
        <v>578</v>
      </c>
    </row>
    <row r="27" spans="1:22" ht="18" customHeight="1" x14ac:dyDescent="0.15">
      <c r="A27" s="175" t="s">
        <v>11</v>
      </c>
      <c r="B27" s="7" t="s">
        <v>13</v>
      </c>
      <c r="C27" s="20">
        <v>806</v>
      </c>
      <c r="D27" s="21">
        <v>101</v>
      </c>
      <c r="E27" s="21">
        <v>1216</v>
      </c>
      <c r="F27" s="21">
        <v>870</v>
      </c>
      <c r="G27" s="21">
        <v>67</v>
      </c>
      <c r="H27" s="21">
        <v>24</v>
      </c>
      <c r="I27" s="21">
        <v>39</v>
      </c>
      <c r="J27" s="21">
        <v>0</v>
      </c>
      <c r="K27" s="21">
        <v>0</v>
      </c>
      <c r="L27" s="21">
        <v>0</v>
      </c>
      <c r="M27" s="21">
        <v>0</v>
      </c>
      <c r="N27" s="21">
        <v>2</v>
      </c>
      <c r="O27" s="21">
        <v>31</v>
      </c>
      <c r="P27" s="21">
        <v>12</v>
      </c>
      <c r="Q27" s="21">
        <v>5</v>
      </c>
      <c r="R27" s="21">
        <v>121</v>
      </c>
      <c r="S27" s="21">
        <v>9</v>
      </c>
      <c r="T27" s="21">
        <v>17</v>
      </c>
      <c r="U27" s="22">
        <v>22</v>
      </c>
      <c r="V27" s="42">
        <f t="shared" si="0"/>
        <v>3342</v>
      </c>
    </row>
    <row r="28" spans="1:22" ht="18" customHeight="1" x14ac:dyDescent="0.15">
      <c r="A28" s="176"/>
      <c r="B28" s="6" t="s">
        <v>14</v>
      </c>
      <c r="C28" s="17">
        <v>868</v>
      </c>
      <c r="D28" s="18">
        <v>116</v>
      </c>
      <c r="E28" s="18">
        <v>1240</v>
      </c>
      <c r="F28" s="18">
        <v>881</v>
      </c>
      <c r="G28" s="18">
        <v>67</v>
      </c>
      <c r="H28" s="18">
        <v>25</v>
      </c>
      <c r="I28" s="18">
        <v>39</v>
      </c>
      <c r="J28" s="18">
        <v>0</v>
      </c>
      <c r="K28" s="18">
        <v>0</v>
      </c>
      <c r="L28" s="18">
        <v>0</v>
      </c>
      <c r="M28" s="18">
        <v>0</v>
      </c>
      <c r="N28" s="18">
        <v>2</v>
      </c>
      <c r="O28" s="18">
        <v>50</v>
      </c>
      <c r="P28" s="18">
        <v>12</v>
      </c>
      <c r="Q28" s="18">
        <v>5</v>
      </c>
      <c r="R28" s="18">
        <v>134</v>
      </c>
      <c r="S28" s="18">
        <v>9</v>
      </c>
      <c r="T28" s="18">
        <v>17</v>
      </c>
      <c r="U28" s="19">
        <v>24</v>
      </c>
      <c r="V28" s="40">
        <f t="shared" si="0"/>
        <v>3489</v>
      </c>
    </row>
    <row r="29" spans="1:22" ht="18" customHeight="1" x14ac:dyDescent="0.15">
      <c r="A29" s="173" t="s">
        <v>12</v>
      </c>
      <c r="B29" s="4" t="s">
        <v>13</v>
      </c>
      <c r="C29" s="11">
        <v>91</v>
      </c>
      <c r="D29" s="12">
        <v>13</v>
      </c>
      <c r="E29" s="12">
        <v>331</v>
      </c>
      <c r="F29" s="12">
        <v>263</v>
      </c>
      <c r="G29" s="12">
        <v>22</v>
      </c>
      <c r="H29" s="12">
        <v>6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2</v>
      </c>
      <c r="Q29" s="12">
        <v>2</v>
      </c>
      <c r="R29" s="12">
        <v>2</v>
      </c>
      <c r="S29" s="12">
        <v>5</v>
      </c>
      <c r="T29" s="12">
        <v>2</v>
      </c>
      <c r="U29" s="13">
        <v>1</v>
      </c>
      <c r="V29" s="39">
        <f t="shared" si="0"/>
        <v>740</v>
      </c>
    </row>
    <row r="30" spans="1:22" ht="18" customHeight="1" x14ac:dyDescent="0.15">
      <c r="A30" s="172"/>
      <c r="B30" s="5" t="s">
        <v>14</v>
      </c>
      <c r="C30" s="14">
        <v>93</v>
      </c>
      <c r="D30" s="15">
        <v>13</v>
      </c>
      <c r="E30" s="15">
        <v>332</v>
      </c>
      <c r="F30" s="15">
        <v>279</v>
      </c>
      <c r="G30" s="15">
        <v>22</v>
      </c>
      <c r="H30" s="15">
        <v>6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2</v>
      </c>
      <c r="Q30" s="15">
        <v>2</v>
      </c>
      <c r="R30" s="15">
        <v>2</v>
      </c>
      <c r="S30" s="15">
        <v>5</v>
      </c>
      <c r="T30" s="15">
        <v>2</v>
      </c>
      <c r="U30" s="16">
        <v>4</v>
      </c>
      <c r="V30" s="41">
        <f t="shared" si="0"/>
        <v>762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4939</v>
      </c>
      <c r="D31" s="12">
        <f t="shared" ref="D31:V31" si="1">+D7+D9+D11+D13+D15+D17+D19+D21+D23+D25+D27+D29</f>
        <v>400</v>
      </c>
      <c r="E31" s="12">
        <f t="shared" si="1"/>
        <v>5158</v>
      </c>
      <c r="F31" s="12">
        <f t="shared" si="1"/>
        <v>2499</v>
      </c>
      <c r="G31" s="12">
        <f t="shared" si="1"/>
        <v>475</v>
      </c>
      <c r="H31" s="12">
        <f t="shared" si="1"/>
        <v>161</v>
      </c>
      <c r="I31" s="12">
        <f t="shared" si="1"/>
        <v>137</v>
      </c>
      <c r="J31" s="12">
        <f t="shared" si="1"/>
        <v>22</v>
      </c>
      <c r="K31" s="12">
        <f t="shared" ref="K31:M31" si="2">+K7+K9+K11+K13+K15+K17+K19+K21+K23+K25+K27+K29</f>
        <v>11</v>
      </c>
      <c r="L31" s="12">
        <f t="shared" si="2"/>
        <v>0</v>
      </c>
      <c r="M31" s="12">
        <f t="shared" si="2"/>
        <v>5</v>
      </c>
      <c r="N31" s="12">
        <f t="shared" si="1"/>
        <v>4</v>
      </c>
      <c r="O31" s="12">
        <f t="shared" si="1"/>
        <v>120</v>
      </c>
      <c r="P31" s="12">
        <f t="shared" si="1"/>
        <v>164</v>
      </c>
      <c r="Q31" s="12">
        <f t="shared" si="1"/>
        <v>66</v>
      </c>
      <c r="R31" s="12">
        <f t="shared" si="1"/>
        <v>455</v>
      </c>
      <c r="S31" s="12">
        <f t="shared" si="1"/>
        <v>39</v>
      </c>
      <c r="T31" s="12">
        <f t="shared" si="1"/>
        <v>157</v>
      </c>
      <c r="U31" s="13">
        <f t="shared" si="1"/>
        <v>251</v>
      </c>
      <c r="V31" s="39">
        <f t="shared" si="1"/>
        <v>15063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5146</v>
      </c>
      <c r="D32" s="15">
        <f t="shared" si="3"/>
        <v>435</v>
      </c>
      <c r="E32" s="15">
        <f t="shared" si="3"/>
        <v>5263</v>
      </c>
      <c r="F32" s="15">
        <f t="shared" si="3"/>
        <v>2595</v>
      </c>
      <c r="G32" s="15">
        <f t="shared" si="3"/>
        <v>520</v>
      </c>
      <c r="H32" s="15">
        <f t="shared" si="3"/>
        <v>164</v>
      </c>
      <c r="I32" s="15">
        <f t="shared" si="3"/>
        <v>137</v>
      </c>
      <c r="J32" s="15">
        <f t="shared" si="3"/>
        <v>22</v>
      </c>
      <c r="K32" s="15">
        <f t="shared" ref="K32:M32" si="4">+K8+K10+K12+K14+K16+K18+K20+K22+K24+K26+K28+K30</f>
        <v>11</v>
      </c>
      <c r="L32" s="15">
        <f t="shared" si="4"/>
        <v>0</v>
      </c>
      <c r="M32" s="15">
        <f t="shared" si="4"/>
        <v>5</v>
      </c>
      <c r="N32" s="15">
        <f t="shared" si="3"/>
        <v>5</v>
      </c>
      <c r="O32" s="15">
        <f t="shared" si="3"/>
        <v>153</v>
      </c>
      <c r="P32" s="15">
        <f t="shared" si="3"/>
        <v>228</v>
      </c>
      <c r="Q32" s="15">
        <f t="shared" si="3"/>
        <v>86</v>
      </c>
      <c r="R32" s="15">
        <f t="shared" si="3"/>
        <v>511</v>
      </c>
      <c r="S32" s="15">
        <f t="shared" si="3"/>
        <v>39</v>
      </c>
      <c r="T32" s="15">
        <f t="shared" si="3"/>
        <v>186</v>
      </c>
      <c r="U32" s="16">
        <f t="shared" si="3"/>
        <v>328</v>
      </c>
      <c r="V32" s="41">
        <f t="shared" si="3"/>
        <v>15834</v>
      </c>
    </row>
    <row r="33" spans="1:22" ht="18" customHeight="1" x14ac:dyDescent="0.15">
      <c r="A33" s="177" t="s">
        <v>260</v>
      </c>
      <c r="B33" s="4" t="s">
        <v>13</v>
      </c>
      <c r="C33" s="11">
        <v>2090</v>
      </c>
      <c r="D33" s="12">
        <v>459</v>
      </c>
      <c r="E33" s="12">
        <v>3759</v>
      </c>
      <c r="F33" s="12">
        <v>1011</v>
      </c>
      <c r="G33" s="12">
        <v>304</v>
      </c>
      <c r="H33" s="12">
        <v>66</v>
      </c>
      <c r="I33" s="12">
        <v>523</v>
      </c>
      <c r="J33" s="12">
        <v>4</v>
      </c>
      <c r="K33" s="128">
        <v>43</v>
      </c>
      <c r="L33" s="128">
        <v>4</v>
      </c>
      <c r="M33" s="128">
        <v>11</v>
      </c>
      <c r="N33" s="12">
        <v>10</v>
      </c>
      <c r="O33" s="12">
        <v>67</v>
      </c>
      <c r="P33" s="12">
        <v>141</v>
      </c>
      <c r="Q33" s="12">
        <v>76</v>
      </c>
      <c r="R33" s="12">
        <v>388</v>
      </c>
      <c r="S33" s="12">
        <v>32</v>
      </c>
      <c r="T33" s="12">
        <v>99</v>
      </c>
      <c r="U33" s="13">
        <v>978</v>
      </c>
      <c r="V33" s="39">
        <f>SUM(C33:U33)</f>
        <v>10065</v>
      </c>
    </row>
    <row r="34" spans="1:22" ht="18" customHeight="1" x14ac:dyDescent="0.15">
      <c r="A34" s="172"/>
      <c r="B34" s="5" t="s">
        <v>14</v>
      </c>
      <c r="C34" s="14">
        <v>2209</v>
      </c>
      <c r="D34" s="15">
        <v>472</v>
      </c>
      <c r="E34" s="15">
        <v>3900</v>
      </c>
      <c r="F34" s="15">
        <v>1068</v>
      </c>
      <c r="G34" s="15">
        <v>314</v>
      </c>
      <c r="H34" s="15">
        <v>66</v>
      </c>
      <c r="I34" s="15">
        <v>557</v>
      </c>
      <c r="J34" s="15">
        <v>4</v>
      </c>
      <c r="K34" s="129">
        <v>43</v>
      </c>
      <c r="L34" s="129">
        <v>4</v>
      </c>
      <c r="M34" s="129">
        <v>11</v>
      </c>
      <c r="N34" s="15">
        <v>13</v>
      </c>
      <c r="O34" s="15">
        <v>75</v>
      </c>
      <c r="P34" s="15">
        <v>175</v>
      </c>
      <c r="Q34" s="15">
        <v>84</v>
      </c>
      <c r="R34" s="15">
        <v>469</v>
      </c>
      <c r="S34" s="15">
        <v>36</v>
      </c>
      <c r="T34" s="15">
        <v>117</v>
      </c>
      <c r="U34" s="16">
        <v>1013</v>
      </c>
      <c r="V34" s="41">
        <f>SUM(C34:U34)</f>
        <v>10630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2.3631578947368421</v>
      </c>
      <c r="D35" s="44">
        <f t="shared" ref="D35:V35" si="5">IF(D33=0,"- ",+D31/D33)</f>
        <v>0.8714596949891068</v>
      </c>
      <c r="E35" s="44">
        <f t="shared" si="5"/>
        <v>1.3721734503857408</v>
      </c>
      <c r="F35" s="44">
        <f t="shared" si="5"/>
        <v>2.4718100890207717</v>
      </c>
      <c r="G35" s="44">
        <f t="shared" si="5"/>
        <v>1.5625</v>
      </c>
      <c r="H35" s="44">
        <f t="shared" si="5"/>
        <v>2.4393939393939394</v>
      </c>
      <c r="I35" s="44">
        <f t="shared" si="5"/>
        <v>0.26195028680688337</v>
      </c>
      <c r="J35" s="44">
        <f t="shared" si="5"/>
        <v>5.5</v>
      </c>
      <c r="K35" s="44">
        <f t="shared" ref="K35:M35" si="6">IF(K33=0,"- ",+K31/K33)</f>
        <v>0.2558139534883721</v>
      </c>
      <c r="L35" s="44">
        <f t="shared" si="6"/>
        <v>0</v>
      </c>
      <c r="M35" s="44">
        <f t="shared" si="6"/>
        <v>0.45454545454545453</v>
      </c>
      <c r="N35" s="44">
        <f t="shared" si="5"/>
        <v>0.4</v>
      </c>
      <c r="O35" s="44">
        <f t="shared" si="5"/>
        <v>1.791044776119403</v>
      </c>
      <c r="P35" s="44">
        <f t="shared" si="5"/>
        <v>1.1631205673758864</v>
      </c>
      <c r="Q35" s="44">
        <f t="shared" si="5"/>
        <v>0.86842105263157898</v>
      </c>
      <c r="R35" s="44">
        <f t="shared" si="5"/>
        <v>1.1726804123711341</v>
      </c>
      <c r="S35" s="44">
        <f t="shared" si="5"/>
        <v>1.21875</v>
      </c>
      <c r="T35" s="44">
        <f t="shared" si="5"/>
        <v>1.5858585858585859</v>
      </c>
      <c r="U35" s="45">
        <f t="shared" si="5"/>
        <v>0.25664621676891614</v>
      </c>
      <c r="V35" s="46">
        <f t="shared" si="5"/>
        <v>1.4965722801788375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2.3295608872793121</v>
      </c>
      <c r="D36" s="48">
        <f t="shared" si="7"/>
        <v>0.92161016949152541</v>
      </c>
      <c r="E36" s="48">
        <f t="shared" si="7"/>
        <v>1.3494871794871794</v>
      </c>
      <c r="F36" s="48">
        <f t="shared" si="7"/>
        <v>2.4297752808988764</v>
      </c>
      <c r="G36" s="48">
        <f t="shared" si="7"/>
        <v>1.6560509554140128</v>
      </c>
      <c r="H36" s="48">
        <f t="shared" si="7"/>
        <v>2.4848484848484849</v>
      </c>
      <c r="I36" s="48">
        <f t="shared" si="7"/>
        <v>0.24596050269299821</v>
      </c>
      <c r="J36" s="48">
        <f t="shared" si="7"/>
        <v>5.5</v>
      </c>
      <c r="K36" s="48">
        <f t="shared" ref="K36:M36" si="8">IF(K34=0,"- ",+K32/K34)</f>
        <v>0.2558139534883721</v>
      </c>
      <c r="L36" s="48">
        <f t="shared" si="8"/>
        <v>0</v>
      </c>
      <c r="M36" s="48">
        <f t="shared" si="8"/>
        <v>0.45454545454545453</v>
      </c>
      <c r="N36" s="48">
        <f t="shared" si="7"/>
        <v>0.38461538461538464</v>
      </c>
      <c r="O36" s="48">
        <f t="shared" si="7"/>
        <v>2.04</v>
      </c>
      <c r="P36" s="48">
        <f t="shared" si="7"/>
        <v>1.3028571428571429</v>
      </c>
      <c r="Q36" s="48">
        <f t="shared" si="7"/>
        <v>1.0238095238095237</v>
      </c>
      <c r="R36" s="48">
        <f t="shared" si="7"/>
        <v>1.0895522388059702</v>
      </c>
      <c r="S36" s="48">
        <f t="shared" si="7"/>
        <v>1.0833333333333333</v>
      </c>
      <c r="T36" s="48">
        <f t="shared" si="7"/>
        <v>1.5897435897435896</v>
      </c>
      <c r="U36" s="49">
        <f t="shared" si="7"/>
        <v>0.32379072063178677</v>
      </c>
      <c r="V36" s="50">
        <f t="shared" si="7"/>
        <v>1.489557855126999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231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>
        <v>4</v>
      </c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5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>
        <v>8</v>
      </c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9</v>
      </c>
    </row>
    <row r="11" spans="1:22" ht="18" customHeight="1" x14ac:dyDescent="0.15">
      <c r="A11" s="175" t="s">
        <v>3</v>
      </c>
      <c r="B11" s="7" t="s">
        <v>13</v>
      </c>
      <c r="C11" s="20"/>
      <c r="D11" s="21">
        <v>1</v>
      </c>
      <c r="E11" s="21">
        <v>6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9</v>
      </c>
      <c r="S11" s="21"/>
      <c r="T11" s="21"/>
      <c r="U11" s="22"/>
      <c r="V11" s="42">
        <f t="shared" si="0"/>
        <v>16</v>
      </c>
    </row>
    <row r="12" spans="1:22" ht="18" customHeight="1" x14ac:dyDescent="0.15">
      <c r="A12" s="176"/>
      <c r="B12" s="6" t="s">
        <v>14</v>
      </c>
      <c r="C12" s="17"/>
      <c r="D12" s="18">
        <v>2</v>
      </c>
      <c r="E12" s="18">
        <v>6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18</v>
      </c>
      <c r="S12" s="18"/>
      <c r="T12" s="18"/>
      <c r="U12" s="19"/>
      <c r="V12" s="40">
        <f t="shared" si="0"/>
        <v>26</v>
      </c>
    </row>
    <row r="13" spans="1:22" ht="18" customHeight="1" x14ac:dyDescent="0.15">
      <c r="A13" s="173" t="s">
        <v>4</v>
      </c>
      <c r="B13" s="4" t="s">
        <v>13</v>
      </c>
      <c r="C13" s="11">
        <v>5</v>
      </c>
      <c r="D13" s="12">
        <v>25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30</v>
      </c>
    </row>
    <row r="14" spans="1:22" ht="18" customHeight="1" x14ac:dyDescent="0.15">
      <c r="A14" s="172"/>
      <c r="B14" s="5" t="s">
        <v>14</v>
      </c>
      <c r="C14" s="14">
        <v>5</v>
      </c>
      <c r="D14" s="15">
        <v>25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30</v>
      </c>
    </row>
    <row r="15" spans="1:22" ht="18" customHeight="1" x14ac:dyDescent="0.15">
      <c r="A15" s="175" t="s">
        <v>5</v>
      </c>
      <c r="B15" s="7" t="s">
        <v>13</v>
      </c>
      <c r="C15" s="20">
        <v>7</v>
      </c>
      <c r="D15" s="21"/>
      <c r="E15" s="21"/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9</v>
      </c>
    </row>
    <row r="16" spans="1:22" ht="18" customHeight="1" x14ac:dyDescent="0.15">
      <c r="A16" s="176"/>
      <c r="B16" s="6" t="s">
        <v>14</v>
      </c>
      <c r="C16" s="17">
        <v>7</v>
      </c>
      <c r="D16" s="18"/>
      <c r="E16" s="18"/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9</v>
      </c>
    </row>
    <row r="17" spans="1:22" ht="18" customHeight="1" x14ac:dyDescent="0.15">
      <c r="A17" s="173" t="s">
        <v>6</v>
      </c>
      <c r="B17" s="4" t="s">
        <v>13</v>
      </c>
      <c r="C17" s="11"/>
      <c r="D17" s="12">
        <v>2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>
        <v>2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20">
        <v>2</v>
      </c>
      <c r="D19" s="21">
        <v>19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2</v>
      </c>
      <c r="S19" s="21"/>
      <c r="T19" s="21"/>
      <c r="U19" s="22"/>
      <c r="V19" s="42">
        <f t="shared" si="0"/>
        <v>23</v>
      </c>
    </row>
    <row r="20" spans="1:22" ht="18" customHeight="1" x14ac:dyDescent="0.15">
      <c r="A20" s="176"/>
      <c r="B20" s="6" t="s">
        <v>14</v>
      </c>
      <c r="C20" s="17">
        <v>2</v>
      </c>
      <c r="D20" s="18">
        <v>68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2</v>
      </c>
      <c r="S20" s="18"/>
      <c r="T20" s="18"/>
      <c r="U20" s="19"/>
      <c r="V20" s="40">
        <f t="shared" si="0"/>
        <v>72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>
        <v>5</v>
      </c>
      <c r="F21" s="12">
        <v>15</v>
      </c>
      <c r="G21" s="12"/>
      <c r="H21" s="12"/>
      <c r="I21" s="12">
        <v>1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21</v>
      </c>
    </row>
    <row r="22" spans="1:22" ht="18" customHeight="1" x14ac:dyDescent="0.15">
      <c r="A22" s="172"/>
      <c r="B22" s="5" t="s">
        <v>14</v>
      </c>
      <c r="C22" s="14"/>
      <c r="D22" s="15"/>
      <c r="E22" s="15">
        <v>15</v>
      </c>
      <c r="F22" s="15">
        <v>30</v>
      </c>
      <c r="G22" s="15"/>
      <c r="H22" s="15"/>
      <c r="I22" s="15">
        <v>1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46</v>
      </c>
    </row>
    <row r="23" spans="1:22" ht="18" customHeight="1" x14ac:dyDescent="0.15">
      <c r="A23" s="175" t="s">
        <v>9</v>
      </c>
      <c r="B23" s="7" t="s">
        <v>13</v>
      </c>
      <c r="C23" s="20"/>
      <c r="D23" s="21">
        <v>15</v>
      </c>
      <c r="E23" s="21"/>
      <c r="F23" s="21">
        <v>5</v>
      </c>
      <c r="G23" s="21">
        <v>9</v>
      </c>
      <c r="H23" s="21"/>
      <c r="I23" s="21">
        <v>3</v>
      </c>
      <c r="J23" s="21"/>
      <c r="K23" s="21"/>
      <c r="L23" s="21"/>
      <c r="M23" s="21"/>
      <c r="N23" s="21"/>
      <c r="O23" s="21">
        <v>4</v>
      </c>
      <c r="P23" s="21"/>
      <c r="Q23" s="21"/>
      <c r="R23" s="21"/>
      <c r="S23" s="21"/>
      <c r="T23" s="21">
        <v>2</v>
      </c>
      <c r="U23" s="22"/>
      <c r="V23" s="42">
        <f t="shared" si="0"/>
        <v>38</v>
      </c>
    </row>
    <row r="24" spans="1:22" ht="18" customHeight="1" x14ac:dyDescent="0.15">
      <c r="A24" s="176"/>
      <c r="B24" s="6" t="s">
        <v>14</v>
      </c>
      <c r="C24" s="17"/>
      <c r="D24" s="18">
        <v>79</v>
      </c>
      <c r="E24" s="18"/>
      <c r="F24" s="18">
        <v>10</v>
      </c>
      <c r="G24" s="18">
        <v>35</v>
      </c>
      <c r="H24" s="18"/>
      <c r="I24" s="18">
        <v>4</v>
      </c>
      <c r="J24" s="18"/>
      <c r="K24" s="18"/>
      <c r="L24" s="18"/>
      <c r="M24" s="18"/>
      <c r="N24" s="18"/>
      <c r="O24" s="18">
        <v>4</v>
      </c>
      <c r="P24" s="18"/>
      <c r="Q24" s="18"/>
      <c r="R24" s="18"/>
      <c r="S24" s="18"/>
      <c r="T24" s="18">
        <v>2</v>
      </c>
      <c r="U24" s="19"/>
      <c r="V24" s="40">
        <f t="shared" si="0"/>
        <v>134</v>
      </c>
    </row>
    <row r="25" spans="1:22" ht="18" customHeight="1" x14ac:dyDescent="0.15">
      <c r="A25" s="173" t="s">
        <v>10</v>
      </c>
      <c r="B25" s="4" t="s">
        <v>13</v>
      </c>
      <c r="C25" s="11">
        <v>18</v>
      </c>
      <c r="D25" s="12">
        <v>25</v>
      </c>
      <c r="E25" s="12">
        <v>6</v>
      </c>
      <c r="F25" s="12">
        <v>19</v>
      </c>
      <c r="G25" s="12"/>
      <c r="H25" s="12"/>
      <c r="I25" s="12"/>
      <c r="J25" s="12"/>
      <c r="K25" s="12"/>
      <c r="L25" s="12"/>
      <c r="M25" s="12"/>
      <c r="N25" s="12"/>
      <c r="O25" s="12"/>
      <c r="P25" s="12">
        <v>2</v>
      </c>
      <c r="Q25" s="12"/>
      <c r="R25" s="12">
        <v>33</v>
      </c>
      <c r="S25" s="12"/>
      <c r="T25" s="12"/>
      <c r="U25" s="13">
        <v>4</v>
      </c>
      <c r="V25" s="39">
        <f t="shared" si="0"/>
        <v>107</v>
      </c>
    </row>
    <row r="26" spans="1:22" ht="18" customHeight="1" x14ac:dyDescent="0.15">
      <c r="A26" s="172"/>
      <c r="B26" s="5" t="s">
        <v>14</v>
      </c>
      <c r="C26" s="14">
        <v>48</v>
      </c>
      <c r="D26" s="15">
        <v>91</v>
      </c>
      <c r="E26" s="15">
        <v>14</v>
      </c>
      <c r="F26" s="15">
        <v>57</v>
      </c>
      <c r="G26" s="15"/>
      <c r="H26" s="15"/>
      <c r="I26" s="15"/>
      <c r="J26" s="15"/>
      <c r="K26" s="15"/>
      <c r="L26" s="15"/>
      <c r="M26" s="15"/>
      <c r="N26" s="15"/>
      <c r="O26" s="15"/>
      <c r="P26" s="15">
        <v>4</v>
      </c>
      <c r="Q26" s="15"/>
      <c r="R26" s="15">
        <v>73</v>
      </c>
      <c r="S26" s="15"/>
      <c r="T26" s="15"/>
      <c r="U26" s="16">
        <v>9</v>
      </c>
      <c r="V26" s="41">
        <f t="shared" si="0"/>
        <v>296</v>
      </c>
    </row>
    <row r="27" spans="1:22" ht="18" customHeight="1" x14ac:dyDescent="0.15">
      <c r="A27" s="175" t="s">
        <v>11</v>
      </c>
      <c r="B27" s="7" t="s">
        <v>13</v>
      </c>
      <c r="C27" s="20">
        <v>47</v>
      </c>
      <c r="D27" s="21">
        <v>29</v>
      </c>
      <c r="E27" s="21">
        <v>69</v>
      </c>
      <c r="F27" s="21">
        <v>30</v>
      </c>
      <c r="G27" s="21"/>
      <c r="H27" s="21"/>
      <c r="I27" s="21">
        <v>2</v>
      </c>
      <c r="J27" s="21">
        <v>3</v>
      </c>
      <c r="K27" s="21"/>
      <c r="L27" s="21"/>
      <c r="M27" s="21"/>
      <c r="N27" s="21"/>
      <c r="O27" s="21">
        <v>17</v>
      </c>
      <c r="P27" s="21">
        <v>5</v>
      </c>
      <c r="Q27" s="21"/>
      <c r="R27" s="21">
        <v>116</v>
      </c>
      <c r="S27" s="21"/>
      <c r="T27" s="21"/>
      <c r="U27" s="22">
        <v>16</v>
      </c>
      <c r="V27" s="42">
        <f t="shared" si="0"/>
        <v>334</v>
      </c>
    </row>
    <row r="28" spans="1:22" ht="18" customHeight="1" x14ac:dyDescent="0.15">
      <c r="A28" s="176"/>
      <c r="B28" s="6" t="s">
        <v>14</v>
      </c>
      <c r="C28" s="17">
        <v>74</v>
      </c>
      <c r="D28" s="18">
        <v>65</v>
      </c>
      <c r="E28" s="18">
        <v>231</v>
      </c>
      <c r="F28" s="18">
        <v>64</v>
      </c>
      <c r="G28" s="18"/>
      <c r="H28" s="18"/>
      <c r="I28" s="18">
        <v>2</v>
      </c>
      <c r="J28" s="18">
        <v>6</v>
      </c>
      <c r="K28" s="18"/>
      <c r="L28" s="18"/>
      <c r="M28" s="18"/>
      <c r="N28" s="18"/>
      <c r="O28" s="18">
        <v>25</v>
      </c>
      <c r="P28" s="18">
        <v>5</v>
      </c>
      <c r="Q28" s="18"/>
      <c r="R28" s="18">
        <v>228</v>
      </c>
      <c r="S28" s="18"/>
      <c r="T28" s="18"/>
      <c r="U28" s="19">
        <v>31</v>
      </c>
      <c r="V28" s="40">
        <f t="shared" si="0"/>
        <v>731</v>
      </c>
    </row>
    <row r="29" spans="1:22" ht="18" customHeight="1" x14ac:dyDescent="0.15">
      <c r="A29" s="173" t="s">
        <v>12</v>
      </c>
      <c r="B29" s="4" t="s">
        <v>13</v>
      </c>
      <c r="C29" s="11">
        <v>1</v>
      </c>
      <c r="D29" s="12">
        <v>16</v>
      </c>
      <c r="E29" s="12">
        <v>22</v>
      </c>
      <c r="F29" s="12">
        <v>16</v>
      </c>
      <c r="G29" s="12">
        <v>8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2</v>
      </c>
      <c r="S29" s="12"/>
      <c r="T29" s="12"/>
      <c r="U29" s="13">
        <v>11</v>
      </c>
      <c r="V29" s="39">
        <f t="shared" si="0"/>
        <v>76</v>
      </c>
    </row>
    <row r="30" spans="1:22" ht="18" customHeight="1" x14ac:dyDescent="0.15">
      <c r="A30" s="172"/>
      <c r="B30" s="5" t="s">
        <v>14</v>
      </c>
      <c r="C30" s="14">
        <v>1</v>
      </c>
      <c r="D30" s="15">
        <v>44</v>
      </c>
      <c r="E30" s="15">
        <v>66</v>
      </c>
      <c r="F30" s="15">
        <v>32</v>
      </c>
      <c r="G30" s="15">
        <v>8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2</v>
      </c>
      <c r="S30" s="15"/>
      <c r="T30" s="15"/>
      <c r="U30" s="16">
        <v>35</v>
      </c>
      <c r="V30" s="41">
        <f t="shared" si="0"/>
        <v>188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80</v>
      </c>
      <c r="D31" s="12">
        <f t="shared" ref="D31:V31" si="1">+D7+D9+D11+D13+D15+D17+D19+D21+D23+D25+D27+D29</f>
        <v>132</v>
      </c>
      <c r="E31" s="12">
        <f t="shared" si="1"/>
        <v>108</v>
      </c>
      <c r="F31" s="12">
        <f t="shared" si="1"/>
        <v>87</v>
      </c>
      <c r="G31" s="12">
        <f t="shared" si="1"/>
        <v>17</v>
      </c>
      <c r="H31" s="12">
        <f t="shared" si="1"/>
        <v>0</v>
      </c>
      <c r="I31" s="12">
        <f t="shared" si="1"/>
        <v>6</v>
      </c>
      <c r="J31" s="12">
        <f t="shared" si="1"/>
        <v>7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21</v>
      </c>
      <c r="P31" s="12">
        <f t="shared" si="1"/>
        <v>7</v>
      </c>
      <c r="Q31" s="12">
        <f t="shared" si="1"/>
        <v>0</v>
      </c>
      <c r="R31" s="12">
        <f t="shared" si="1"/>
        <v>163</v>
      </c>
      <c r="S31" s="12">
        <f t="shared" si="1"/>
        <v>0</v>
      </c>
      <c r="T31" s="12">
        <f t="shared" si="1"/>
        <v>2</v>
      </c>
      <c r="U31" s="13">
        <f t="shared" si="1"/>
        <v>31</v>
      </c>
      <c r="V31" s="39">
        <f t="shared" si="1"/>
        <v>661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137</v>
      </c>
      <c r="D32" s="15">
        <f t="shared" si="3"/>
        <v>376</v>
      </c>
      <c r="E32" s="15">
        <f t="shared" si="3"/>
        <v>332</v>
      </c>
      <c r="F32" s="15">
        <f t="shared" si="3"/>
        <v>195</v>
      </c>
      <c r="G32" s="15">
        <f t="shared" si="3"/>
        <v>43</v>
      </c>
      <c r="H32" s="15">
        <f t="shared" si="3"/>
        <v>0</v>
      </c>
      <c r="I32" s="15">
        <f t="shared" si="3"/>
        <v>7</v>
      </c>
      <c r="J32" s="15">
        <f t="shared" si="3"/>
        <v>14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29</v>
      </c>
      <c r="P32" s="15">
        <f t="shared" si="3"/>
        <v>9</v>
      </c>
      <c r="Q32" s="15">
        <f t="shared" si="3"/>
        <v>0</v>
      </c>
      <c r="R32" s="15">
        <f t="shared" si="3"/>
        <v>324</v>
      </c>
      <c r="S32" s="15">
        <f t="shared" si="3"/>
        <v>0</v>
      </c>
      <c r="T32" s="15">
        <f t="shared" si="3"/>
        <v>2</v>
      </c>
      <c r="U32" s="16">
        <f t="shared" si="3"/>
        <v>75</v>
      </c>
      <c r="V32" s="41">
        <f t="shared" si="3"/>
        <v>1543</v>
      </c>
    </row>
    <row r="33" spans="1:22" ht="18" customHeight="1" x14ac:dyDescent="0.15">
      <c r="A33" s="177" t="s">
        <v>260</v>
      </c>
      <c r="B33" s="4" t="s">
        <v>13</v>
      </c>
      <c r="C33" s="11">
        <v>14</v>
      </c>
      <c r="D33" s="12">
        <v>143</v>
      </c>
      <c r="E33" s="12">
        <v>48</v>
      </c>
      <c r="F33" s="12">
        <v>67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0</v>
      </c>
      <c r="O33" s="12">
        <v>75</v>
      </c>
      <c r="P33" s="12">
        <v>4</v>
      </c>
      <c r="Q33" s="12">
        <v>0</v>
      </c>
      <c r="R33" s="12">
        <v>180</v>
      </c>
      <c r="S33" s="12">
        <v>0</v>
      </c>
      <c r="T33" s="12">
        <v>0</v>
      </c>
      <c r="U33" s="13">
        <v>3</v>
      </c>
      <c r="V33" s="39">
        <f>SUM(C33:U33)</f>
        <v>534</v>
      </c>
    </row>
    <row r="34" spans="1:22" ht="18" customHeight="1" x14ac:dyDescent="0.15">
      <c r="A34" s="172"/>
      <c r="B34" s="5" t="s">
        <v>14</v>
      </c>
      <c r="C34" s="14">
        <v>18</v>
      </c>
      <c r="D34" s="15">
        <v>171</v>
      </c>
      <c r="E34" s="15">
        <v>164</v>
      </c>
      <c r="F34" s="15">
        <v>84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0</v>
      </c>
      <c r="O34" s="15">
        <v>173</v>
      </c>
      <c r="P34" s="15">
        <v>6</v>
      </c>
      <c r="Q34" s="15">
        <v>0</v>
      </c>
      <c r="R34" s="15">
        <v>189</v>
      </c>
      <c r="S34" s="15">
        <v>0</v>
      </c>
      <c r="T34" s="15">
        <v>0</v>
      </c>
      <c r="U34" s="16">
        <v>3</v>
      </c>
      <c r="V34" s="41">
        <f>SUM(C34:U34)</f>
        <v>808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5.7142857142857144</v>
      </c>
      <c r="D35" s="44">
        <f t="shared" ref="D35:V35" si="5">IF(D33=0,"- ",+D31/D33)</f>
        <v>0.92307692307692313</v>
      </c>
      <c r="E35" s="44">
        <f t="shared" si="5"/>
        <v>2.25</v>
      </c>
      <c r="F35" s="44">
        <f t="shared" si="5"/>
        <v>1.2985074626865671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0.28000000000000003</v>
      </c>
      <c r="P35" s="44">
        <f t="shared" si="5"/>
        <v>1.75</v>
      </c>
      <c r="Q35" s="44" t="str">
        <f t="shared" si="5"/>
        <v xml:space="preserve">- </v>
      </c>
      <c r="R35" s="44">
        <f t="shared" si="5"/>
        <v>0.90555555555555556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10.333333333333334</v>
      </c>
      <c r="V35" s="46">
        <f t="shared" si="5"/>
        <v>1.2378277153558053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7.6111111111111107</v>
      </c>
      <c r="D36" s="48">
        <f t="shared" si="7"/>
        <v>2.198830409356725</v>
      </c>
      <c r="E36" s="48">
        <f t="shared" si="7"/>
        <v>2.024390243902439</v>
      </c>
      <c r="F36" s="48">
        <f t="shared" si="7"/>
        <v>2.3214285714285716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0.16763005780346821</v>
      </c>
      <c r="P36" s="48">
        <f t="shared" si="7"/>
        <v>1.5</v>
      </c>
      <c r="Q36" s="48" t="str">
        <f t="shared" si="7"/>
        <v xml:space="preserve">- </v>
      </c>
      <c r="R36" s="48">
        <f t="shared" si="7"/>
        <v>1.7142857142857142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25</v>
      </c>
      <c r="V36" s="50">
        <f t="shared" si="7"/>
        <v>1.9096534653465347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232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>
        <v>2</v>
      </c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>
        <v>2</v>
      </c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73" t="s">
        <v>2</v>
      </c>
      <c r="B9" s="4" t="s">
        <v>13</v>
      </c>
      <c r="C9" s="11">
        <v>1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72"/>
      <c r="B10" s="5" t="s">
        <v>14</v>
      </c>
      <c r="C10" s="14">
        <v>1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75" t="s">
        <v>5</v>
      </c>
      <c r="B15" s="7" t="s">
        <v>13</v>
      </c>
      <c r="C15" s="20">
        <v>1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</v>
      </c>
    </row>
    <row r="16" spans="1:22" ht="18" customHeight="1" x14ac:dyDescent="0.15">
      <c r="A16" s="176"/>
      <c r="B16" s="6" t="s">
        <v>14</v>
      </c>
      <c r="C16" s="17">
        <v>1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</v>
      </c>
    </row>
    <row r="17" spans="1:22" ht="18" customHeight="1" x14ac:dyDescent="0.15">
      <c r="A17" s="173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2</v>
      </c>
    </row>
    <row r="18" spans="1:22" ht="18" customHeight="1" x14ac:dyDescent="0.15">
      <c r="A18" s="172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</v>
      </c>
      <c r="V18" s="41">
        <f t="shared" si="0"/>
        <v>2</v>
      </c>
    </row>
    <row r="19" spans="1:22" ht="18" customHeight="1" x14ac:dyDescent="0.15">
      <c r="A19" s="175" t="s">
        <v>7</v>
      </c>
      <c r="B19" s="7" t="s">
        <v>13</v>
      </c>
      <c r="C19" s="20"/>
      <c r="D19" s="21"/>
      <c r="E19" s="21">
        <v>1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76"/>
      <c r="B20" s="6" t="s">
        <v>14</v>
      </c>
      <c r="C20" s="17"/>
      <c r="D20" s="18"/>
      <c r="E20" s="18">
        <v>1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76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76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73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72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0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7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7</v>
      </c>
    </row>
    <row r="33" spans="1:22" ht="18" customHeight="1" x14ac:dyDescent="0.15">
      <c r="A33" s="177" t="s">
        <v>260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8">
        <v>0</v>
      </c>
      <c r="L33" s="128">
        <v>0</v>
      </c>
      <c r="M33" s="128">
        <v>0</v>
      </c>
      <c r="N33" s="12">
        <v>2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</v>
      </c>
    </row>
    <row r="34" spans="1:22" ht="18" customHeight="1" x14ac:dyDescent="0.15">
      <c r="A34" s="172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29">
        <v>0</v>
      </c>
      <c r="L34" s="129">
        <v>0</v>
      </c>
      <c r="M34" s="129">
        <v>0</v>
      </c>
      <c r="N34" s="15">
        <v>2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2.3333333333333335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2.3333333333333335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3"/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+根室市!N4+別海町!N4+中標津町!N4+標津町!N4+羅臼町!N4</f>
        <v>92</v>
      </c>
      <c r="O4" s="23" t="s">
        <v>35</v>
      </c>
      <c r="P4" s="23" t="s">
        <v>36</v>
      </c>
      <c r="Q4" s="34">
        <f>+根室市!Q4+別海町!Q4+中標津町!Q4+標津町!Q4+羅臼町!Q4</f>
        <v>78</v>
      </c>
      <c r="R4" s="23" t="s">
        <v>37</v>
      </c>
      <c r="S4" s="23"/>
      <c r="T4" s="25" t="s">
        <v>33</v>
      </c>
      <c r="U4" s="25"/>
      <c r="V4" s="26" t="s">
        <v>233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252</v>
      </c>
      <c r="L6" s="38" t="s">
        <v>254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f>+根室市!C7+別海町!C7+中標津町!C7+標津町!C7+羅臼町!C7</f>
        <v>17</v>
      </c>
      <c r="D7" s="12">
        <f>+根室市!D7+別海町!D7+中標津町!D7+標津町!D7+羅臼町!D7</f>
        <v>2</v>
      </c>
      <c r="E7" s="12">
        <f>+根室市!E7+別海町!E7+中標津町!E7+標津町!E7+羅臼町!E7</f>
        <v>24</v>
      </c>
      <c r="F7" s="12">
        <f>+根室市!F7+別海町!F7+中標津町!F7+標津町!F7+羅臼町!F7</f>
        <v>18</v>
      </c>
      <c r="G7" s="12">
        <f>+根室市!G7+別海町!G7+中標津町!G7+標津町!G7+羅臼町!G7</f>
        <v>3</v>
      </c>
      <c r="H7" s="12">
        <f>+根室市!H7+別海町!H7+中標津町!H7+標津町!H7+羅臼町!H7</f>
        <v>0</v>
      </c>
      <c r="I7" s="12">
        <f>+根室市!I7+別海町!I7+中標津町!I7+標津町!I7+羅臼町!I7</f>
        <v>0</v>
      </c>
      <c r="J7" s="12">
        <f>+根室市!J7+別海町!J7+中標津町!J7+標津町!J7+羅臼町!J7</f>
        <v>0</v>
      </c>
      <c r="K7" s="12">
        <f>+根室市!K7+別海町!K7+中標津町!K7+標津町!K7+羅臼町!K7</f>
        <v>0</v>
      </c>
      <c r="L7" s="12">
        <f>+根室市!L7+別海町!L7+中標津町!L7+標津町!L7+羅臼町!L7</f>
        <v>0</v>
      </c>
      <c r="M7" s="12">
        <f>+根室市!M7+別海町!M7+中標津町!M7+標津町!M7+羅臼町!M7</f>
        <v>1</v>
      </c>
      <c r="N7" s="12">
        <f>+根室市!N7+別海町!N7+中標津町!N7+標津町!N7+羅臼町!N7</f>
        <v>20</v>
      </c>
      <c r="O7" s="12">
        <f>+根室市!O7+別海町!O7+中標津町!O7+標津町!O7+羅臼町!O7</f>
        <v>3</v>
      </c>
      <c r="P7" s="12">
        <f>+根室市!P7+別海町!P7+中標津町!P7+標津町!P7+羅臼町!P7</f>
        <v>2</v>
      </c>
      <c r="Q7" s="12">
        <f>+根室市!Q7+別海町!Q7+中標津町!Q7+標津町!Q7+羅臼町!Q7</f>
        <v>3</v>
      </c>
      <c r="R7" s="12">
        <f>+根室市!R7+別海町!R7+中標津町!R7+標津町!R7+羅臼町!R7</f>
        <v>7</v>
      </c>
      <c r="S7" s="12">
        <f>+根室市!S7+別海町!S7+中標津町!S7+標津町!S7+羅臼町!S7</f>
        <v>0</v>
      </c>
      <c r="T7" s="12">
        <f>+根室市!T7+別海町!T7+中標津町!T7+標津町!T7+羅臼町!T7</f>
        <v>0</v>
      </c>
      <c r="U7" s="13">
        <f>+根室市!U7+別海町!U7+中標津町!U7+標津町!U7+羅臼町!U7</f>
        <v>5</v>
      </c>
      <c r="V7" s="39">
        <f>+根室市!V7+別海町!V7+中標津町!V7+標津町!V7+羅臼町!V7</f>
        <v>105</v>
      </c>
    </row>
    <row r="8" spans="1:22" ht="18" customHeight="1" x14ac:dyDescent="0.15">
      <c r="A8" s="176"/>
      <c r="B8" s="6" t="s">
        <v>14</v>
      </c>
      <c r="C8" s="14">
        <f>+根室市!C8+別海町!C8+中標津町!C8+標津町!C8+羅臼町!C8</f>
        <v>45</v>
      </c>
      <c r="D8" s="18">
        <f>+根室市!D8+別海町!D8+中標津町!D8+標津町!D8+羅臼町!D8</f>
        <v>2</v>
      </c>
      <c r="E8" s="18">
        <f>+根室市!E8+別海町!E8+中標津町!E8+標津町!E8+羅臼町!E8</f>
        <v>25</v>
      </c>
      <c r="F8" s="18">
        <f>+根室市!F8+別海町!F8+中標津町!F8+標津町!F8+羅臼町!F8</f>
        <v>19</v>
      </c>
      <c r="G8" s="18">
        <f>+根室市!G8+別海町!G8+中標津町!G8+標津町!G8+羅臼町!G8</f>
        <v>3</v>
      </c>
      <c r="H8" s="18">
        <f>+根室市!H8+別海町!H8+中標津町!H8+標津町!H8+羅臼町!H8</f>
        <v>0</v>
      </c>
      <c r="I8" s="18">
        <f>+根室市!I8+別海町!I8+中標津町!I8+標津町!I8+羅臼町!I8</f>
        <v>0</v>
      </c>
      <c r="J8" s="18">
        <f>+根室市!J8+別海町!J8+中標津町!J8+標津町!J8+羅臼町!J8</f>
        <v>0</v>
      </c>
      <c r="K8" s="18">
        <f>+根室市!K8+別海町!K8+中標津町!K8+標津町!K8+羅臼町!K8</f>
        <v>0</v>
      </c>
      <c r="L8" s="18">
        <f>+根室市!L8+別海町!L8+中標津町!L8+標津町!L8+羅臼町!L8</f>
        <v>0</v>
      </c>
      <c r="M8" s="18">
        <f>+根室市!M8+別海町!M8+中標津町!M8+標津町!M8+羅臼町!M8</f>
        <v>16</v>
      </c>
      <c r="N8" s="18">
        <f>+根室市!N8+別海町!N8+中標津町!N8+標津町!N8+羅臼町!N8</f>
        <v>29</v>
      </c>
      <c r="O8" s="18">
        <f>+根室市!O8+別海町!O8+中標津町!O8+標津町!O8+羅臼町!O8</f>
        <v>4</v>
      </c>
      <c r="P8" s="18">
        <f>+根室市!P8+別海町!P8+中標津町!P8+標津町!P8+羅臼町!P8</f>
        <v>2</v>
      </c>
      <c r="Q8" s="18">
        <f>+根室市!Q8+別海町!Q8+中標津町!Q8+標津町!Q8+羅臼町!Q8</f>
        <v>3</v>
      </c>
      <c r="R8" s="18">
        <f>+根室市!R8+別海町!R8+中標津町!R8+標津町!R8+羅臼町!R8</f>
        <v>10</v>
      </c>
      <c r="S8" s="18">
        <f>+根室市!S8+別海町!S8+中標津町!S8+標津町!S8+羅臼町!S8</f>
        <v>0</v>
      </c>
      <c r="T8" s="18">
        <f>+根室市!T8+別海町!T8+中標津町!T8+標津町!T8+羅臼町!T8</f>
        <v>0</v>
      </c>
      <c r="U8" s="19">
        <f>+根室市!U8+別海町!U8+中標津町!U8+標津町!U8+羅臼町!U8</f>
        <v>8</v>
      </c>
      <c r="V8" s="40">
        <f>+根室市!V8+別海町!V8+中標津町!V8+標津町!V8+羅臼町!V8</f>
        <v>166</v>
      </c>
    </row>
    <row r="9" spans="1:22" ht="18" customHeight="1" x14ac:dyDescent="0.15">
      <c r="A9" s="173" t="s">
        <v>2</v>
      </c>
      <c r="B9" s="4" t="s">
        <v>13</v>
      </c>
      <c r="C9" s="11">
        <f>+根室市!C9+別海町!C9+中標津町!C9+標津町!C9+羅臼町!C9</f>
        <v>34</v>
      </c>
      <c r="D9" s="12">
        <f>+根室市!D9+別海町!D9+中標津町!D9+標津町!D9+羅臼町!D9</f>
        <v>8</v>
      </c>
      <c r="E9" s="12">
        <f>+根室市!E9+別海町!E9+中標津町!E9+標津町!E9+羅臼町!E9</f>
        <v>45</v>
      </c>
      <c r="F9" s="12">
        <f>+根室市!F9+別海町!F9+中標津町!F9+標津町!F9+羅臼町!F9</f>
        <v>38</v>
      </c>
      <c r="G9" s="12">
        <f>+根室市!G9+別海町!G9+中標津町!G9+標津町!G9+羅臼町!G9</f>
        <v>6</v>
      </c>
      <c r="H9" s="12">
        <f>+根室市!H9+別海町!H9+中標津町!H9+標津町!H9+羅臼町!H9</f>
        <v>1</v>
      </c>
      <c r="I9" s="12">
        <f>+根室市!I9+別海町!I9+中標津町!I9+標津町!I9+羅臼町!I9</f>
        <v>4</v>
      </c>
      <c r="J9" s="12">
        <f>+根室市!J9+別海町!J9+中標津町!J9+標津町!J9+羅臼町!J9</f>
        <v>0</v>
      </c>
      <c r="K9" s="12">
        <f>+根室市!K9+別海町!K9+中標津町!K9+標津町!K9+羅臼町!K9</f>
        <v>0</v>
      </c>
      <c r="L9" s="12">
        <f>+根室市!L9+別海町!L9+中標津町!L9+標津町!L9+羅臼町!L9</f>
        <v>0</v>
      </c>
      <c r="M9" s="12">
        <f>+根室市!M9+別海町!M9+中標津町!M9+標津町!M9+羅臼町!M9</f>
        <v>7</v>
      </c>
      <c r="N9" s="12">
        <f>+根室市!N9+別海町!N9+中標津町!N9+標津町!N9+羅臼町!N9</f>
        <v>74</v>
      </c>
      <c r="O9" s="12">
        <f>+根室市!O9+別海町!O9+中標津町!O9+標津町!O9+羅臼町!O9</f>
        <v>1</v>
      </c>
      <c r="P9" s="12">
        <f>+根室市!P9+別海町!P9+中標津町!P9+標津町!P9+羅臼町!P9</f>
        <v>4</v>
      </c>
      <c r="Q9" s="12">
        <f>+根室市!Q9+別海町!Q9+中標津町!Q9+標津町!Q9+羅臼町!Q9</f>
        <v>4</v>
      </c>
      <c r="R9" s="12">
        <f>+根室市!R9+別海町!R9+中標津町!R9+標津町!R9+羅臼町!R9</f>
        <v>11</v>
      </c>
      <c r="S9" s="12">
        <f>+根室市!S9+別海町!S9+中標津町!S9+標津町!S9+羅臼町!S9</f>
        <v>5</v>
      </c>
      <c r="T9" s="12">
        <f>+根室市!T9+別海町!T9+中標津町!T9+標津町!T9+羅臼町!T9</f>
        <v>11</v>
      </c>
      <c r="U9" s="13">
        <f>+根室市!U9+別海町!U9+中標津町!U9+標津町!U9+羅臼町!U9</f>
        <v>28</v>
      </c>
      <c r="V9" s="39">
        <f>+根室市!V9+別海町!V9+中標津町!V9+標津町!V9+羅臼町!V9</f>
        <v>281</v>
      </c>
    </row>
    <row r="10" spans="1:22" ht="18" customHeight="1" x14ac:dyDescent="0.15">
      <c r="A10" s="172"/>
      <c r="B10" s="5" t="s">
        <v>14</v>
      </c>
      <c r="C10" s="14">
        <f>+根室市!C10+別海町!C10+中標津町!C10+標津町!C10+羅臼町!C10</f>
        <v>45</v>
      </c>
      <c r="D10" s="15">
        <f>+根室市!D10+別海町!D10+中標津町!D10+標津町!D10+羅臼町!D10</f>
        <v>8</v>
      </c>
      <c r="E10" s="15">
        <f>+根室市!E10+別海町!E10+中標津町!E10+標津町!E10+羅臼町!E10</f>
        <v>51</v>
      </c>
      <c r="F10" s="15">
        <f>+根室市!F10+別海町!F10+中標津町!F10+標津町!F10+羅臼町!F10</f>
        <v>46</v>
      </c>
      <c r="G10" s="15">
        <f>+根室市!G10+別海町!G10+中標津町!G10+標津町!G10+羅臼町!G10</f>
        <v>18</v>
      </c>
      <c r="H10" s="15">
        <f>+根室市!H10+別海町!H10+中標津町!H10+標津町!H10+羅臼町!H10</f>
        <v>1</v>
      </c>
      <c r="I10" s="15">
        <f>+根室市!I10+別海町!I10+中標津町!I10+標津町!I10+羅臼町!I10</f>
        <v>4</v>
      </c>
      <c r="J10" s="15">
        <f>+根室市!J10+別海町!J10+中標津町!J10+標津町!J10+羅臼町!J10</f>
        <v>0</v>
      </c>
      <c r="K10" s="15">
        <f>+根室市!K10+別海町!K10+中標津町!K10+標津町!K10+羅臼町!K10</f>
        <v>0</v>
      </c>
      <c r="L10" s="15">
        <f>+根室市!L10+別海町!L10+中標津町!L10+標津町!L10+羅臼町!L10</f>
        <v>0</v>
      </c>
      <c r="M10" s="15">
        <f>+根室市!M10+別海町!M10+中標津町!M10+標津町!M10+羅臼町!M10</f>
        <v>11</v>
      </c>
      <c r="N10" s="15">
        <f>+根室市!N10+別海町!N10+中標津町!N10+標津町!N10+羅臼町!N10</f>
        <v>95</v>
      </c>
      <c r="O10" s="15">
        <f>+根室市!O10+別海町!O10+中標津町!O10+標津町!O10+羅臼町!O10</f>
        <v>1</v>
      </c>
      <c r="P10" s="15">
        <f>+根室市!P10+別海町!P10+中標津町!P10+標津町!P10+羅臼町!P10</f>
        <v>6</v>
      </c>
      <c r="Q10" s="15">
        <f>+根室市!Q10+別海町!Q10+中標津町!Q10+標津町!Q10+羅臼町!Q10</f>
        <v>11</v>
      </c>
      <c r="R10" s="15">
        <f>+根室市!R10+別海町!R10+中標津町!R10+標津町!R10+羅臼町!R10</f>
        <v>29</v>
      </c>
      <c r="S10" s="15">
        <f>+根室市!S10+別海町!S10+中標津町!S10+標津町!S10+羅臼町!S10</f>
        <v>5</v>
      </c>
      <c r="T10" s="15">
        <f>+根室市!T10+別海町!T10+中標津町!T10+標津町!T10+羅臼町!T10</f>
        <v>29</v>
      </c>
      <c r="U10" s="16">
        <f>+根室市!U10+別海町!U10+中標津町!U10+標津町!U10+羅臼町!U10</f>
        <v>54</v>
      </c>
      <c r="V10" s="41">
        <f>+根室市!V10+別海町!V10+中標津町!V10+標津町!V10+羅臼町!V10</f>
        <v>414</v>
      </c>
    </row>
    <row r="11" spans="1:22" ht="18" customHeight="1" x14ac:dyDescent="0.15">
      <c r="A11" s="175" t="s">
        <v>3</v>
      </c>
      <c r="B11" s="7" t="s">
        <v>13</v>
      </c>
      <c r="C11" s="20">
        <f>+根室市!C11+別海町!C11+中標津町!C11+標津町!C11+羅臼町!C11</f>
        <v>38</v>
      </c>
      <c r="D11" s="21">
        <f>+根室市!D11+別海町!D11+中標津町!D11+標津町!D11+羅臼町!D11</f>
        <v>2</v>
      </c>
      <c r="E11" s="21">
        <f>+根室市!E11+別海町!E11+中標津町!E11+標津町!E11+羅臼町!E11</f>
        <v>47</v>
      </c>
      <c r="F11" s="21">
        <f>+根室市!F11+別海町!F11+中標津町!F11+標津町!F11+羅臼町!F11</f>
        <v>27</v>
      </c>
      <c r="G11" s="21">
        <f>+根室市!G11+別海町!G11+中標津町!G11+標津町!G11+羅臼町!G11</f>
        <v>16</v>
      </c>
      <c r="H11" s="21">
        <f>+根室市!H11+別海町!H11+中標津町!H11+標津町!H11+羅臼町!H11</f>
        <v>0</v>
      </c>
      <c r="I11" s="21">
        <f>+根室市!I11+別海町!I11+中標津町!I11+標津町!I11+羅臼町!I11</f>
        <v>24</v>
      </c>
      <c r="J11" s="21">
        <f>+根室市!J11+別海町!J11+中標津町!J11+標津町!J11+羅臼町!J11</f>
        <v>0</v>
      </c>
      <c r="K11" s="21">
        <f>+根室市!K11+別海町!K11+中標津町!K11+標津町!K11+羅臼町!K11</f>
        <v>0</v>
      </c>
      <c r="L11" s="21">
        <f>+根室市!L11+別海町!L11+中標津町!L11+標津町!L11+羅臼町!L11</f>
        <v>2</v>
      </c>
      <c r="M11" s="21">
        <f>+根室市!M11+別海町!M11+中標津町!M11+標津町!M11+羅臼町!M11</f>
        <v>2</v>
      </c>
      <c r="N11" s="21">
        <f>+根室市!N11+別海町!N11+中標津町!N11+標津町!N11+羅臼町!N11</f>
        <v>231</v>
      </c>
      <c r="O11" s="21">
        <f>+根室市!O11+別海町!O11+中標津町!O11+標津町!O11+羅臼町!O11</f>
        <v>4</v>
      </c>
      <c r="P11" s="21">
        <f>+根室市!P11+別海町!P11+中標津町!P11+標津町!P11+羅臼町!P11</f>
        <v>0</v>
      </c>
      <c r="Q11" s="21">
        <f>+根室市!Q11+別海町!Q11+中標津町!Q11+標津町!Q11+羅臼町!Q11</f>
        <v>11</v>
      </c>
      <c r="R11" s="21">
        <f>+根室市!R11+別海町!R11+中標津町!R11+標津町!R11+羅臼町!R11</f>
        <v>35</v>
      </c>
      <c r="S11" s="21">
        <f>+根室市!S11+別海町!S11+中標津町!S11+標津町!S11+羅臼町!S11</f>
        <v>1</v>
      </c>
      <c r="T11" s="21">
        <f>+根室市!T11+別海町!T11+中標津町!T11+標津町!T11+羅臼町!T11</f>
        <v>15</v>
      </c>
      <c r="U11" s="22">
        <f>+根室市!U11+別海町!U11+中標津町!U11+標津町!U11+羅臼町!U11</f>
        <v>18</v>
      </c>
      <c r="V11" s="42">
        <f>+根室市!V11+別海町!V11+中標津町!V11+標津町!V11+羅臼町!V11</f>
        <v>473</v>
      </c>
    </row>
    <row r="12" spans="1:22" ht="18" customHeight="1" x14ac:dyDescent="0.15">
      <c r="A12" s="176"/>
      <c r="B12" s="6" t="s">
        <v>14</v>
      </c>
      <c r="C12" s="17">
        <f>+根室市!C12+別海町!C12+中標津町!C12+標津町!C12+羅臼町!C12</f>
        <v>51</v>
      </c>
      <c r="D12" s="18">
        <f>+根室市!D12+別海町!D12+中標津町!D12+標津町!D12+羅臼町!D12</f>
        <v>2</v>
      </c>
      <c r="E12" s="18">
        <f>+根室市!E12+別海町!E12+中標津町!E12+標津町!E12+羅臼町!E12</f>
        <v>48</v>
      </c>
      <c r="F12" s="18">
        <f>+根室市!F12+別海町!F12+中標津町!F12+標津町!F12+羅臼町!F12</f>
        <v>31</v>
      </c>
      <c r="G12" s="18">
        <f>+根室市!G12+別海町!G12+中標津町!G12+標津町!G12+羅臼町!G12</f>
        <v>19</v>
      </c>
      <c r="H12" s="18">
        <f>+根室市!H12+別海町!H12+中標津町!H12+標津町!H12+羅臼町!H12</f>
        <v>0</v>
      </c>
      <c r="I12" s="18">
        <f>+根室市!I12+別海町!I12+中標津町!I12+標津町!I12+羅臼町!I12</f>
        <v>24</v>
      </c>
      <c r="J12" s="18">
        <f>+根室市!J12+別海町!J12+中標津町!J12+標津町!J12+羅臼町!J12</f>
        <v>0</v>
      </c>
      <c r="K12" s="18">
        <f>+根室市!K12+別海町!K12+中標津町!K12+標津町!K12+羅臼町!K12</f>
        <v>0</v>
      </c>
      <c r="L12" s="18">
        <f>+根室市!L12+別海町!L12+中標津町!L12+標津町!L12+羅臼町!L12</f>
        <v>2</v>
      </c>
      <c r="M12" s="18">
        <f>+根室市!M12+別海町!M12+中標津町!M12+標津町!M12+羅臼町!M12</f>
        <v>2</v>
      </c>
      <c r="N12" s="18">
        <f>+根室市!N12+別海町!N12+中標津町!N12+標津町!N12+羅臼町!N12</f>
        <v>307</v>
      </c>
      <c r="O12" s="18">
        <f>+根室市!O12+別海町!O12+中標津町!O12+標津町!O12+羅臼町!O12</f>
        <v>10</v>
      </c>
      <c r="P12" s="18">
        <f>+根室市!P12+別海町!P12+中標津町!P12+標津町!P12+羅臼町!P12</f>
        <v>0</v>
      </c>
      <c r="Q12" s="18">
        <f>+根室市!Q12+別海町!Q12+中標津町!Q12+標津町!Q12+羅臼町!Q12</f>
        <v>36</v>
      </c>
      <c r="R12" s="18">
        <f>+根室市!R12+別海町!R12+中標津町!R12+標津町!R12+羅臼町!R12</f>
        <v>75</v>
      </c>
      <c r="S12" s="18">
        <f>+根室市!S12+別海町!S12+中標津町!S12+標津町!S12+羅臼町!S12</f>
        <v>2</v>
      </c>
      <c r="T12" s="18">
        <f>+根室市!T12+別海町!T12+中標津町!T12+標津町!T12+羅臼町!T12</f>
        <v>22</v>
      </c>
      <c r="U12" s="19">
        <f>+根室市!U12+別海町!U12+中標津町!U12+標津町!U12+羅臼町!U12</f>
        <v>25</v>
      </c>
      <c r="V12" s="40">
        <f>+根室市!V12+別海町!V12+中標津町!V12+標津町!V12+羅臼町!V12</f>
        <v>656</v>
      </c>
    </row>
    <row r="13" spans="1:22" ht="18" customHeight="1" x14ac:dyDescent="0.15">
      <c r="A13" s="173" t="s">
        <v>4</v>
      </c>
      <c r="B13" s="4" t="s">
        <v>13</v>
      </c>
      <c r="C13" s="11">
        <f>+根室市!C13+別海町!C13+中標津町!C13+標津町!C13+羅臼町!C13</f>
        <v>141</v>
      </c>
      <c r="D13" s="12">
        <f>+根室市!D13+別海町!D13+中標津町!D13+標津町!D13+羅臼町!D13</f>
        <v>32</v>
      </c>
      <c r="E13" s="12">
        <f>+根室市!E13+別海町!E13+中標津町!E13+標津町!E13+羅臼町!E13</f>
        <v>107</v>
      </c>
      <c r="F13" s="12">
        <f>+根室市!F13+別海町!F13+中標津町!F13+標津町!F13+羅臼町!F13</f>
        <v>89</v>
      </c>
      <c r="G13" s="12">
        <f>+根室市!G13+別海町!G13+中標津町!G13+標津町!G13+羅臼町!G13</f>
        <v>4</v>
      </c>
      <c r="H13" s="12">
        <f>+根室市!H13+別海町!H13+中標津町!H13+標津町!H13+羅臼町!H13</f>
        <v>4</v>
      </c>
      <c r="I13" s="12">
        <f>+根室市!I13+別海町!I13+中標津町!I13+標津町!I13+羅臼町!I13</f>
        <v>8</v>
      </c>
      <c r="J13" s="12">
        <f>+根室市!J13+別海町!J13+中標津町!J13+標津町!J13+羅臼町!J13</f>
        <v>0</v>
      </c>
      <c r="K13" s="12">
        <f>+根室市!K13+別海町!K13+中標津町!K13+標津町!K13+羅臼町!K13</f>
        <v>0</v>
      </c>
      <c r="L13" s="12">
        <f>+根室市!L13+別海町!L13+中標津町!L13+標津町!L13+羅臼町!L13</f>
        <v>2</v>
      </c>
      <c r="M13" s="12">
        <f>+根室市!M13+別海町!M13+中標津町!M13+標津町!M13+羅臼町!M13</f>
        <v>1</v>
      </c>
      <c r="N13" s="12">
        <f>+根室市!N13+別海町!N13+中標津町!N13+標津町!N13+羅臼町!N13</f>
        <v>31</v>
      </c>
      <c r="O13" s="12">
        <f>+根室市!O13+別海町!O13+中標津町!O13+標津町!O13+羅臼町!O13</f>
        <v>19</v>
      </c>
      <c r="P13" s="12">
        <f>+根室市!P13+別海町!P13+中標津町!P13+標津町!P13+羅臼町!P13</f>
        <v>2</v>
      </c>
      <c r="Q13" s="12">
        <f>+根室市!Q13+別海町!Q13+中標津町!Q13+標津町!Q13+羅臼町!Q13</f>
        <v>3</v>
      </c>
      <c r="R13" s="12">
        <f>+根室市!R13+別海町!R13+中標津町!R13+標津町!R13+羅臼町!R13</f>
        <v>21</v>
      </c>
      <c r="S13" s="12">
        <f>+根室市!S13+別海町!S13+中標津町!S13+標津町!S13+羅臼町!S13</f>
        <v>1</v>
      </c>
      <c r="T13" s="12">
        <f>+根室市!T13+別海町!T13+中標津町!T13+標津町!T13+羅臼町!T13</f>
        <v>6</v>
      </c>
      <c r="U13" s="13">
        <f>+根室市!U13+別海町!U13+中標津町!U13+標津町!U13+羅臼町!U13</f>
        <v>18</v>
      </c>
      <c r="V13" s="39">
        <f>+根室市!V13+別海町!V13+中標津町!V13+標津町!V13+羅臼町!V13</f>
        <v>489</v>
      </c>
    </row>
    <row r="14" spans="1:22" ht="18" customHeight="1" x14ac:dyDescent="0.15">
      <c r="A14" s="172"/>
      <c r="B14" s="5" t="s">
        <v>14</v>
      </c>
      <c r="C14" s="14">
        <f>+根室市!C14+別海町!C14+中標津町!C14+標津町!C14+羅臼町!C14</f>
        <v>180</v>
      </c>
      <c r="D14" s="15">
        <f>+根室市!D14+別海町!D14+中標津町!D14+標津町!D14+羅臼町!D14</f>
        <v>33</v>
      </c>
      <c r="E14" s="15">
        <f>+根室市!E14+別海町!E14+中標津町!E14+標津町!E14+羅臼町!E14</f>
        <v>138</v>
      </c>
      <c r="F14" s="15">
        <f>+根室市!F14+別海町!F14+中標津町!F14+標津町!F14+羅臼町!F14</f>
        <v>104</v>
      </c>
      <c r="G14" s="15">
        <f>+根室市!G14+別海町!G14+中標津町!G14+標津町!G14+羅臼町!G14</f>
        <v>4</v>
      </c>
      <c r="H14" s="15">
        <f>+根室市!H14+別海町!H14+中標津町!H14+標津町!H14+羅臼町!H14</f>
        <v>4</v>
      </c>
      <c r="I14" s="15">
        <f>+根室市!I14+別海町!I14+中標津町!I14+標津町!I14+羅臼町!I14</f>
        <v>8</v>
      </c>
      <c r="J14" s="15">
        <f>+根室市!J14+別海町!J14+中標津町!J14+標津町!J14+羅臼町!J14</f>
        <v>0</v>
      </c>
      <c r="K14" s="15">
        <f>+根室市!K14+別海町!K14+中標津町!K14+標津町!K14+羅臼町!K14</f>
        <v>0</v>
      </c>
      <c r="L14" s="15">
        <f>+根室市!L14+別海町!L14+中標津町!L14+標津町!L14+羅臼町!L14</f>
        <v>2</v>
      </c>
      <c r="M14" s="15">
        <f>+根室市!M14+別海町!M14+中標津町!M14+標津町!M14+羅臼町!M14</f>
        <v>1</v>
      </c>
      <c r="N14" s="15">
        <f>+根室市!N14+別海町!N14+中標津町!N14+標津町!N14+羅臼町!N14</f>
        <v>50</v>
      </c>
      <c r="O14" s="15">
        <f>+根室市!O14+別海町!O14+中標津町!O14+標津町!O14+羅臼町!O14</f>
        <v>29</v>
      </c>
      <c r="P14" s="15">
        <f>+根室市!P14+別海町!P14+中標津町!P14+標津町!P14+羅臼町!P14</f>
        <v>2</v>
      </c>
      <c r="Q14" s="15">
        <f>+根室市!Q14+別海町!Q14+中標津町!Q14+標津町!Q14+羅臼町!Q14</f>
        <v>7</v>
      </c>
      <c r="R14" s="15">
        <f>+根室市!R14+別海町!R14+中標津町!R14+標津町!R14+羅臼町!R14</f>
        <v>27</v>
      </c>
      <c r="S14" s="15">
        <f>+根室市!S14+別海町!S14+中標津町!S14+標津町!S14+羅臼町!S14</f>
        <v>2</v>
      </c>
      <c r="T14" s="15">
        <f>+根室市!T14+別海町!T14+中標津町!T14+標津町!T14+羅臼町!T14</f>
        <v>6</v>
      </c>
      <c r="U14" s="16">
        <f>+根室市!U14+別海町!U14+中標津町!U14+標津町!U14+羅臼町!U14</f>
        <v>19</v>
      </c>
      <c r="V14" s="41">
        <f>+根室市!V14+別海町!V14+中標津町!V14+標津町!V14+羅臼町!V14</f>
        <v>616</v>
      </c>
    </row>
    <row r="15" spans="1:22" ht="18" customHeight="1" x14ac:dyDescent="0.15">
      <c r="A15" s="175" t="s">
        <v>5</v>
      </c>
      <c r="B15" s="7" t="s">
        <v>13</v>
      </c>
      <c r="C15" s="20">
        <f>+根室市!C15+別海町!C15+中標津町!C15+標津町!C15+羅臼町!C15</f>
        <v>79</v>
      </c>
      <c r="D15" s="21">
        <f>+根室市!D15+別海町!D15+中標津町!D15+標津町!D15+羅臼町!D15</f>
        <v>34</v>
      </c>
      <c r="E15" s="21">
        <f>+根室市!E15+別海町!E15+中標津町!E15+標津町!E15+羅臼町!E15</f>
        <v>78</v>
      </c>
      <c r="F15" s="21">
        <f>+根室市!F15+別海町!F15+中標津町!F15+標津町!F15+羅臼町!F15</f>
        <v>87</v>
      </c>
      <c r="G15" s="21">
        <f>+根室市!G15+別海町!G15+中標津町!G15+標津町!G15+羅臼町!G15</f>
        <v>0</v>
      </c>
      <c r="H15" s="21">
        <f>+根室市!H15+別海町!H15+中標津町!H15+標津町!H15+羅臼町!H15</f>
        <v>8</v>
      </c>
      <c r="I15" s="21">
        <f>+根室市!I15+別海町!I15+中標津町!I15+標津町!I15+羅臼町!I15</f>
        <v>15</v>
      </c>
      <c r="J15" s="21">
        <f>+根室市!J15+別海町!J15+中標津町!J15+標津町!J15+羅臼町!J15</f>
        <v>0</v>
      </c>
      <c r="K15" s="21">
        <f>+根室市!K15+別海町!K15+中標津町!K15+標津町!K15+羅臼町!K15</f>
        <v>4</v>
      </c>
      <c r="L15" s="21">
        <f>+根室市!L15+別海町!L15+中標津町!L15+標津町!L15+羅臼町!L15</f>
        <v>4</v>
      </c>
      <c r="M15" s="21">
        <f>+根室市!M15+別海町!M15+中標津町!M15+標津町!M15+羅臼町!M15</f>
        <v>4</v>
      </c>
      <c r="N15" s="21">
        <f>+根室市!N15+別海町!N15+中標津町!N15+標津町!N15+羅臼町!N15</f>
        <v>10</v>
      </c>
      <c r="O15" s="21">
        <f>+根室市!O15+別海町!O15+中標津町!O15+標津町!O15+羅臼町!O15</f>
        <v>8</v>
      </c>
      <c r="P15" s="21">
        <f>+根室市!P15+別海町!P15+中標津町!P15+標津町!P15+羅臼町!P15</f>
        <v>0</v>
      </c>
      <c r="Q15" s="21">
        <f>+根室市!Q15+別海町!Q15+中標津町!Q15+標津町!Q15+羅臼町!Q15</f>
        <v>7</v>
      </c>
      <c r="R15" s="21">
        <f>+根室市!R15+別海町!R15+中標津町!R15+標津町!R15+羅臼町!R15</f>
        <v>37</v>
      </c>
      <c r="S15" s="21">
        <f>+根室市!S15+別海町!S15+中標津町!S15+標津町!S15+羅臼町!S15</f>
        <v>2</v>
      </c>
      <c r="T15" s="21">
        <f>+根室市!T15+別海町!T15+中標津町!T15+標津町!T15+羅臼町!T15</f>
        <v>6</v>
      </c>
      <c r="U15" s="22">
        <f>+根室市!U15+別海町!U15+中標津町!U15+標津町!U15+羅臼町!U15</f>
        <v>12</v>
      </c>
      <c r="V15" s="42">
        <f>+根室市!V15+別海町!V15+中標津町!V15+標津町!V15+羅臼町!V15</f>
        <v>395</v>
      </c>
    </row>
    <row r="16" spans="1:22" ht="18" customHeight="1" x14ac:dyDescent="0.15">
      <c r="A16" s="176"/>
      <c r="B16" s="6" t="s">
        <v>14</v>
      </c>
      <c r="C16" s="17">
        <f>+根室市!C16+別海町!C16+中標津町!C16+標津町!C16+羅臼町!C16</f>
        <v>160</v>
      </c>
      <c r="D16" s="18">
        <f>+根室市!D16+別海町!D16+中標津町!D16+標津町!D16+羅臼町!D16</f>
        <v>35</v>
      </c>
      <c r="E16" s="18">
        <f>+根室市!E16+別海町!E16+中標津町!E16+標津町!E16+羅臼町!E16</f>
        <v>88</v>
      </c>
      <c r="F16" s="18">
        <f>+根室市!F16+別海町!F16+中標津町!F16+標津町!F16+羅臼町!F16</f>
        <v>104</v>
      </c>
      <c r="G16" s="18">
        <f>+根室市!G16+別海町!G16+中標津町!G16+標津町!G16+羅臼町!G16</f>
        <v>0</v>
      </c>
      <c r="H16" s="18">
        <f>+根室市!H16+別海町!H16+中標津町!H16+標津町!H16+羅臼町!H16</f>
        <v>9</v>
      </c>
      <c r="I16" s="18">
        <f>+根室市!I16+別海町!I16+中標津町!I16+標津町!I16+羅臼町!I16</f>
        <v>15</v>
      </c>
      <c r="J16" s="18">
        <f>+根室市!J16+別海町!J16+中標津町!J16+標津町!J16+羅臼町!J16</f>
        <v>0</v>
      </c>
      <c r="K16" s="18">
        <f>+根室市!K16+別海町!K16+中標津町!K16+標津町!K16+羅臼町!K16</f>
        <v>4</v>
      </c>
      <c r="L16" s="18">
        <f>+根室市!L16+別海町!L16+中標津町!L16+標津町!L16+羅臼町!L16</f>
        <v>4</v>
      </c>
      <c r="M16" s="18">
        <f>+根室市!M16+別海町!M16+中標津町!M16+標津町!M16+羅臼町!M16</f>
        <v>5</v>
      </c>
      <c r="N16" s="18">
        <f>+根室市!N16+別海町!N16+中標津町!N16+標津町!N16+羅臼町!N16</f>
        <v>16</v>
      </c>
      <c r="O16" s="18">
        <f>+根室市!O16+別海町!O16+中標津町!O16+標津町!O16+羅臼町!O16</f>
        <v>11</v>
      </c>
      <c r="P16" s="18">
        <f>+根室市!P16+別海町!P16+中標津町!P16+標津町!P16+羅臼町!P16</f>
        <v>0</v>
      </c>
      <c r="Q16" s="18">
        <f>+根室市!Q16+別海町!Q16+中標津町!Q16+標津町!Q16+羅臼町!Q16</f>
        <v>9</v>
      </c>
      <c r="R16" s="18">
        <f>+根室市!R16+別海町!R16+中標津町!R16+標津町!R16+羅臼町!R16</f>
        <v>40</v>
      </c>
      <c r="S16" s="18">
        <f>+根室市!S16+別海町!S16+中標津町!S16+標津町!S16+羅臼町!S16</f>
        <v>2</v>
      </c>
      <c r="T16" s="18">
        <f>+根室市!T16+別海町!T16+中標津町!T16+標津町!T16+羅臼町!T16</f>
        <v>6</v>
      </c>
      <c r="U16" s="19">
        <f>+根室市!U16+別海町!U16+中標津町!U16+標津町!U16+羅臼町!U16</f>
        <v>17</v>
      </c>
      <c r="V16" s="40">
        <f>+根室市!V16+別海町!V16+中標津町!V16+標津町!V16+羅臼町!V16</f>
        <v>525</v>
      </c>
    </row>
    <row r="17" spans="1:22" ht="18" customHeight="1" x14ac:dyDescent="0.15">
      <c r="A17" s="173" t="s">
        <v>6</v>
      </c>
      <c r="B17" s="4" t="s">
        <v>13</v>
      </c>
      <c r="C17" s="11">
        <f>+根室市!C17+別海町!C17+中標津町!C17+標津町!C17+羅臼町!C17</f>
        <v>89</v>
      </c>
      <c r="D17" s="12">
        <f>+根室市!D17+別海町!D17+中標津町!D17+標津町!D17+羅臼町!D17</f>
        <v>8</v>
      </c>
      <c r="E17" s="12">
        <f>+根室市!E17+別海町!E17+中標津町!E17+標津町!E17+羅臼町!E17</f>
        <v>104</v>
      </c>
      <c r="F17" s="12">
        <f>+根室市!F17+別海町!F17+中標津町!F17+標津町!F17+羅臼町!F17</f>
        <v>98</v>
      </c>
      <c r="G17" s="12">
        <f>+根室市!G17+別海町!G17+中標津町!G17+標津町!G17+羅臼町!G17</f>
        <v>14</v>
      </c>
      <c r="H17" s="12">
        <f>+根室市!H17+別海町!H17+中標津町!H17+標津町!H17+羅臼町!H17</f>
        <v>10</v>
      </c>
      <c r="I17" s="12">
        <f>+根室市!I17+別海町!I17+中標津町!I17+標津町!I17+羅臼町!I17</f>
        <v>14</v>
      </c>
      <c r="J17" s="12">
        <f>+根室市!J17+別海町!J17+中標津町!J17+標津町!J17+羅臼町!J17</f>
        <v>0</v>
      </c>
      <c r="K17" s="12">
        <f>+根室市!K17+別海町!K17+中標津町!K17+標津町!K17+羅臼町!K17</f>
        <v>5</v>
      </c>
      <c r="L17" s="12">
        <f>+根室市!L17+別海町!L17+中標津町!L17+標津町!L17+羅臼町!L17</f>
        <v>4</v>
      </c>
      <c r="M17" s="12">
        <f>+根室市!M17+別海町!M17+中標津町!M17+標津町!M17+羅臼町!M17</f>
        <v>14</v>
      </c>
      <c r="N17" s="12">
        <f>+根室市!N17+別海町!N17+中標津町!N17+標津町!N17+羅臼町!N17</f>
        <v>78</v>
      </c>
      <c r="O17" s="12">
        <f>+根室市!O17+別海町!O17+中標津町!O17+標津町!O17+羅臼町!O17</f>
        <v>13</v>
      </c>
      <c r="P17" s="12">
        <f>+根室市!P17+別海町!P17+中標津町!P17+標津町!P17+羅臼町!P17</f>
        <v>5</v>
      </c>
      <c r="Q17" s="12">
        <f>+根室市!Q17+別海町!Q17+中標津町!Q17+標津町!Q17+羅臼町!Q17</f>
        <v>8</v>
      </c>
      <c r="R17" s="12">
        <f>+根室市!R17+別海町!R17+中標津町!R17+標津町!R17+羅臼町!R17</f>
        <v>23</v>
      </c>
      <c r="S17" s="12">
        <f>+根室市!S17+別海町!S17+中標津町!S17+標津町!S17+羅臼町!S17</f>
        <v>5</v>
      </c>
      <c r="T17" s="12">
        <f>+根室市!T17+別海町!T17+中標津町!T17+標津町!T17+羅臼町!T17</f>
        <v>21</v>
      </c>
      <c r="U17" s="13">
        <f>+根室市!U17+別海町!U17+中標津町!U17+標津町!U17+羅臼町!U17</f>
        <v>13</v>
      </c>
      <c r="V17" s="39">
        <f>+根室市!V17+別海町!V17+中標津町!V17+標津町!V17+羅臼町!V17</f>
        <v>526</v>
      </c>
    </row>
    <row r="18" spans="1:22" ht="18" customHeight="1" x14ac:dyDescent="0.15">
      <c r="A18" s="172"/>
      <c r="B18" s="5" t="s">
        <v>14</v>
      </c>
      <c r="C18" s="14">
        <f>+根室市!C18+別海町!C18+中標津町!C18+標津町!C18+羅臼町!C18</f>
        <v>134</v>
      </c>
      <c r="D18" s="15">
        <f>+根室市!D18+別海町!D18+中標津町!D18+標津町!D18+羅臼町!D18</f>
        <v>10</v>
      </c>
      <c r="E18" s="15">
        <f>+根室市!E18+別海町!E18+中標津町!E18+標津町!E18+羅臼町!E18</f>
        <v>134</v>
      </c>
      <c r="F18" s="15">
        <f>+根室市!F18+別海町!F18+中標津町!F18+標津町!F18+羅臼町!F18</f>
        <v>118</v>
      </c>
      <c r="G18" s="15">
        <f>+根室市!G18+別海町!G18+中標津町!G18+標津町!G18+羅臼町!G18</f>
        <v>18</v>
      </c>
      <c r="H18" s="15">
        <f>+根室市!H18+別海町!H18+中標津町!H18+標津町!H18+羅臼町!H18</f>
        <v>12</v>
      </c>
      <c r="I18" s="15">
        <f>+根室市!I18+別海町!I18+中標津町!I18+標津町!I18+羅臼町!I18</f>
        <v>15</v>
      </c>
      <c r="J18" s="15">
        <f>+根室市!J18+別海町!J18+中標津町!J18+標津町!J18+羅臼町!J18</f>
        <v>0</v>
      </c>
      <c r="K18" s="15">
        <f>+根室市!K18+別海町!K18+中標津町!K18+標津町!K18+羅臼町!K18</f>
        <v>5</v>
      </c>
      <c r="L18" s="15">
        <f>+根室市!L18+別海町!L18+中標津町!L18+標津町!L18+羅臼町!L18</f>
        <v>4</v>
      </c>
      <c r="M18" s="15">
        <f>+根室市!M18+別海町!M18+中標津町!M18+標津町!M18+羅臼町!M18</f>
        <v>30</v>
      </c>
      <c r="N18" s="15">
        <f>+根室市!N18+別海町!N18+中標津町!N18+標津町!N18+羅臼町!N18</f>
        <v>98</v>
      </c>
      <c r="O18" s="15">
        <f>+根室市!O18+別海町!O18+中標津町!O18+標津町!O18+羅臼町!O18</f>
        <v>17</v>
      </c>
      <c r="P18" s="15">
        <f>+根室市!P18+別海町!P18+中標津町!P18+標津町!P18+羅臼町!P18</f>
        <v>6</v>
      </c>
      <c r="Q18" s="15">
        <f>+根室市!Q18+別海町!Q18+中標津町!Q18+標津町!Q18+羅臼町!Q18</f>
        <v>14</v>
      </c>
      <c r="R18" s="15">
        <f>+根室市!R18+別海町!R18+中標津町!R18+標津町!R18+羅臼町!R18</f>
        <v>30</v>
      </c>
      <c r="S18" s="15">
        <f>+根室市!S18+別海町!S18+中標津町!S18+標津町!S18+羅臼町!S18</f>
        <v>5</v>
      </c>
      <c r="T18" s="15">
        <f>+根室市!T18+別海町!T18+中標津町!T18+標津町!T18+羅臼町!T18</f>
        <v>57</v>
      </c>
      <c r="U18" s="16">
        <f>+根室市!U18+別海町!U18+中標津町!U18+標津町!U18+羅臼町!U18</f>
        <v>13</v>
      </c>
      <c r="V18" s="41">
        <f>+根室市!V18+別海町!V18+中標津町!V18+標津町!V18+羅臼町!V18</f>
        <v>720</v>
      </c>
    </row>
    <row r="19" spans="1:22" ht="18" customHeight="1" x14ac:dyDescent="0.15">
      <c r="A19" s="175" t="s">
        <v>7</v>
      </c>
      <c r="B19" s="7" t="s">
        <v>13</v>
      </c>
      <c r="C19" s="20">
        <f>+根室市!C19+別海町!C19+中標津町!C19+標津町!C19+羅臼町!C19</f>
        <v>64</v>
      </c>
      <c r="D19" s="21">
        <f>+根室市!D19+別海町!D19+中標津町!D19+標津町!D19+羅臼町!D19</f>
        <v>13</v>
      </c>
      <c r="E19" s="21">
        <f>+根室市!E19+別海町!E19+中標津町!E19+標津町!E19+羅臼町!E19</f>
        <v>36</v>
      </c>
      <c r="F19" s="21">
        <f>+根室市!F19+別海町!F19+中標津町!F19+標津町!F19+羅臼町!F19</f>
        <v>68</v>
      </c>
      <c r="G19" s="21">
        <f>+根室市!G19+別海町!G19+中標津町!G19+標津町!G19+羅臼町!G19</f>
        <v>3</v>
      </c>
      <c r="H19" s="21">
        <f>+根室市!H19+別海町!H19+中標津町!H19+標津町!H19+羅臼町!H19</f>
        <v>8</v>
      </c>
      <c r="I19" s="21">
        <f>+根室市!I19+別海町!I19+中標津町!I19+標津町!I19+羅臼町!I19</f>
        <v>10</v>
      </c>
      <c r="J19" s="21">
        <f>+根室市!J19+別海町!J19+中標津町!J19+標津町!J19+羅臼町!J19</f>
        <v>0</v>
      </c>
      <c r="K19" s="21">
        <f>+根室市!K19+別海町!K19+中標津町!K19+標津町!K19+羅臼町!K19</f>
        <v>0</v>
      </c>
      <c r="L19" s="21">
        <f>+根室市!L19+別海町!L19+中標津町!L19+標津町!L19+羅臼町!L19</f>
        <v>0</v>
      </c>
      <c r="M19" s="21">
        <f>+根室市!M19+別海町!M19+中標津町!M19+標津町!M19+羅臼町!M19</f>
        <v>2</v>
      </c>
      <c r="N19" s="21">
        <f>+根室市!N19+別海町!N19+中標津町!N19+標津町!N19+羅臼町!N19</f>
        <v>20</v>
      </c>
      <c r="O19" s="21">
        <f>+根室市!O19+別海町!O19+中標津町!O19+標津町!O19+羅臼町!O19</f>
        <v>20</v>
      </c>
      <c r="P19" s="21">
        <f>+根室市!P19+別海町!P19+中標津町!P19+標津町!P19+羅臼町!P19</f>
        <v>9</v>
      </c>
      <c r="Q19" s="21">
        <f>+根室市!Q19+別海町!Q19+中標津町!Q19+標津町!Q19+羅臼町!Q19</f>
        <v>4</v>
      </c>
      <c r="R19" s="21">
        <f>+根室市!R19+別海町!R19+中標津町!R19+標津町!R19+羅臼町!R19</f>
        <v>36</v>
      </c>
      <c r="S19" s="21">
        <f>+根室市!S19+別海町!S19+中標津町!S19+標津町!S19+羅臼町!S19</f>
        <v>12</v>
      </c>
      <c r="T19" s="21">
        <f>+根室市!T19+別海町!T19+中標津町!T19+標津町!T19+羅臼町!T19</f>
        <v>8</v>
      </c>
      <c r="U19" s="22">
        <f>+根室市!U19+別海町!U19+中標津町!U19+標津町!U19+羅臼町!U19</f>
        <v>8</v>
      </c>
      <c r="V19" s="42">
        <f>+根室市!V19+別海町!V19+中標津町!V19+標津町!V19+羅臼町!V19</f>
        <v>321</v>
      </c>
    </row>
    <row r="20" spans="1:22" ht="18" customHeight="1" x14ac:dyDescent="0.15">
      <c r="A20" s="176"/>
      <c r="B20" s="6" t="s">
        <v>14</v>
      </c>
      <c r="C20" s="17">
        <f>+根室市!C20+別海町!C20+中標津町!C20+標津町!C20+羅臼町!C20</f>
        <v>82</v>
      </c>
      <c r="D20" s="18">
        <f>+根室市!D20+別海町!D20+中標津町!D20+標津町!D20+羅臼町!D20</f>
        <v>13</v>
      </c>
      <c r="E20" s="18">
        <f>+根室市!E20+別海町!E20+中標津町!E20+標津町!E20+羅臼町!E20</f>
        <v>44</v>
      </c>
      <c r="F20" s="18">
        <f>+根室市!F20+別海町!F20+中標津町!F20+標津町!F20+羅臼町!F20</f>
        <v>90</v>
      </c>
      <c r="G20" s="18">
        <f>+根室市!G20+別海町!G20+中標津町!G20+標津町!G20+羅臼町!G20</f>
        <v>3</v>
      </c>
      <c r="H20" s="18">
        <f>+根室市!H20+別海町!H20+中標津町!H20+標津町!H20+羅臼町!H20</f>
        <v>10</v>
      </c>
      <c r="I20" s="18">
        <f>+根室市!I20+別海町!I20+中標津町!I20+標津町!I20+羅臼町!I20</f>
        <v>11</v>
      </c>
      <c r="J20" s="18">
        <f>+根室市!J20+別海町!J20+中標津町!J20+標津町!J20+羅臼町!J20</f>
        <v>0</v>
      </c>
      <c r="K20" s="18">
        <f>+根室市!K20+別海町!K20+中標津町!K20+標津町!K20+羅臼町!K20</f>
        <v>0</v>
      </c>
      <c r="L20" s="18">
        <f>+根室市!L20+別海町!L20+中標津町!L20+標津町!L20+羅臼町!L20</f>
        <v>0</v>
      </c>
      <c r="M20" s="18">
        <f>+根室市!M20+別海町!M20+中標津町!M20+標津町!M20+羅臼町!M20</f>
        <v>2</v>
      </c>
      <c r="N20" s="18">
        <f>+根室市!N20+別海町!N20+中標津町!N20+標津町!N20+羅臼町!N20</f>
        <v>46</v>
      </c>
      <c r="O20" s="18">
        <f>+根室市!O20+別海町!O20+中標津町!O20+標津町!O20+羅臼町!O20</f>
        <v>38</v>
      </c>
      <c r="P20" s="18">
        <f>+根室市!P20+別海町!P20+中標津町!P20+標津町!P20+羅臼町!P20</f>
        <v>10</v>
      </c>
      <c r="Q20" s="18">
        <f>+根室市!Q20+別海町!Q20+中標津町!Q20+標津町!Q20+羅臼町!Q20</f>
        <v>6</v>
      </c>
      <c r="R20" s="18">
        <f>+根室市!R20+別海町!R20+中標津町!R20+標津町!R20+羅臼町!R20</f>
        <v>67</v>
      </c>
      <c r="S20" s="18">
        <f>+根室市!S20+別海町!S20+中標津町!S20+標津町!S20+羅臼町!S20</f>
        <v>21</v>
      </c>
      <c r="T20" s="18">
        <f>+根室市!T20+別海町!T20+中標津町!T20+標津町!T20+羅臼町!T20</f>
        <v>10</v>
      </c>
      <c r="U20" s="19">
        <f>+根室市!U20+別海町!U20+中標津町!U20+標津町!U20+羅臼町!U20</f>
        <v>12</v>
      </c>
      <c r="V20" s="40">
        <f>+根室市!V20+別海町!V20+中標津町!V20+標津町!V20+羅臼町!V20</f>
        <v>465</v>
      </c>
    </row>
    <row r="21" spans="1:22" ht="18" customHeight="1" x14ac:dyDescent="0.15">
      <c r="A21" s="173" t="s">
        <v>8</v>
      </c>
      <c r="B21" s="4" t="s">
        <v>13</v>
      </c>
      <c r="C21" s="11">
        <f>+根室市!C21+別海町!C21+中標津町!C21+標津町!C21+羅臼町!C21</f>
        <v>24</v>
      </c>
      <c r="D21" s="12">
        <f>+根室市!D21+別海町!D21+中標津町!D21+標津町!D21+羅臼町!D21</f>
        <v>7</v>
      </c>
      <c r="E21" s="12">
        <f>+根室市!E21+別海町!E21+中標津町!E21+標津町!E21+羅臼町!E21</f>
        <v>24</v>
      </c>
      <c r="F21" s="12">
        <f>+根室市!F21+別海町!F21+中標津町!F21+標津町!F21+羅臼町!F21</f>
        <v>25</v>
      </c>
      <c r="G21" s="12">
        <f>+根室市!G21+別海町!G21+中標津町!G21+標津町!G21+羅臼町!G21</f>
        <v>5</v>
      </c>
      <c r="H21" s="12">
        <f>+根室市!H21+別海町!H21+中標津町!H21+標津町!H21+羅臼町!H21</f>
        <v>12</v>
      </c>
      <c r="I21" s="12">
        <f>+根室市!I21+別海町!I21+中標津町!I21+標津町!I21+羅臼町!I21</f>
        <v>4</v>
      </c>
      <c r="J21" s="12">
        <f>+根室市!J21+別海町!J21+中標津町!J21+標津町!J21+羅臼町!J21</f>
        <v>0</v>
      </c>
      <c r="K21" s="12">
        <f>+根室市!K21+別海町!K21+中標津町!K21+標津町!K21+羅臼町!K21</f>
        <v>0</v>
      </c>
      <c r="L21" s="12">
        <f>+根室市!L21+別海町!L21+中標津町!L21+標津町!L21+羅臼町!L21</f>
        <v>0</v>
      </c>
      <c r="M21" s="12">
        <f>+根室市!M21+別海町!M21+中標津町!M21+標津町!M21+羅臼町!M21</f>
        <v>0</v>
      </c>
      <c r="N21" s="12">
        <f>+根室市!N21+別海町!N21+中標津町!N21+標津町!N21+羅臼町!N21</f>
        <v>16</v>
      </c>
      <c r="O21" s="12">
        <f>+根室市!O21+別海町!O21+中標津町!O21+標津町!O21+羅臼町!O21</f>
        <v>11</v>
      </c>
      <c r="P21" s="12">
        <f>+根室市!P21+別海町!P21+中標津町!P21+標津町!P21+羅臼町!P21</f>
        <v>3</v>
      </c>
      <c r="Q21" s="12">
        <f>+根室市!Q21+別海町!Q21+中標津町!Q21+標津町!Q21+羅臼町!Q21</f>
        <v>7</v>
      </c>
      <c r="R21" s="12">
        <f>+根室市!R21+別海町!R21+中標津町!R21+標津町!R21+羅臼町!R21</f>
        <v>14</v>
      </c>
      <c r="S21" s="12">
        <f>+根室市!S21+別海町!S21+中標津町!S21+標津町!S21+羅臼町!S21</f>
        <v>6</v>
      </c>
      <c r="T21" s="12">
        <f>+根室市!T21+別海町!T21+中標津町!T21+標津町!T21+羅臼町!T21</f>
        <v>8</v>
      </c>
      <c r="U21" s="13">
        <f>+根室市!U21+別海町!U21+中標津町!U21+標津町!U21+羅臼町!U21</f>
        <v>2</v>
      </c>
      <c r="V21" s="39">
        <f>+根室市!V21+別海町!V21+中標津町!V21+標津町!V21+羅臼町!V21</f>
        <v>168</v>
      </c>
    </row>
    <row r="22" spans="1:22" ht="18" customHeight="1" x14ac:dyDescent="0.15">
      <c r="A22" s="172"/>
      <c r="B22" s="5" t="s">
        <v>14</v>
      </c>
      <c r="C22" s="14">
        <f>+根室市!C22+別海町!C22+中標津町!C22+標津町!C22+羅臼町!C22</f>
        <v>42</v>
      </c>
      <c r="D22" s="15">
        <f>+根室市!D22+別海町!D22+中標津町!D22+標津町!D22+羅臼町!D22</f>
        <v>7</v>
      </c>
      <c r="E22" s="15">
        <f>+根室市!E22+別海町!E22+中標津町!E22+標津町!E22+羅臼町!E22</f>
        <v>32</v>
      </c>
      <c r="F22" s="15">
        <f>+根室市!F22+別海町!F22+中標津町!F22+標津町!F22+羅臼町!F22</f>
        <v>31</v>
      </c>
      <c r="G22" s="15">
        <f>+根室市!G22+別海町!G22+中標津町!G22+標津町!G22+羅臼町!G22</f>
        <v>7</v>
      </c>
      <c r="H22" s="15">
        <f>+根室市!H22+別海町!H22+中標津町!H22+標津町!H22+羅臼町!H22</f>
        <v>14</v>
      </c>
      <c r="I22" s="15">
        <f>+根室市!I22+別海町!I22+中標津町!I22+標津町!I22+羅臼町!I22</f>
        <v>8</v>
      </c>
      <c r="J22" s="15">
        <f>+根室市!J22+別海町!J22+中標津町!J22+標津町!J22+羅臼町!J22</f>
        <v>0</v>
      </c>
      <c r="K22" s="15">
        <f>+根室市!K22+別海町!K22+中標津町!K22+標津町!K22+羅臼町!K22</f>
        <v>0</v>
      </c>
      <c r="L22" s="15">
        <f>+根室市!L22+別海町!L22+中標津町!L22+標津町!L22+羅臼町!L22</f>
        <v>0</v>
      </c>
      <c r="M22" s="15">
        <f>+根室市!M22+別海町!M22+中標津町!M22+標津町!M22+羅臼町!M22</f>
        <v>0</v>
      </c>
      <c r="N22" s="15">
        <f>+根室市!N22+別海町!N22+中標津町!N22+標津町!N22+羅臼町!N22</f>
        <v>21</v>
      </c>
      <c r="O22" s="15">
        <f>+根室市!O22+別海町!O22+中標津町!O22+標津町!O22+羅臼町!O22</f>
        <v>16</v>
      </c>
      <c r="P22" s="15">
        <f>+根室市!P22+別海町!P22+中標津町!P22+標津町!P22+羅臼町!P22</f>
        <v>3</v>
      </c>
      <c r="Q22" s="15">
        <f>+根室市!Q22+別海町!Q22+中標津町!Q22+標津町!Q22+羅臼町!Q22</f>
        <v>14</v>
      </c>
      <c r="R22" s="15">
        <f>+根室市!R22+別海町!R22+中標津町!R22+標津町!R22+羅臼町!R22</f>
        <v>20</v>
      </c>
      <c r="S22" s="15">
        <f>+根室市!S22+別海町!S22+中標津町!S22+標津町!S22+羅臼町!S22</f>
        <v>8</v>
      </c>
      <c r="T22" s="15">
        <f>+根室市!T22+別海町!T22+中標津町!T22+標津町!T22+羅臼町!T22</f>
        <v>16</v>
      </c>
      <c r="U22" s="16">
        <f>+根室市!U22+別海町!U22+中標津町!U22+標津町!U22+羅臼町!U22</f>
        <v>2</v>
      </c>
      <c r="V22" s="41">
        <f>+根室市!V22+別海町!V22+中標津町!V22+標津町!V22+羅臼町!V22</f>
        <v>241</v>
      </c>
    </row>
    <row r="23" spans="1:22" ht="18" customHeight="1" x14ac:dyDescent="0.15">
      <c r="A23" s="175" t="s">
        <v>9</v>
      </c>
      <c r="B23" s="7" t="s">
        <v>13</v>
      </c>
      <c r="C23" s="20">
        <f>+根室市!C23+別海町!C23+中標津町!C23+標津町!C23+羅臼町!C23</f>
        <v>40</v>
      </c>
      <c r="D23" s="21">
        <f>+根室市!D23+別海町!D23+中標津町!D23+標津町!D23+羅臼町!D23</f>
        <v>3</v>
      </c>
      <c r="E23" s="21">
        <f>+根室市!E23+別海町!E23+中標津町!E23+標津町!E23+羅臼町!E23</f>
        <v>13</v>
      </c>
      <c r="F23" s="21">
        <f>+根室市!F23+別海町!F23+中標津町!F23+標津町!F23+羅臼町!F23</f>
        <v>31</v>
      </c>
      <c r="G23" s="21">
        <f>+根室市!G23+別海町!G23+中標津町!G23+標津町!G23+羅臼町!G23</f>
        <v>10</v>
      </c>
      <c r="H23" s="21">
        <f>+根室市!H23+別海町!H23+中標津町!H23+標津町!H23+羅臼町!H23</f>
        <v>2</v>
      </c>
      <c r="I23" s="21">
        <f>+根室市!I23+別海町!I23+中標津町!I23+標津町!I23+羅臼町!I23</f>
        <v>14</v>
      </c>
      <c r="J23" s="21">
        <f>+根室市!J23+別海町!J23+中標津町!J23+標津町!J23+羅臼町!J23</f>
        <v>1</v>
      </c>
      <c r="K23" s="21">
        <f>+根室市!K23+別海町!K23+中標津町!K23+標津町!K23+羅臼町!K23</f>
        <v>0</v>
      </c>
      <c r="L23" s="21">
        <f>+根室市!L23+別海町!L23+中標津町!L23+標津町!L23+羅臼町!L23</f>
        <v>0</v>
      </c>
      <c r="M23" s="21">
        <f>+根室市!M23+別海町!M23+中標津町!M23+標津町!M23+羅臼町!M23</f>
        <v>0</v>
      </c>
      <c r="N23" s="21">
        <f>+根室市!N23+別海町!N23+中標津町!N23+標津町!N23+羅臼町!N23</f>
        <v>16</v>
      </c>
      <c r="O23" s="21">
        <f>+根室市!O23+別海町!O23+中標津町!O23+標津町!O23+羅臼町!O23</f>
        <v>4</v>
      </c>
      <c r="P23" s="21">
        <f>+根室市!P23+別海町!P23+中標津町!P23+標津町!P23+羅臼町!P23</f>
        <v>1</v>
      </c>
      <c r="Q23" s="21">
        <f>+根室市!Q23+別海町!Q23+中標津町!Q23+標津町!Q23+羅臼町!Q23</f>
        <v>7</v>
      </c>
      <c r="R23" s="21">
        <f>+根室市!R23+別海町!R23+中標津町!R23+標津町!R23+羅臼町!R23</f>
        <v>15</v>
      </c>
      <c r="S23" s="21">
        <f>+根室市!S23+別海町!S23+中標津町!S23+標津町!S23+羅臼町!S23</f>
        <v>2</v>
      </c>
      <c r="T23" s="21">
        <f>+根室市!T23+別海町!T23+中標津町!T23+標津町!T23+羅臼町!T23</f>
        <v>2</v>
      </c>
      <c r="U23" s="22">
        <f>+根室市!U23+別海町!U23+中標津町!U23+標津町!U23+羅臼町!U23</f>
        <v>1</v>
      </c>
      <c r="V23" s="42">
        <f>+根室市!V23+別海町!V23+中標津町!V23+標津町!V23+羅臼町!V23</f>
        <v>162</v>
      </c>
    </row>
    <row r="24" spans="1:22" ht="18" customHeight="1" x14ac:dyDescent="0.15">
      <c r="A24" s="176"/>
      <c r="B24" s="6" t="s">
        <v>14</v>
      </c>
      <c r="C24" s="17">
        <f>+根室市!C24+別海町!C24+中標津町!C24+標津町!C24+羅臼町!C24</f>
        <v>74</v>
      </c>
      <c r="D24" s="18">
        <f>+根室市!D24+別海町!D24+中標津町!D24+標津町!D24+羅臼町!D24</f>
        <v>3</v>
      </c>
      <c r="E24" s="18">
        <f>+根室市!E24+別海町!E24+中標津町!E24+標津町!E24+羅臼町!E24</f>
        <v>20</v>
      </c>
      <c r="F24" s="18">
        <f>+根室市!F24+別海町!F24+中標津町!F24+標津町!F24+羅臼町!F24</f>
        <v>52</v>
      </c>
      <c r="G24" s="18">
        <f>+根室市!G24+別海町!G24+中標津町!G24+標津町!G24+羅臼町!G24</f>
        <v>12</v>
      </c>
      <c r="H24" s="18">
        <f>+根室市!H24+別海町!H24+中標津町!H24+標津町!H24+羅臼町!H24</f>
        <v>2</v>
      </c>
      <c r="I24" s="18">
        <f>+根室市!I24+別海町!I24+中標津町!I24+標津町!I24+羅臼町!I24</f>
        <v>18</v>
      </c>
      <c r="J24" s="18">
        <f>+根室市!J24+別海町!J24+中標津町!J24+標津町!J24+羅臼町!J24</f>
        <v>1</v>
      </c>
      <c r="K24" s="18">
        <f>+根室市!K24+別海町!K24+中標津町!K24+標津町!K24+羅臼町!K24</f>
        <v>0</v>
      </c>
      <c r="L24" s="18">
        <f>+根室市!L24+別海町!L24+中標津町!L24+標津町!L24+羅臼町!L24</f>
        <v>0</v>
      </c>
      <c r="M24" s="18">
        <f>+根室市!M24+別海町!M24+中標津町!M24+標津町!M24+羅臼町!M24</f>
        <v>0</v>
      </c>
      <c r="N24" s="18">
        <f>+根室市!N24+別海町!N24+中標津町!N24+標津町!N24+羅臼町!N24</f>
        <v>23</v>
      </c>
      <c r="O24" s="18">
        <f>+根室市!O24+別海町!O24+中標津町!O24+標津町!O24+羅臼町!O24</f>
        <v>8</v>
      </c>
      <c r="P24" s="18">
        <f>+根室市!P24+別海町!P24+中標津町!P24+標津町!P24+羅臼町!P24</f>
        <v>1</v>
      </c>
      <c r="Q24" s="18">
        <f>+根室市!Q24+別海町!Q24+中標津町!Q24+標津町!Q24+羅臼町!Q24</f>
        <v>7</v>
      </c>
      <c r="R24" s="18">
        <f>+根室市!R24+別海町!R24+中標津町!R24+標津町!R24+羅臼町!R24</f>
        <v>27</v>
      </c>
      <c r="S24" s="18">
        <f>+根室市!S24+別海町!S24+中標津町!S24+標津町!S24+羅臼町!S24</f>
        <v>2</v>
      </c>
      <c r="T24" s="18">
        <f>+根室市!T24+別海町!T24+中標津町!T24+標津町!T24+羅臼町!T24</f>
        <v>4</v>
      </c>
      <c r="U24" s="19">
        <f>+根室市!U24+別海町!U24+中標津町!U24+標津町!U24+羅臼町!U24</f>
        <v>1</v>
      </c>
      <c r="V24" s="40">
        <f>+根室市!V24+別海町!V24+中標津町!V24+標津町!V24+羅臼町!V24</f>
        <v>255</v>
      </c>
    </row>
    <row r="25" spans="1:22" ht="18" customHeight="1" x14ac:dyDescent="0.15">
      <c r="A25" s="173" t="s">
        <v>10</v>
      </c>
      <c r="B25" s="4" t="s">
        <v>13</v>
      </c>
      <c r="C25" s="11">
        <f>+根室市!C25+別海町!C25+中標津町!C25+標津町!C25+羅臼町!C25</f>
        <v>48</v>
      </c>
      <c r="D25" s="12">
        <f>+根室市!D25+別海町!D25+中標津町!D25+標津町!D25+羅臼町!D25</f>
        <v>15</v>
      </c>
      <c r="E25" s="12">
        <f>+根室市!E25+別海町!E25+中標津町!E25+標津町!E25+羅臼町!E25</f>
        <v>50</v>
      </c>
      <c r="F25" s="12">
        <f>+根室市!F25+別海町!F25+中標津町!F25+標津町!F25+羅臼町!F25</f>
        <v>48</v>
      </c>
      <c r="G25" s="12">
        <f>+根室市!G25+別海町!G25+中標津町!G25+標津町!G25+羅臼町!G25</f>
        <v>1</v>
      </c>
      <c r="H25" s="12">
        <f>+根室市!H25+別海町!H25+中標津町!H25+標津町!H25+羅臼町!H25</f>
        <v>2</v>
      </c>
      <c r="I25" s="12">
        <f>+根室市!I25+別海町!I25+中標津町!I25+標津町!I25+羅臼町!I25</f>
        <v>7</v>
      </c>
      <c r="J25" s="12">
        <f>+根室市!J25+別海町!J25+中標津町!J25+標津町!J25+羅臼町!J25</f>
        <v>0</v>
      </c>
      <c r="K25" s="12">
        <f>+根室市!K25+別海町!K25+中標津町!K25+標津町!K25+羅臼町!K25</f>
        <v>0</v>
      </c>
      <c r="L25" s="12">
        <f>+根室市!L25+別海町!L25+中標津町!L25+標津町!L25+羅臼町!L25</f>
        <v>0</v>
      </c>
      <c r="M25" s="12">
        <f>+根室市!M25+別海町!M25+中標津町!M25+標津町!M25+羅臼町!M25</f>
        <v>0</v>
      </c>
      <c r="N25" s="12">
        <f>+根室市!N25+別海町!N25+中標津町!N25+標津町!N25+羅臼町!N25</f>
        <v>16</v>
      </c>
      <c r="O25" s="12">
        <f>+根室市!O25+別海町!O25+中標津町!O25+標津町!O25+羅臼町!O25</f>
        <v>12</v>
      </c>
      <c r="P25" s="12">
        <f>+根室市!P25+別海町!P25+中標津町!P25+標津町!P25+羅臼町!P25</f>
        <v>4</v>
      </c>
      <c r="Q25" s="12">
        <f>+根室市!Q25+別海町!Q25+中標津町!Q25+標津町!Q25+羅臼町!Q25</f>
        <v>1</v>
      </c>
      <c r="R25" s="12">
        <f>+根室市!R25+別海町!R25+中標津町!R25+標津町!R25+羅臼町!R25</f>
        <v>32</v>
      </c>
      <c r="S25" s="12">
        <f>+根室市!S25+別海町!S25+中標津町!S25+標津町!S25+羅臼町!S25</f>
        <v>3</v>
      </c>
      <c r="T25" s="12">
        <f>+根室市!T25+別海町!T25+中標津町!T25+標津町!T25+羅臼町!T25</f>
        <v>2</v>
      </c>
      <c r="U25" s="13">
        <f>+根室市!U25+別海町!U25+中標津町!U25+標津町!U25+羅臼町!U25</f>
        <v>4</v>
      </c>
      <c r="V25" s="39">
        <f>+根室市!V25+別海町!V25+中標津町!V25+標津町!V25+羅臼町!V25</f>
        <v>245</v>
      </c>
    </row>
    <row r="26" spans="1:22" ht="18" customHeight="1" x14ac:dyDescent="0.15">
      <c r="A26" s="172"/>
      <c r="B26" s="5" t="s">
        <v>14</v>
      </c>
      <c r="C26" s="14">
        <f>+根室市!C26+別海町!C26+中標津町!C26+標津町!C26+羅臼町!C26</f>
        <v>106</v>
      </c>
      <c r="D26" s="15">
        <f>+根室市!D26+別海町!D26+中標津町!D26+標津町!D26+羅臼町!D26</f>
        <v>21</v>
      </c>
      <c r="E26" s="15">
        <f>+根室市!E26+別海町!E26+中標津町!E26+標津町!E26+羅臼町!E26</f>
        <v>52</v>
      </c>
      <c r="F26" s="15">
        <f>+根室市!F26+別海町!F26+中標津町!F26+標津町!F26+羅臼町!F26</f>
        <v>84</v>
      </c>
      <c r="G26" s="15">
        <f>+根室市!G26+別海町!G26+中標津町!G26+標津町!G26+羅臼町!G26</f>
        <v>1</v>
      </c>
      <c r="H26" s="15">
        <f>+根室市!H26+別海町!H26+中標津町!H26+標津町!H26+羅臼町!H26</f>
        <v>2</v>
      </c>
      <c r="I26" s="15">
        <f>+根室市!I26+別海町!I26+中標津町!I26+標津町!I26+羅臼町!I26</f>
        <v>11</v>
      </c>
      <c r="J26" s="15">
        <f>+根室市!J26+別海町!J26+中標津町!J26+標津町!J26+羅臼町!J26</f>
        <v>0</v>
      </c>
      <c r="K26" s="15">
        <f>+根室市!K26+別海町!K26+中標津町!K26+標津町!K26+羅臼町!K26</f>
        <v>0</v>
      </c>
      <c r="L26" s="15">
        <f>+根室市!L26+別海町!L26+中標津町!L26+標津町!L26+羅臼町!L26</f>
        <v>0</v>
      </c>
      <c r="M26" s="15">
        <f>+根室市!M26+別海町!M26+中標津町!M26+標津町!M26+羅臼町!M26</f>
        <v>0</v>
      </c>
      <c r="N26" s="15">
        <f>+根室市!N26+別海町!N26+中標津町!N26+標津町!N26+羅臼町!N26</f>
        <v>34</v>
      </c>
      <c r="O26" s="15">
        <f>+根室市!O26+別海町!O26+中標津町!O26+標津町!O26+羅臼町!O26</f>
        <v>19</v>
      </c>
      <c r="P26" s="15">
        <f>+根室市!P26+別海町!P26+中標津町!P26+標津町!P26+羅臼町!P26</f>
        <v>11</v>
      </c>
      <c r="Q26" s="15">
        <f>+根室市!Q26+別海町!Q26+中標津町!Q26+標津町!Q26+羅臼町!Q26</f>
        <v>1</v>
      </c>
      <c r="R26" s="15">
        <f>+根室市!R26+別海町!R26+中標津町!R26+標津町!R26+羅臼町!R26</f>
        <v>48</v>
      </c>
      <c r="S26" s="15">
        <f>+根室市!S26+別海町!S26+中標津町!S26+標津町!S26+羅臼町!S26</f>
        <v>6</v>
      </c>
      <c r="T26" s="15">
        <f>+根室市!T26+別海町!T26+中標津町!T26+標津町!T26+羅臼町!T26</f>
        <v>4</v>
      </c>
      <c r="U26" s="16">
        <f>+根室市!U26+別海町!U26+中標津町!U26+標津町!U26+羅臼町!U26</f>
        <v>4</v>
      </c>
      <c r="V26" s="41">
        <f>+根室市!V26+別海町!V26+中標津町!V26+標津町!V26+羅臼町!V26</f>
        <v>404</v>
      </c>
    </row>
    <row r="27" spans="1:22" ht="18" customHeight="1" x14ac:dyDescent="0.15">
      <c r="A27" s="175" t="s">
        <v>11</v>
      </c>
      <c r="B27" s="7" t="s">
        <v>13</v>
      </c>
      <c r="C27" s="20">
        <f>+根室市!C27+別海町!C27+中標津町!C27+標津町!C27+羅臼町!C27</f>
        <v>249</v>
      </c>
      <c r="D27" s="21">
        <f>+根室市!D27+別海町!D27+中標津町!D27+標津町!D27+羅臼町!D27</f>
        <v>57</v>
      </c>
      <c r="E27" s="21">
        <f>+根室市!E27+別海町!E27+中標津町!E27+標津町!E27+羅臼町!E27</f>
        <v>437</v>
      </c>
      <c r="F27" s="21">
        <f>+根室市!F27+別海町!F27+中標津町!F27+標津町!F27+羅臼町!F27</f>
        <v>208</v>
      </c>
      <c r="G27" s="21">
        <f>+根室市!G27+別海町!G27+中標津町!G27+標津町!G27+羅臼町!G27</f>
        <v>68</v>
      </c>
      <c r="H27" s="21">
        <f>+根室市!H27+別海町!H27+中標津町!H27+標津町!H27+羅臼町!H27</f>
        <v>6</v>
      </c>
      <c r="I27" s="21">
        <f>+根室市!I27+別海町!I27+中標津町!I27+標津町!I27+羅臼町!I27</f>
        <v>51</v>
      </c>
      <c r="J27" s="21">
        <f>+根室市!J27+別海町!J27+中標津町!J27+標津町!J27+羅臼町!J27</f>
        <v>3</v>
      </c>
      <c r="K27" s="21">
        <f>+根室市!K27+別海町!K27+中標津町!K27+標津町!K27+羅臼町!K27</f>
        <v>20</v>
      </c>
      <c r="L27" s="21">
        <f>+根室市!L27+別海町!L27+中標津町!L27+標津町!L27+羅臼町!L27</f>
        <v>12</v>
      </c>
      <c r="M27" s="21">
        <f>+根室市!M27+別海町!M27+中標津町!M27+標津町!M27+羅臼町!M27</f>
        <v>5</v>
      </c>
      <c r="N27" s="21">
        <f>+根室市!N27+別海町!N27+中標津町!N27+標津町!N27+羅臼町!N27</f>
        <v>67</v>
      </c>
      <c r="O27" s="21">
        <f>+根室市!O27+別海町!O27+中標津町!O27+標津町!O27+羅臼町!O27</f>
        <v>129</v>
      </c>
      <c r="P27" s="21">
        <f>+根室市!P27+別海町!P27+中標津町!P27+標津町!P27+羅臼町!P27</f>
        <v>85</v>
      </c>
      <c r="Q27" s="21">
        <f>+根室市!Q27+別海町!Q27+中標津町!Q27+標津町!Q27+羅臼町!Q27</f>
        <v>60</v>
      </c>
      <c r="R27" s="21">
        <f>+根室市!R27+別海町!R27+中標津町!R27+標津町!R27+羅臼町!R27</f>
        <v>118</v>
      </c>
      <c r="S27" s="21">
        <f>+根室市!S27+別海町!S27+中標津町!S27+標津町!S27+羅臼町!S27</f>
        <v>11</v>
      </c>
      <c r="T27" s="21">
        <f>+根室市!T27+別海町!T27+中標津町!T27+標津町!T27+羅臼町!T27</f>
        <v>44</v>
      </c>
      <c r="U27" s="22">
        <f>+根室市!U27+別海町!U27+中標津町!U27+標津町!U27+羅臼町!U27</f>
        <v>54</v>
      </c>
      <c r="V27" s="42">
        <f>+根室市!V27+別海町!V27+中標津町!V27+標津町!V27+羅臼町!V27</f>
        <v>1684</v>
      </c>
    </row>
    <row r="28" spans="1:22" ht="18" customHeight="1" x14ac:dyDescent="0.15">
      <c r="A28" s="176"/>
      <c r="B28" s="6" t="s">
        <v>14</v>
      </c>
      <c r="C28" s="17">
        <f>+根室市!C28+別海町!C28+中標津町!C28+標津町!C28+羅臼町!C28</f>
        <v>435</v>
      </c>
      <c r="D28" s="18">
        <f>+根室市!D28+別海町!D28+中標津町!D28+標津町!D28+羅臼町!D28</f>
        <v>67</v>
      </c>
      <c r="E28" s="18">
        <f>+根室市!E28+別海町!E28+中標津町!E28+標津町!E28+羅臼町!E28</f>
        <v>536</v>
      </c>
      <c r="F28" s="18">
        <f>+根室市!F28+別海町!F28+中標津町!F28+標津町!F28+羅臼町!F28</f>
        <v>264</v>
      </c>
      <c r="G28" s="18">
        <f>+根室市!G28+別海町!G28+中標津町!G28+標津町!G28+羅臼町!G28</f>
        <v>76</v>
      </c>
      <c r="H28" s="18">
        <f>+根室市!H28+別海町!H28+中標津町!H28+標津町!H28+羅臼町!H28</f>
        <v>8</v>
      </c>
      <c r="I28" s="18">
        <f>+根室市!I28+別海町!I28+中標津町!I28+標津町!I28+羅臼町!I28</f>
        <v>78</v>
      </c>
      <c r="J28" s="18">
        <f>+根室市!J28+別海町!J28+中標津町!J28+標津町!J28+羅臼町!J28</f>
        <v>4</v>
      </c>
      <c r="K28" s="18">
        <f>+根室市!K28+別海町!K28+中標津町!K28+標津町!K28+羅臼町!K28</f>
        <v>28</v>
      </c>
      <c r="L28" s="18">
        <f>+根室市!L28+別海町!L28+中標津町!L28+標津町!L28+羅臼町!L28</f>
        <v>17</v>
      </c>
      <c r="M28" s="18">
        <f>+根室市!M28+別海町!M28+中標津町!M28+標津町!M28+羅臼町!M28</f>
        <v>10</v>
      </c>
      <c r="N28" s="18">
        <f>+根室市!N28+別海町!N28+中標津町!N28+標津町!N28+羅臼町!N28</f>
        <v>107</v>
      </c>
      <c r="O28" s="18">
        <f>+根室市!O28+別海町!O28+中標津町!O28+標津町!O28+羅臼町!O28</f>
        <v>235</v>
      </c>
      <c r="P28" s="18">
        <f>+根室市!P28+別海町!P28+中標津町!P28+標津町!P28+羅臼町!P28</f>
        <v>127</v>
      </c>
      <c r="Q28" s="18">
        <f>+根室市!Q28+別海町!Q28+中標津町!Q28+標津町!Q28+羅臼町!Q28</f>
        <v>87</v>
      </c>
      <c r="R28" s="18">
        <f>+根室市!R28+別海町!R28+中標津町!R28+標津町!R28+羅臼町!R28</f>
        <v>202</v>
      </c>
      <c r="S28" s="18">
        <f>+根室市!S28+別海町!S28+中標津町!S28+標津町!S28+羅臼町!S28</f>
        <v>16</v>
      </c>
      <c r="T28" s="18">
        <f>+根室市!T28+別海町!T28+中標津町!T28+標津町!T28+羅臼町!T28</f>
        <v>64</v>
      </c>
      <c r="U28" s="19">
        <f>+根室市!U28+別海町!U28+中標津町!U28+標津町!U28+羅臼町!U28</f>
        <v>125</v>
      </c>
      <c r="V28" s="40">
        <f>+根室市!V28+別海町!V28+中標津町!V28+標津町!V28+羅臼町!V28</f>
        <v>2486</v>
      </c>
    </row>
    <row r="29" spans="1:22" ht="18" customHeight="1" x14ac:dyDescent="0.15">
      <c r="A29" s="173" t="s">
        <v>12</v>
      </c>
      <c r="B29" s="4" t="s">
        <v>13</v>
      </c>
      <c r="C29" s="11">
        <f>+根室市!C29+別海町!C29+中標津町!C29+標津町!C29+羅臼町!C29</f>
        <v>129</v>
      </c>
      <c r="D29" s="12">
        <f>+根室市!D29+別海町!D29+中標津町!D29+標津町!D29+羅臼町!D29</f>
        <v>31</v>
      </c>
      <c r="E29" s="12">
        <f>+根室市!E29+別海町!E29+中標津町!E29+標津町!E29+羅臼町!E29</f>
        <v>36</v>
      </c>
      <c r="F29" s="12">
        <f>+根室市!F29+別海町!F29+中標津町!F29+標津町!F29+羅臼町!F29</f>
        <v>40</v>
      </c>
      <c r="G29" s="12">
        <f>+根室市!G29+別海町!G29+中標津町!G29+標津町!G29+羅臼町!G29</f>
        <v>4</v>
      </c>
      <c r="H29" s="12">
        <f>+根室市!H29+別海町!H29+中標津町!H29+標津町!H29+羅臼町!H29</f>
        <v>2</v>
      </c>
      <c r="I29" s="12">
        <f>+根室市!I29+別海町!I29+中標津町!I29+標津町!I29+羅臼町!I29</f>
        <v>8</v>
      </c>
      <c r="J29" s="12">
        <f>+根室市!J29+別海町!J29+中標津町!J29+標津町!J29+羅臼町!J29</f>
        <v>4</v>
      </c>
      <c r="K29" s="12">
        <f>+根室市!K29+別海町!K29+中標津町!K29+標津町!K29+羅臼町!K29</f>
        <v>0</v>
      </c>
      <c r="L29" s="12">
        <f>+根室市!L29+別海町!L29+中標津町!L29+標津町!L29+羅臼町!L29</f>
        <v>4</v>
      </c>
      <c r="M29" s="12">
        <f>+根室市!M29+別海町!M29+中標津町!M29+標津町!M29+羅臼町!M29</f>
        <v>4</v>
      </c>
      <c r="N29" s="12">
        <f>+根室市!N29+別海町!N29+中標津町!N29+標津町!N29+羅臼町!N29</f>
        <v>35</v>
      </c>
      <c r="O29" s="12">
        <f>+根室市!O29+別海町!O29+中標津町!O29+標津町!O29+羅臼町!O29</f>
        <v>20</v>
      </c>
      <c r="P29" s="12">
        <f>+根室市!P29+別海町!P29+中標津町!P29+標津町!P29+羅臼町!P29</f>
        <v>8</v>
      </c>
      <c r="Q29" s="12">
        <f>+根室市!Q29+別海町!Q29+中標津町!Q29+標津町!Q29+羅臼町!Q29</f>
        <v>9</v>
      </c>
      <c r="R29" s="12">
        <f>+根室市!R29+別海町!R29+中標津町!R29+標津町!R29+羅臼町!R29</f>
        <v>28</v>
      </c>
      <c r="S29" s="12">
        <f>+根室市!S29+別海町!S29+中標津町!S29+標津町!S29+羅臼町!S29</f>
        <v>2</v>
      </c>
      <c r="T29" s="12">
        <f>+根室市!T29+別海町!T29+中標津町!T29+標津町!T29+羅臼町!T29</f>
        <v>10</v>
      </c>
      <c r="U29" s="13">
        <f>+根室市!U29+別海町!U29+中標津町!U29+標津町!U29+羅臼町!U29</f>
        <v>12</v>
      </c>
      <c r="V29" s="39">
        <f>+根室市!V29+別海町!V29+中標津町!V29+標津町!V29+羅臼町!V29</f>
        <v>386</v>
      </c>
    </row>
    <row r="30" spans="1:22" ht="18" customHeight="1" x14ac:dyDescent="0.15">
      <c r="A30" s="172"/>
      <c r="B30" s="5" t="s">
        <v>14</v>
      </c>
      <c r="C30" s="14">
        <f>+根室市!C30+別海町!C30+中標津町!C30+標津町!C30+羅臼町!C30</f>
        <v>182</v>
      </c>
      <c r="D30" s="15">
        <f>+根室市!D30+別海町!D30+中標津町!D30+標津町!D30+羅臼町!D30</f>
        <v>39</v>
      </c>
      <c r="E30" s="15">
        <f>+根室市!E30+別海町!E30+中標津町!E30+標津町!E30+羅臼町!E30</f>
        <v>64</v>
      </c>
      <c r="F30" s="15">
        <f>+根室市!F30+別海町!F30+中標津町!F30+標津町!F30+羅臼町!F30</f>
        <v>68</v>
      </c>
      <c r="G30" s="15">
        <f>+根室市!G30+別海町!G30+中標津町!G30+標津町!G30+羅臼町!G30</f>
        <v>6</v>
      </c>
      <c r="H30" s="15">
        <f>+根室市!H30+別海町!H30+中標津町!H30+標津町!H30+羅臼町!H30</f>
        <v>4</v>
      </c>
      <c r="I30" s="15">
        <f>+根室市!I30+別海町!I30+中標津町!I30+標津町!I30+羅臼町!I30</f>
        <v>11</v>
      </c>
      <c r="J30" s="15">
        <f>+根室市!J30+別海町!J30+中標津町!J30+標津町!J30+羅臼町!J30</f>
        <v>5</v>
      </c>
      <c r="K30" s="15">
        <f>+根室市!K30+別海町!K30+中標津町!K30+標津町!K30+羅臼町!K30</f>
        <v>0</v>
      </c>
      <c r="L30" s="15">
        <f>+根室市!L30+別海町!L30+中標津町!L30+標津町!L30+羅臼町!L30</f>
        <v>4</v>
      </c>
      <c r="M30" s="15">
        <f>+根室市!M30+別海町!M30+中標津町!M30+標津町!M30+羅臼町!M30</f>
        <v>4</v>
      </c>
      <c r="N30" s="15">
        <f>+根室市!N30+別海町!N30+中標津町!N30+標津町!N30+羅臼町!N30</f>
        <v>57</v>
      </c>
      <c r="O30" s="15">
        <f>+根室市!O30+別海町!O30+中標津町!O30+標津町!O30+羅臼町!O30</f>
        <v>31</v>
      </c>
      <c r="P30" s="15">
        <f>+根室市!P30+別海町!P30+中標津町!P30+標津町!P30+羅臼町!P30</f>
        <v>8</v>
      </c>
      <c r="Q30" s="15">
        <f>+根室市!Q30+別海町!Q30+中標津町!Q30+標津町!Q30+羅臼町!Q30</f>
        <v>10</v>
      </c>
      <c r="R30" s="15">
        <f>+根室市!R30+別海町!R30+中標津町!R30+標津町!R30+羅臼町!R30</f>
        <v>43</v>
      </c>
      <c r="S30" s="15">
        <f>+根室市!S30+別海町!S30+中標津町!S30+標津町!S30+羅臼町!S30</f>
        <v>4</v>
      </c>
      <c r="T30" s="15">
        <f>+根室市!T30+別海町!T30+中標津町!T30+標津町!T30+羅臼町!T30</f>
        <v>18</v>
      </c>
      <c r="U30" s="16">
        <f>+根室市!U30+別海町!U30+中標津町!U30+標津町!U30+羅臼町!U30</f>
        <v>31</v>
      </c>
      <c r="V30" s="41">
        <f>+根室市!V30+別海町!V30+中標津町!V30+標津町!V30+羅臼町!V30</f>
        <v>589</v>
      </c>
    </row>
    <row r="31" spans="1:22" ht="18" customHeight="1" x14ac:dyDescent="0.15">
      <c r="A31" s="173" t="s">
        <v>32</v>
      </c>
      <c r="B31" s="4" t="s">
        <v>13</v>
      </c>
      <c r="C31" s="11">
        <f>+C7+C9+C11+C13+C15+C17+C19+C21+C23+C25+C27+C29</f>
        <v>952</v>
      </c>
      <c r="D31" s="12">
        <f t="shared" ref="D31:U31" si="0">+D7+D9+D11+D13+D15+D17+D19+D21+D23+D25+D27+D29</f>
        <v>212</v>
      </c>
      <c r="E31" s="12">
        <f t="shared" si="0"/>
        <v>1001</v>
      </c>
      <c r="F31" s="12">
        <f t="shared" si="0"/>
        <v>777</v>
      </c>
      <c r="G31" s="12">
        <f t="shared" si="0"/>
        <v>134</v>
      </c>
      <c r="H31" s="12">
        <f t="shared" si="0"/>
        <v>55</v>
      </c>
      <c r="I31" s="12">
        <f t="shared" si="0"/>
        <v>159</v>
      </c>
      <c r="J31" s="12">
        <f t="shared" si="0"/>
        <v>8</v>
      </c>
      <c r="K31" s="12">
        <f t="shared" ref="K31:M31" si="1">+K7+K9+K11+K13+K15+K17+K19+K21+K23+K25+K27+K29</f>
        <v>29</v>
      </c>
      <c r="L31" s="12">
        <f t="shared" si="1"/>
        <v>28</v>
      </c>
      <c r="M31" s="12">
        <f t="shared" si="1"/>
        <v>40</v>
      </c>
      <c r="N31" s="12">
        <f t="shared" si="0"/>
        <v>614</v>
      </c>
      <c r="O31" s="12">
        <f t="shared" si="0"/>
        <v>244</v>
      </c>
      <c r="P31" s="12">
        <f t="shared" si="0"/>
        <v>123</v>
      </c>
      <c r="Q31" s="12">
        <f t="shared" si="0"/>
        <v>124</v>
      </c>
      <c r="R31" s="12">
        <f t="shared" si="0"/>
        <v>377</v>
      </c>
      <c r="S31" s="12">
        <f t="shared" si="0"/>
        <v>50</v>
      </c>
      <c r="T31" s="12">
        <f t="shared" si="0"/>
        <v>133</v>
      </c>
      <c r="U31" s="13">
        <f t="shared" si="0"/>
        <v>175</v>
      </c>
      <c r="V31" s="39">
        <f>+根室市!V31+別海町!V31+中標津町!V31+標津町!V31+羅臼町!V31</f>
        <v>5235</v>
      </c>
    </row>
    <row r="32" spans="1:22" ht="18" customHeight="1" x14ac:dyDescent="0.15">
      <c r="A32" s="172"/>
      <c r="B32" s="5" t="s">
        <v>14</v>
      </c>
      <c r="C32" s="14">
        <f t="shared" ref="C32:U32" si="2">+C8+C10+C12+C14+C16+C18+C20+C22+C24+C26+C28+C30</f>
        <v>1536</v>
      </c>
      <c r="D32" s="15">
        <f t="shared" si="2"/>
        <v>240</v>
      </c>
      <c r="E32" s="15">
        <f t="shared" si="2"/>
        <v>1232</v>
      </c>
      <c r="F32" s="15">
        <f t="shared" si="2"/>
        <v>1011</v>
      </c>
      <c r="G32" s="15">
        <f t="shared" si="2"/>
        <v>167</v>
      </c>
      <c r="H32" s="15">
        <f t="shared" si="2"/>
        <v>66</v>
      </c>
      <c r="I32" s="15">
        <f t="shared" si="2"/>
        <v>203</v>
      </c>
      <c r="J32" s="15">
        <f t="shared" si="2"/>
        <v>10</v>
      </c>
      <c r="K32" s="15">
        <f t="shared" ref="K32:M32" si="3">+K8+K10+K12+K14+K16+K18+K20+K22+K24+K26+K28+K30</f>
        <v>37</v>
      </c>
      <c r="L32" s="15">
        <f t="shared" si="3"/>
        <v>33</v>
      </c>
      <c r="M32" s="15">
        <f t="shared" si="3"/>
        <v>81</v>
      </c>
      <c r="N32" s="15">
        <f t="shared" si="2"/>
        <v>883</v>
      </c>
      <c r="O32" s="15">
        <f t="shared" si="2"/>
        <v>419</v>
      </c>
      <c r="P32" s="15">
        <f t="shared" si="2"/>
        <v>176</v>
      </c>
      <c r="Q32" s="15">
        <f t="shared" si="2"/>
        <v>205</v>
      </c>
      <c r="R32" s="15">
        <f t="shared" si="2"/>
        <v>618</v>
      </c>
      <c r="S32" s="15">
        <f t="shared" si="2"/>
        <v>73</v>
      </c>
      <c r="T32" s="15">
        <f t="shared" si="2"/>
        <v>236</v>
      </c>
      <c r="U32" s="16">
        <f t="shared" si="2"/>
        <v>311</v>
      </c>
      <c r="V32" s="41">
        <f>+根室市!V32+別海町!V32+中標津町!V32+標津町!V32+羅臼町!V32</f>
        <v>7537</v>
      </c>
    </row>
    <row r="33" spans="1:22" ht="18" customHeight="1" x14ac:dyDescent="0.15">
      <c r="A33" s="177" t="s">
        <v>260</v>
      </c>
      <c r="B33" s="4" t="s">
        <v>13</v>
      </c>
      <c r="C33" s="11">
        <f>+根室市!C33+別海町!C33+中標津町!C33+標津町!C33+羅臼町!C33</f>
        <v>659</v>
      </c>
      <c r="D33" s="12">
        <f>+根室市!D33+別海町!D33+中標津町!D33+標津町!D33+羅臼町!D33</f>
        <v>114</v>
      </c>
      <c r="E33" s="12">
        <f>+根室市!E33+別海町!E33+中標津町!E33+標津町!E33+羅臼町!E33</f>
        <v>783</v>
      </c>
      <c r="F33" s="12">
        <f>+根室市!F33+別海町!F33+中標津町!F33+標津町!F33+羅臼町!F33</f>
        <v>525</v>
      </c>
      <c r="G33" s="12">
        <f>+根室市!G33+別海町!G33+中標津町!G33+標津町!G33+羅臼町!G33</f>
        <v>94</v>
      </c>
      <c r="H33" s="12">
        <f>+根室市!H33+別海町!H33+中標津町!H33+標津町!H33+羅臼町!H33</f>
        <v>18</v>
      </c>
      <c r="I33" s="12">
        <f>+根室市!I33+別海町!I33+中標津町!I33+標津町!I33+羅臼町!I33</f>
        <v>78</v>
      </c>
      <c r="J33" s="12">
        <f>+根室市!J33+別海町!J33+中標津町!J33+標津町!J33+羅臼町!J33</f>
        <v>5</v>
      </c>
      <c r="K33" s="128">
        <f>+根室市!K33+別海町!K33+中標津町!K33+標津町!K33+羅臼町!K33</f>
        <v>27</v>
      </c>
      <c r="L33" s="128">
        <f>+根室市!L33+別海町!L33+中標津町!L33+標津町!L33+羅臼町!L33</f>
        <v>20</v>
      </c>
      <c r="M33" s="128">
        <f>+根室市!M33+別海町!M33+中標津町!M33+標津町!M33+羅臼町!M33</f>
        <v>39</v>
      </c>
      <c r="N33" s="12">
        <f>+根室市!N33+別海町!N33+中標津町!N33+標津町!N33+羅臼町!N33</f>
        <v>880</v>
      </c>
      <c r="O33" s="12">
        <f>+根室市!O33+別海町!O33+中標津町!O33+標津町!O33+羅臼町!O33</f>
        <v>113</v>
      </c>
      <c r="P33" s="12">
        <f>+根室市!P33+別海町!P33+中標津町!P33+標津町!P33+羅臼町!P33</f>
        <v>50</v>
      </c>
      <c r="Q33" s="12">
        <f>+根室市!Q33+別海町!Q33+中標津町!Q33+標津町!Q33+羅臼町!Q33</f>
        <v>79</v>
      </c>
      <c r="R33" s="12">
        <f>+根室市!R33+別海町!R33+中標津町!R33+標津町!R33+羅臼町!R33</f>
        <v>274</v>
      </c>
      <c r="S33" s="12">
        <f>+根室市!S33+別海町!S33+中標津町!S33+標津町!S33+羅臼町!S33</f>
        <v>52</v>
      </c>
      <c r="T33" s="12">
        <f>+根室市!T33+別海町!T33+中標津町!T33+標津町!T33+羅臼町!T33</f>
        <v>81</v>
      </c>
      <c r="U33" s="13">
        <f>+根室市!U33+別海町!U33+中標津町!U33+標津町!U33+羅臼町!U33</f>
        <v>344</v>
      </c>
      <c r="V33" s="39">
        <f>+根室市!V33+別海町!V33+中標津町!V33+標津町!V33+羅臼町!V33</f>
        <v>4235</v>
      </c>
    </row>
    <row r="34" spans="1:22" ht="18" customHeight="1" x14ac:dyDescent="0.15">
      <c r="A34" s="172"/>
      <c r="B34" s="5" t="s">
        <v>14</v>
      </c>
      <c r="C34" s="14">
        <f>+根室市!C34+別海町!C34+中標津町!C34+標津町!C34+羅臼町!C34</f>
        <v>1111</v>
      </c>
      <c r="D34" s="15">
        <f>+根室市!D34+別海町!D34+中標津町!D34+標津町!D34+羅臼町!D34</f>
        <v>194</v>
      </c>
      <c r="E34" s="15">
        <f>+根室市!E34+別海町!E34+中標津町!E34+標津町!E34+羅臼町!E34</f>
        <v>935</v>
      </c>
      <c r="F34" s="15">
        <f>+根室市!F34+別海町!F34+中標津町!F34+標津町!F34+羅臼町!F34</f>
        <v>660</v>
      </c>
      <c r="G34" s="15">
        <f>+根室市!G34+別海町!G34+中標津町!G34+標津町!G34+羅臼町!G34</f>
        <v>118</v>
      </c>
      <c r="H34" s="15">
        <f>+根室市!H34+別海町!H34+中標津町!H34+標津町!H34+羅臼町!H34</f>
        <v>20</v>
      </c>
      <c r="I34" s="15">
        <f>+根室市!I34+別海町!I34+中標津町!I34+標津町!I34+羅臼町!I34</f>
        <v>108</v>
      </c>
      <c r="J34" s="15">
        <f>+根室市!J34+別海町!J34+中標津町!J34+標津町!J34+羅臼町!J34</f>
        <v>5</v>
      </c>
      <c r="K34" s="129">
        <f>+根室市!K34+別海町!K34+中標津町!K34+標津町!K34+羅臼町!K34</f>
        <v>27</v>
      </c>
      <c r="L34" s="129">
        <f>+根室市!L34+別海町!L34+中標津町!L34+標津町!L34+羅臼町!L34</f>
        <v>81</v>
      </c>
      <c r="M34" s="129">
        <f>+根室市!M34+別海町!M34+中標津町!M34+標津町!M34+羅臼町!M34</f>
        <v>55</v>
      </c>
      <c r="N34" s="15">
        <f>+根室市!N34+別海町!N34+中標津町!N34+標津町!N34+羅臼町!N34</f>
        <v>1624</v>
      </c>
      <c r="O34" s="15">
        <f>+根室市!O34+別海町!O34+中標津町!O34+標津町!O34+羅臼町!O34</f>
        <v>194</v>
      </c>
      <c r="P34" s="15">
        <f>+根室市!P34+別海町!P34+中標津町!P34+標津町!P34+羅臼町!P34</f>
        <v>88</v>
      </c>
      <c r="Q34" s="15">
        <f>+根室市!Q34+別海町!Q34+中標津町!Q34+標津町!Q34+羅臼町!Q34</f>
        <v>122</v>
      </c>
      <c r="R34" s="15">
        <f>+根室市!R34+別海町!R34+中標津町!R34+標津町!R34+羅臼町!R34</f>
        <v>432</v>
      </c>
      <c r="S34" s="15">
        <f>+根室市!S34+別海町!S34+中標津町!S34+標津町!S34+羅臼町!S34</f>
        <v>82</v>
      </c>
      <c r="T34" s="15">
        <f>+根室市!T34+別海町!T34+中標津町!T34+標津町!T34+羅臼町!T34</f>
        <v>93</v>
      </c>
      <c r="U34" s="16">
        <f>+根室市!U34+別海町!U34+中標津町!U34+標津町!U34+羅臼町!U34</f>
        <v>581</v>
      </c>
      <c r="V34" s="41">
        <f>+根室市!V34+別海町!V34+中標津町!V34+標津町!V34+羅臼町!V34</f>
        <v>6530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1.4446130500758725</v>
      </c>
      <c r="D35" s="44">
        <f t="shared" ref="D35:V35" si="4">IF(D33=0,"- ",+D31/D33)</f>
        <v>1.8596491228070176</v>
      </c>
      <c r="E35" s="44">
        <f t="shared" si="4"/>
        <v>1.2784163473818646</v>
      </c>
      <c r="F35" s="44">
        <f t="shared" si="4"/>
        <v>1.48</v>
      </c>
      <c r="G35" s="44">
        <f t="shared" si="4"/>
        <v>1.425531914893617</v>
      </c>
      <c r="H35" s="44">
        <f t="shared" si="4"/>
        <v>3.0555555555555554</v>
      </c>
      <c r="I35" s="44">
        <f t="shared" si="4"/>
        <v>2.0384615384615383</v>
      </c>
      <c r="J35" s="44">
        <f t="shared" si="4"/>
        <v>1.6</v>
      </c>
      <c r="K35" s="44">
        <f t="shared" ref="K35:M35" si="5">IF(K33=0,"- ",+K31/K33)</f>
        <v>1.0740740740740742</v>
      </c>
      <c r="L35" s="44">
        <f t="shared" si="5"/>
        <v>1.4</v>
      </c>
      <c r="M35" s="44">
        <f t="shared" si="5"/>
        <v>1.0256410256410255</v>
      </c>
      <c r="N35" s="44">
        <f t="shared" si="4"/>
        <v>0.69772727272727275</v>
      </c>
      <c r="O35" s="44">
        <f t="shared" si="4"/>
        <v>2.1592920353982299</v>
      </c>
      <c r="P35" s="44">
        <f t="shared" si="4"/>
        <v>2.46</v>
      </c>
      <c r="Q35" s="44">
        <f t="shared" si="4"/>
        <v>1.5696202531645569</v>
      </c>
      <c r="R35" s="44">
        <f t="shared" si="4"/>
        <v>1.3759124087591241</v>
      </c>
      <c r="S35" s="44">
        <f t="shared" si="4"/>
        <v>0.96153846153846156</v>
      </c>
      <c r="T35" s="44">
        <f t="shared" si="4"/>
        <v>1.6419753086419753</v>
      </c>
      <c r="U35" s="45">
        <f t="shared" si="4"/>
        <v>0.50872093023255816</v>
      </c>
      <c r="V35" s="46">
        <f t="shared" si="4"/>
        <v>1.2361275088547816</v>
      </c>
    </row>
    <row r="36" spans="1:22" ht="18" customHeight="1" x14ac:dyDescent="0.15">
      <c r="A36" s="172"/>
      <c r="B36" s="5" t="s">
        <v>14</v>
      </c>
      <c r="C36" s="47">
        <f t="shared" ref="C36:V36" si="6">IF(C34=0,"- ",+C32/C34)</f>
        <v>1.3825382538253825</v>
      </c>
      <c r="D36" s="48">
        <f t="shared" si="6"/>
        <v>1.2371134020618557</v>
      </c>
      <c r="E36" s="48">
        <f t="shared" si="6"/>
        <v>1.3176470588235294</v>
      </c>
      <c r="F36" s="48">
        <f t="shared" si="6"/>
        <v>1.5318181818181817</v>
      </c>
      <c r="G36" s="48">
        <f t="shared" si="6"/>
        <v>1.4152542372881356</v>
      </c>
      <c r="H36" s="48">
        <f t="shared" si="6"/>
        <v>3.3</v>
      </c>
      <c r="I36" s="48">
        <f t="shared" si="6"/>
        <v>1.8796296296296295</v>
      </c>
      <c r="J36" s="48">
        <f t="shared" si="6"/>
        <v>2</v>
      </c>
      <c r="K36" s="48">
        <f t="shared" ref="K36:M36" si="7">IF(K34=0,"- ",+K32/K34)</f>
        <v>1.3703703703703705</v>
      </c>
      <c r="L36" s="48">
        <f t="shared" si="7"/>
        <v>0.40740740740740738</v>
      </c>
      <c r="M36" s="48">
        <f t="shared" si="7"/>
        <v>1.4727272727272727</v>
      </c>
      <c r="N36" s="48">
        <f t="shared" si="6"/>
        <v>0.54371921182266014</v>
      </c>
      <c r="O36" s="48">
        <f t="shared" si="6"/>
        <v>2.1597938144329896</v>
      </c>
      <c r="P36" s="48">
        <f t="shared" si="6"/>
        <v>2</v>
      </c>
      <c r="Q36" s="48">
        <f t="shared" si="6"/>
        <v>1.680327868852459</v>
      </c>
      <c r="R36" s="48">
        <f t="shared" si="6"/>
        <v>1.4305555555555556</v>
      </c>
      <c r="S36" s="48">
        <f t="shared" si="6"/>
        <v>0.8902439024390244</v>
      </c>
      <c r="T36" s="48">
        <f t="shared" si="6"/>
        <v>2.5376344086021505</v>
      </c>
      <c r="U36" s="49">
        <f t="shared" si="6"/>
        <v>0.53528399311531838</v>
      </c>
      <c r="V36" s="50">
        <f t="shared" si="6"/>
        <v>1.1542113323124044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26</v>
      </c>
      <c r="O4" s="23" t="s">
        <v>35</v>
      </c>
      <c r="P4" s="23" t="s">
        <v>36</v>
      </c>
      <c r="Q4" s="24">
        <v>16</v>
      </c>
      <c r="R4" s="23" t="s">
        <v>37</v>
      </c>
      <c r="S4" s="23"/>
      <c r="T4" s="25" t="s">
        <v>33</v>
      </c>
      <c r="U4" s="25"/>
      <c r="V4" s="25" t="s">
        <v>234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4</v>
      </c>
      <c r="D7" s="12">
        <v>1</v>
      </c>
      <c r="E7" s="12">
        <v>14</v>
      </c>
      <c r="F7" s="12">
        <v>9</v>
      </c>
      <c r="G7" s="12"/>
      <c r="H7" s="12"/>
      <c r="I7" s="12"/>
      <c r="J7" s="12"/>
      <c r="K7" s="12"/>
      <c r="L7" s="12"/>
      <c r="M7" s="12">
        <v>1</v>
      </c>
      <c r="N7" s="12">
        <v>16</v>
      </c>
      <c r="O7" s="12">
        <v>1</v>
      </c>
      <c r="P7" s="12"/>
      <c r="Q7" s="12">
        <v>2</v>
      </c>
      <c r="R7" s="12">
        <v>3</v>
      </c>
      <c r="S7" s="12"/>
      <c r="T7" s="12"/>
      <c r="U7" s="13">
        <v>3</v>
      </c>
      <c r="V7" s="39">
        <f>SUM(C7:U7)</f>
        <v>54</v>
      </c>
    </row>
    <row r="8" spans="1:22" ht="18" customHeight="1" x14ac:dyDescent="0.15">
      <c r="A8" s="176"/>
      <c r="B8" s="6" t="s">
        <v>14</v>
      </c>
      <c r="C8" s="14">
        <v>20</v>
      </c>
      <c r="D8" s="18">
        <v>1</v>
      </c>
      <c r="E8" s="18">
        <v>15</v>
      </c>
      <c r="F8" s="18">
        <v>10</v>
      </c>
      <c r="G8" s="18"/>
      <c r="H8" s="18"/>
      <c r="I8" s="18"/>
      <c r="J8" s="18"/>
      <c r="K8" s="18"/>
      <c r="L8" s="18"/>
      <c r="M8" s="18">
        <v>16</v>
      </c>
      <c r="N8" s="18">
        <v>25</v>
      </c>
      <c r="O8" s="18">
        <v>2</v>
      </c>
      <c r="P8" s="18"/>
      <c r="Q8" s="18">
        <v>2</v>
      </c>
      <c r="R8" s="18">
        <v>6</v>
      </c>
      <c r="S8" s="18"/>
      <c r="T8" s="18"/>
      <c r="U8" s="19">
        <v>5</v>
      </c>
      <c r="V8" s="40">
        <f t="shared" ref="V8:V18" si="0">SUM(C8:U8)</f>
        <v>102</v>
      </c>
    </row>
    <row r="9" spans="1:22" ht="18" customHeight="1" x14ac:dyDescent="0.15">
      <c r="A9" s="173" t="s">
        <v>2</v>
      </c>
      <c r="B9" s="4" t="s">
        <v>13</v>
      </c>
      <c r="C9" s="11">
        <v>5</v>
      </c>
      <c r="D9" s="12"/>
      <c r="E9" s="12">
        <v>31</v>
      </c>
      <c r="F9" s="12">
        <v>25</v>
      </c>
      <c r="G9" s="12">
        <v>6</v>
      </c>
      <c r="H9" s="12">
        <v>1</v>
      </c>
      <c r="I9" s="12">
        <v>4</v>
      </c>
      <c r="J9" s="12"/>
      <c r="K9" s="12"/>
      <c r="L9" s="12"/>
      <c r="M9" s="12">
        <v>7</v>
      </c>
      <c r="N9" s="12">
        <v>67</v>
      </c>
      <c r="O9" s="12">
        <v>1</v>
      </c>
      <c r="P9" s="12"/>
      <c r="Q9" s="12">
        <v>3</v>
      </c>
      <c r="R9" s="12">
        <v>7</v>
      </c>
      <c r="S9" s="12"/>
      <c r="T9" s="12">
        <v>8</v>
      </c>
      <c r="U9" s="13">
        <v>1</v>
      </c>
      <c r="V9" s="39">
        <f t="shared" si="0"/>
        <v>166</v>
      </c>
    </row>
    <row r="10" spans="1:22" ht="18" customHeight="1" x14ac:dyDescent="0.15">
      <c r="A10" s="172"/>
      <c r="B10" s="5" t="s">
        <v>14</v>
      </c>
      <c r="C10" s="14">
        <v>5</v>
      </c>
      <c r="D10" s="15"/>
      <c r="E10" s="15">
        <v>33</v>
      </c>
      <c r="F10" s="15">
        <v>28</v>
      </c>
      <c r="G10" s="15">
        <v>18</v>
      </c>
      <c r="H10" s="15">
        <v>1</v>
      </c>
      <c r="I10" s="15">
        <v>4</v>
      </c>
      <c r="J10" s="15"/>
      <c r="K10" s="15"/>
      <c r="L10" s="15"/>
      <c r="M10" s="15">
        <v>11</v>
      </c>
      <c r="N10" s="15">
        <v>86</v>
      </c>
      <c r="O10" s="15">
        <v>1</v>
      </c>
      <c r="P10" s="15"/>
      <c r="Q10" s="15">
        <v>3</v>
      </c>
      <c r="R10" s="15">
        <v>25</v>
      </c>
      <c r="S10" s="15"/>
      <c r="T10" s="15">
        <v>18</v>
      </c>
      <c r="U10" s="16">
        <v>2</v>
      </c>
      <c r="V10" s="41">
        <f t="shared" si="0"/>
        <v>235</v>
      </c>
    </row>
    <row r="11" spans="1:22" ht="18" customHeight="1" x14ac:dyDescent="0.15">
      <c r="A11" s="175" t="s">
        <v>3</v>
      </c>
      <c r="B11" s="7" t="s">
        <v>13</v>
      </c>
      <c r="C11" s="20">
        <v>11</v>
      </c>
      <c r="D11" s="21">
        <v>2</v>
      </c>
      <c r="E11" s="21">
        <v>29</v>
      </c>
      <c r="F11" s="21">
        <v>17</v>
      </c>
      <c r="G11" s="21">
        <v>11</v>
      </c>
      <c r="H11" s="21"/>
      <c r="I11" s="21">
        <v>19</v>
      </c>
      <c r="J11" s="21"/>
      <c r="K11" s="21"/>
      <c r="L11" s="21"/>
      <c r="M11" s="21">
        <v>2</v>
      </c>
      <c r="N11" s="21">
        <v>140</v>
      </c>
      <c r="O11" s="21">
        <v>4</v>
      </c>
      <c r="P11" s="21"/>
      <c r="Q11" s="21">
        <v>6</v>
      </c>
      <c r="R11" s="21">
        <v>5</v>
      </c>
      <c r="S11" s="21"/>
      <c r="T11" s="21">
        <v>10</v>
      </c>
      <c r="U11" s="22">
        <v>9</v>
      </c>
      <c r="V11" s="42">
        <f t="shared" si="0"/>
        <v>265</v>
      </c>
    </row>
    <row r="12" spans="1:22" ht="18" customHeight="1" x14ac:dyDescent="0.15">
      <c r="A12" s="176"/>
      <c r="B12" s="6" t="s">
        <v>14</v>
      </c>
      <c r="C12" s="17">
        <v>11</v>
      </c>
      <c r="D12" s="18">
        <v>2</v>
      </c>
      <c r="E12" s="18">
        <v>30</v>
      </c>
      <c r="F12" s="18">
        <v>19</v>
      </c>
      <c r="G12" s="18">
        <v>11</v>
      </c>
      <c r="H12" s="18"/>
      <c r="I12" s="18">
        <v>19</v>
      </c>
      <c r="J12" s="18"/>
      <c r="K12" s="18"/>
      <c r="L12" s="18"/>
      <c r="M12" s="18">
        <v>2</v>
      </c>
      <c r="N12" s="18">
        <v>146</v>
      </c>
      <c r="O12" s="18">
        <v>10</v>
      </c>
      <c r="P12" s="18"/>
      <c r="Q12" s="18">
        <v>16</v>
      </c>
      <c r="R12" s="18">
        <v>39</v>
      </c>
      <c r="S12" s="18"/>
      <c r="T12" s="18">
        <v>10</v>
      </c>
      <c r="U12" s="19">
        <v>13</v>
      </c>
      <c r="V12" s="40">
        <f t="shared" si="0"/>
        <v>328</v>
      </c>
    </row>
    <row r="13" spans="1:22" ht="18" customHeight="1" x14ac:dyDescent="0.15">
      <c r="A13" s="173" t="s">
        <v>4</v>
      </c>
      <c r="B13" s="4" t="s">
        <v>13</v>
      </c>
      <c r="C13" s="11">
        <v>14</v>
      </c>
      <c r="D13" s="12">
        <v>18</v>
      </c>
      <c r="E13" s="12">
        <v>62</v>
      </c>
      <c r="F13" s="12">
        <v>53</v>
      </c>
      <c r="G13" s="12"/>
      <c r="H13" s="12">
        <v>2</v>
      </c>
      <c r="I13" s="12">
        <v>8</v>
      </c>
      <c r="J13" s="12"/>
      <c r="K13" s="12"/>
      <c r="L13" s="12"/>
      <c r="M13" s="12">
        <v>1</v>
      </c>
      <c r="N13" s="12">
        <v>23</v>
      </c>
      <c r="O13" s="12">
        <v>3</v>
      </c>
      <c r="P13" s="12">
        <v>2</v>
      </c>
      <c r="Q13" s="12">
        <v>2</v>
      </c>
      <c r="R13" s="12">
        <v>6</v>
      </c>
      <c r="S13" s="12"/>
      <c r="T13" s="12"/>
      <c r="U13" s="13">
        <v>1</v>
      </c>
      <c r="V13" s="39">
        <f t="shared" si="0"/>
        <v>195</v>
      </c>
    </row>
    <row r="14" spans="1:22" ht="18" customHeight="1" x14ac:dyDescent="0.15">
      <c r="A14" s="172"/>
      <c r="B14" s="5" t="s">
        <v>14</v>
      </c>
      <c r="C14" s="14">
        <v>14</v>
      </c>
      <c r="D14" s="15">
        <v>19</v>
      </c>
      <c r="E14" s="15">
        <v>64</v>
      </c>
      <c r="F14" s="15">
        <v>55</v>
      </c>
      <c r="G14" s="15"/>
      <c r="H14" s="15">
        <v>2</v>
      </c>
      <c r="I14" s="15">
        <v>8</v>
      </c>
      <c r="J14" s="15"/>
      <c r="K14" s="15"/>
      <c r="L14" s="15"/>
      <c r="M14" s="15">
        <v>1</v>
      </c>
      <c r="N14" s="15">
        <v>38</v>
      </c>
      <c r="O14" s="15">
        <v>5</v>
      </c>
      <c r="P14" s="15">
        <v>2</v>
      </c>
      <c r="Q14" s="15">
        <v>6</v>
      </c>
      <c r="R14" s="15">
        <v>12</v>
      </c>
      <c r="S14" s="15"/>
      <c r="T14" s="15"/>
      <c r="U14" s="16">
        <v>2</v>
      </c>
      <c r="V14" s="41">
        <f t="shared" si="0"/>
        <v>228</v>
      </c>
    </row>
    <row r="15" spans="1:22" ht="18" customHeight="1" x14ac:dyDescent="0.15">
      <c r="A15" s="175" t="s">
        <v>5</v>
      </c>
      <c r="B15" s="7" t="s">
        <v>13</v>
      </c>
      <c r="C15" s="20">
        <v>12</v>
      </c>
      <c r="D15" s="21">
        <v>9</v>
      </c>
      <c r="E15" s="21">
        <v>63</v>
      </c>
      <c r="F15" s="21">
        <v>48</v>
      </c>
      <c r="G15" s="21"/>
      <c r="H15" s="21">
        <v>4</v>
      </c>
      <c r="I15" s="21">
        <v>2</v>
      </c>
      <c r="J15" s="21"/>
      <c r="K15" s="21"/>
      <c r="L15" s="21"/>
      <c r="M15" s="21">
        <v>4</v>
      </c>
      <c r="N15" s="21">
        <v>6</v>
      </c>
      <c r="O15" s="21">
        <v>2</v>
      </c>
      <c r="P15" s="21"/>
      <c r="Q15" s="21">
        <v>4</v>
      </c>
      <c r="R15" s="21">
        <v>16</v>
      </c>
      <c r="S15" s="21"/>
      <c r="T15" s="21"/>
      <c r="U15" s="22">
        <v>3</v>
      </c>
      <c r="V15" s="42">
        <f t="shared" si="0"/>
        <v>173</v>
      </c>
    </row>
    <row r="16" spans="1:22" ht="18" customHeight="1" x14ac:dyDescent="0.15">
      <c r="A16" s="176"/>
      <c r="B16" s="6" t="s">
        <v>14</v>
      </c>
      <c r="C16" s="17">
        <v>13</v>
      </c>
      <c r="D16" s="18">
        <v>10</v>
      </c>
      <c r="E16" s="18">
        <v>65</v>
      </c>
      <c r="F16" s="18">
        <v>53</v>
      </c>
      <c r="G16" s="18"/>
      <c r="H16" s="18">
        <v>5</v>
      </c>
      <c r="I16" s="18">
        <v>2</v>
      </c>
      <c r="J16" s="18"/>
      <c r="K16" s="18"/>
      <c r="L16" s="18"/>
      <c r="M16" s="18">
        <v>5</v>
      </c>
      <c r="N16" s="18">
        <v>10</v>
      </c>
      <c r="O16" s="18">
        <v>5</v>
      </c>
      <c r="P16" s="18"/>
      <c r="Q16" s="18">
        <v>6</v>
      </c>
      <c r="R16" s="18">
        <v>19</v>
      </c>
      <c r="S16" s="18"/>
      <c r="T16" s="18"/>
      <c r="U16" s="19">
        <v>3</v>
      </c>
      <c r="V16" s="40">
        <f t="shared" si="0"/>
        <v>196</v>
      </c>
    </row>
    <row r="17" spans="1:22" ht="18" customHeight="1" x14ac:dyDescent="0.15">
      <c r="A17" s="173" t="s">
        <v>6</v>
      </c>
      <c r="B17" s="4" t="s">
        <v>13</v>
      </c>
      <c r="C17" s="11">
        <v>12</v>
      </c>
      <c r="D17" s="12">
        <v>3</v>
      </c>
      <c r="E17" s="12">
        <v>70</v>
      </c>
      <c r="F17" s="12">
        <v>64</v>
      </c>
      <c r="G17" s="12">
        <v>10</v>
      </c>
      <c r="H17" s="12">
        <v>2</v>
      </c>
      <c r="I17" s="12">
        <v>5</v>
      </c>
      <c r="J17" s="12"/>
      <c r="K17" s="12">
        <v>1</v>
      </c>
      <c r="L17" s="12"/>
      <c r="M17" s="12">
        <v>11</v>
      </c>
      <c r="N17" s="12">
        <v>73</v>
      </c>
      <c r="O17" s="12">
        <v>8</v>
      </c>
      <c r="P17" s="12">
        <v>2</v>
      </c>
      <c r="Q17" s="12">
        <v>4</v>
      </c>
      <c r="R17" s="12">
        <v>12</v>
      </c>
      <c r="S17" s="12">
        <v>2</v>
      </c>
      <c r="T17" s="12">
        <v>6</v>
      </c>
      <c r="U17" s="13">
        <v>6</v>
      </c>
      <c r="V17" s="39">
        <f t="shared" si="0"/>
        <v>291</v>
      </c>
    </row>
    <row r="18" spans="1:22" ht="18" customHeight="1" x14ac:dyDescent="0.15">
      <c r="A18" s="172"/>
      <c r="B18" s="5" t="s">
        <v>14</v>
      </c>
      <c r="C18" s="17">
        <v>12</v>
      </c>
      <c r="D18" s="18">
        <v>5</v>
      </c>
      <c r="E18" s="18">
        <v>80</v>
      </c>
      <c r="F18" s="18">
        <v>72</v>
      </c>
      <c r="G18" s="18">
        <v>14</v>
      </c>
      <c r="H18" s="18">
        <v>4</v>
      </c>
      <c r="I18" s="18">
        <v>6</v>
      </c>
      <c r="J18" s="18"/>
      <c r="K18" s="18">
        <v>1</v>
      </c>
      <c r="L18" s="18"/>
      <c r="M18" s="18">
        <v>21</v>
      </c>
      <c r="N18" s="18">
        <v>93</v>
      </c>
      <c r="O18" s="18">
        <v>10</v>
      </c>
      <c r="P18" s="18">
        <v>2</v>
      </c>
      <c r="Q18" s="18">
        <v>8</v>
      </c>
      <c r="R18" s="18">
        <v>16</v>
      </c>
      <c r="S18" s="18">
        <v>2</v>
      </c>
      <c r="T18" s="18">
        <v>6</v>
      </c>
      <c r="U18" s="19">
        <v>6</v>
      </c>
      <c r="V18" s="40">
        <f t="shared" si="0"/>
        <v>358</v>
      </c>
    </row>
    <row r="19" spans="1:22" ht="18" customHeight="1" x14ac:dyDescent="0.15">
      <c r="A19" s="175" t="s">
        <v>7</v>
      </c>
      <c r="B19" s="7" t="s">
        <v>13</v>
      </c>
      <c r="C19" s="55">
        <v>40</v>
      </c>
      <c r="D19" s="56">
        <v>1</v>
      </c>
      <c r="E19" s="56">
        <v>9</v>
      </c>
      <c r="F19" s="56">
        <v>17</v>
      </c>
      <c r="G19" s="56">
        <v>1</v>
      </c>
      <c r="H19" s="56">
        <v>4</v>
      </c>
      <c r="I19" s="56">
        <v>3</v>
      </c>
      <c r="J19" s="56"/>
      <c r="K19" s="56"/>
      <c r="L19" s="56"/>
      <c r="M19" s="56"/>
      <c r="N19" s="56">
        <v>13</v>
      </c>
      <c r="O19" s="56">
        <v>2</v>
      </c>
      <c r="P19" s="56">
        <v>2</v>
      </c>
      <c r="Q19" s="56"/>
      <c r="R19" s="56">
        <v>5</v>
      </c>
      <c r="S19" s="56">
        <v>5</v>
      </c>
      <c r="T19" s="56"/>
      <c r="U19" s="59">
        <v>4</v>
      </c>
      <c r="V19" s="61">
        <f>SUM(C19:U19)</f>
        <v>106</v>
      </c>
    </row>
    <row r="20" spans="1:22" ht="18" customHeight="1" x14ac:dyDescent="0.15">
      <c r="A20" s="176"/>
      <c r="B20" s="6" t="s">
        <v>14</v>
      </c>
      <c r="C20" s="57">
        <v>40</v>
      </c>
      <c r="D20" s="58">
        <v>1</v>
      </c>
      <c r="E20" s="58">
        <v>9</v>
      </c>
      <c r="F20" s="58">
        <v>19</v>
      </c>
      <c r="G20" s="58">
        <v>1</v>
      </c>
      <c r="H20" s="58">
        <v>4</v>
      </c>
      <c r="I20" s="58">
        <v>3</v>
      </c>
      <c r="J20" s="58"/>
      <c r="K20" s="58"/>
      <c r="L20" s="58"/>
      <c r="M20" s="58"/>
      <c r="N20" s="58">
        <v>33</v>
      </c>
      <c r="O20" s="58">
        <v>2</v>
      </c>
      <c r="P20" s="58">
        <v>2</v>
      </c>
      <c r="Q20" s="58"/>
      <c r="R20" s="58">
        <v>6</v>
      </c>
      <c r="S20" s="58">
        <v>6</v>
      </c>
      <c r="T20" s="58"/>
      <c r="U20" s="60">
        <v>4</v>
      </c>
      <c r="V20" s="62">
        <f t="shared" ref="V20:V30" si="1">SUM(C20:U20)</f>
        <v>130</v>
      </c>
    </row>
    <row r="21" spans="1:22" ht="18" customHeight="1" x14ac:dyDescent="0.15">
      <c r="A21" s="173" t="s">
        <v>8</v>
      </c>
      <c r="B21" s="4" t="s">
        <v>13</v>
      </c>
      <c r="C21" s="55">
        <v>3</v>
      </c>
      <c r="D21" s="56">
        <v>3</v>
      </c>
      <c r="E21" s="56">
        <v>7</v>
      </c>
      <c r="F21" s="56">
        <v>7</v>
      </c>
      <c r="G21" s="56">
        <v>1</v>
      </c>
      <c r="H21" s="56">
        <v>8</v>
      </c>
      <c r="I21" s="56"/>
      <c r="J21" s="56"/>
      <c r="K21" s="56"/>
      <c r="L21" s="56"/>
      <c r="M21" s="56"/>
      <c r="N21" s="56">
        <v>12</v>
      </c>
      <c r="O21" s="56">
        <v>2</v>
      </c>
      <c r="P21" s="56">
        <v>1</v>
      </c>
      <c r="Q21" s="56">
        <v>2</v>
      </c>
      <c r="R21" s="56">
        <v>2</v>
      </c>
      <c r="S21" s="56"/>
      <c r="T21" s="56">
        <v>2</v>
      </c>
      <c r="U21" s="59"/>
      <c r="V21" s="61">
        <f t="shared" si="1"/>
        <v>50</v>
      </c>
    </row>
    <row r="22" spans="1:22" ht="18" customHeight="1" x14ac:dyDescent="0.15">
      <c r="A22" s="172"/>
      <c r="B22" s="5" t="s">
        <v>14</v>
      </c>
      <c r="C22" s="57">
        <v>4</v>
      </c>
      <c r="D22" s="58">
        <v>3</v>
      </c>
      <c r="E22" s="58">
        <v>7</v>
      </c>
      <c r="F22" s="58">
        <v>7</v>
      </c>
      <c r="G22" s="58">
        <v>1</v>
      </c>
      <c r="H22" s="58">
        <v>8</v>
      </c>
      <c r="I22" s="58"/>
      <c r="J22" s="58"/>
      <c r="K22" s="58"/>
      <c r="L22" s="58"/>
      <c r="M22" s="58"/>
      <c r="N22" s="58">
        <v>17</v>
      </c>
      <c r="O22" s="58">
        <v>4</v>
      </c>
      <c r="P22" s="58">
        <v>1</v>
      </c>
      <c r="Q22" s="58">
        <v>2</v>
      </c>
      <c r="R22" s="58">
        <v>3</v>
      </c>
      <c r="S22" s="58"/>
      <c r="T22" s="58">
        <v>2</v>
      </c>
      <c r="U22" s="60"/>
      <c r="V22" s="62">
        <f t="shared" si="1"/>
        <v>59</v>
      </c>
    </row>
    <row r="23" spans="1:22" ht="18" customHeight="1" x14ac:dyDescent="0.15">
      <c r="A23" s="175" t="s">
        <v>9</v>
      </c>
      <c r="B23" s="7" t="s">
        <v>13</v>
      </c>
      <c r="C23" s="55">
        <v>2</v>
      </c>
      <c r="D23" s="56">
        <v>1</v>
      </c>
      <c r="E23" s="56">
        <v>4</v>
      </c>
      <c r="F23" s="56">
        <v>2</v>
      </c>
      <c r="G23" s="56">
        <v>6</v>
      </c>
      <c r="H23" s="56"/>
      <c r="I23" s="56">
        <v>8</v>
      </c>
      <c r="J23" s="56">
        <v>1</v>
      </c>
      <c r="K23" s="56"/>
      <c r="L23" s="56"/>
      <c r="M23" s="56"/>
      <c r="N23" s="56">
        <v>12</v>
      </c>
      <c r="O23" s="56">
        <v>4</v>
      </c>
      <c r="P23" s="56"/>
      <c r="Q23" s="56">
        <v>2</v>
      </c>
      <c r="R23" s="56"/>
      <c r="S23" s="56"/>
      <c r="T23" s="56"/>
      <c r="U23" s="59"/>
      <c r="V23" s="61">
        <f t="shared" si="1"/>
        <v>42</v>
      </c>
    </row>
    <row r="24" spans="1:22" ht="18" customHeight="1" x14ac:dyDescent="0.15">
      <c r="A24" s="176"/>
      <c r="B24" s="6" t="s">
        <v>14</v>
      </c>
      <c r="C24" s="57">
        <v>2</v>
      </c>
      <c r="D24" s="58">
        <v>1</v>
      </c>
      <c r="E24" s="58">
        <v>4</v>
      </c>
      <c r="F24" s="58">
        <v>2</v>
      </c>
      <c r="G24" s="58">
        <v>8</v>
      </c>
      <c r="H24" s="58"/>
      <c r="I24" s="58">
        <v>8</v>
      </c>
      <c r="J24" s="58">
        <v>1</v>
      </c>
      <c r="K24" s="58"/>
      <c r="L24" s="58"/>
      <c r="M24" s="58"/>
      <c r="N24" s="58">
        <v>17</v>
      </c>
      <c r="O24" s="58">
        <v>8</v>
      </c>
      <c r="P24" s="58"/>
      <c r="Q24" s="58">
        <v>2</v>
      </c>
      <c r="R24" s="58"/>
      <c r="S24" s="58"/>
      <c r="T24" s="58"/>
      <c r="U24" s="60"/>
      <c r="V24" s="62">
        <f t="shared" si="1"/>
        <v>53</v>
      </c>
    </row>
    <row r="25" spans="1:22" ht="18" customHeight="1" x14ac:dyDescent="0.15">
      <c r="A25" s="173" t="s">
        <v>10</v>
      </c>
      <c r="B25" s="4" t="s">
        <v>13</v>
      </c>
      <c r="C25" s="55">
        <v>10</v>
      </c>
      <c r="D25" s="56">
        <v>8</v>
      </c>
      <c r="E25" s="56">
        <v>13</v>
      </c>
      <c r="F25" s="56">
        <v>1</v>
      </c>
      <c r="G25" s="56">
        <v>1</v>
      </c>
      <c r="H25" s="56"/>
      <c r="I25" s="56">
        <v>3</v>
      </c>
      <c r="J25" s="56"/>
      <c r="K25" s="56"/>
      <c r="L25" s="56"/>
      <c r="M25" s="56"/>
      <c r="N25" s="56">
        <v>10</v>
      </c>
      <c r="O25" s="56">
        <v>2</v>
      </c>
      <c r="P25" s="56">
        <v>2</v>
      </c>
      <c r="Q25" s="56">
        <v>1</v>
      </c>
      <c r="R25" s="56">
        <v>8</v>
      </c>
      <c r="S25" s="56"/>
      <c r="T25" s="56"/>
      <c r="U25" s="59"/>
      <c r="V25" s="61">
        <f t="shared" si="1"/>
        <v>59</v>
      </c>
    </row>
    <row r="26" spans="1:22" ht="18" customHeight="1" x14ac:dyDescent="0.15">
      <c r="A26" s="172"/>
      <c r="B26" s="5" t="s">
        <v>14</v>
      </c>
      <c r="C26" s="57">
        <v>11</v>
      </c>
      <c r="D26" s="58">
        <v>9</v>
      </c>
      <c r="E26" s="58">
        <v>13</v>
      </c>
      <c r="F26" s="58">
        <v>1</v>
      </c>
      <c r="G26" s="58">
        <v>1</v>
      </c>
      <c r="H26" s="58"/>
      <c r="I26" s="58">
        <v>7</v>
      </c>
      <c r="J26" s="58"/>
      <c r="K26" s="58"/>
      <c r="L26" s="58"/>
      <c r="M26" s="58"/>
      <c r="N26" s="58">
        <v>17</v>
      </c>
      <c r="O26" s="58">
        <v>6</v>
      </c>
      <c r="P26" s="58">
        <v>8</v>
      </c>
      <c r="Q26" s="58">
        <v>1</v>
      </c>
      <c r="R26" s="58">
        <v>16</v>
      </c>
      <c r="S26" s="58"/>
      <c r="T26" s="58"/>
      <c r="U26" s="60"/>
      <c r="V26" s="62">
        <f t="shared" si="1"/>
        <v>90</v>
      </c>
    </row>
    <row r="27" spans="1:22" ht="18" customHeight="1" x14ac:dyDescent="0.15">
      <c r="A27" s="175" t="s">
        <v>11</v>
      </c>
      <c r="B27" s="7" t="s">
        <v>13</v>
      </c>
      <c r="C27" s="55">
        <v>58</v>
      </c>
      <c r="D27" s="56">
        <v>4</v>
      </c>
      <c r="E27" s="56">
        <v>63</v>
      </c>
      <c r="F27" s="56">
        <v>13</v>
      </c>
      <c r="G27" s="56">
        <v>8</v>
      </c>
      <c r="H27" s="56"/>
      <c r="I27" s="56">
        <v>3</v>
      </c>
      <c r="J27" s="56">
        <v>1</v>
      </c>
      <c r="K27" s="56"/>
      <c r="L27" s="56">
        <v>2</v>
      </c>
      <c r="M27" s="56"/>
      <c r="N27" s="56">
        <v>17</v>
      </c>
      <c r="O27" s="56">
        <v>49</v>
      </c>
      <c r="P27" s="56">
        <v>5</v>
      </c>
      <c r="Q27" s="56">
        <v>5</v>
      </c>
      <c r="R27" s="56">
        <v>21</v>
      </c>
      <c r="S27" s="56">
        <v>1</v>
      </c>
      <c r="T27" s="56">
        <v>10</v>
      </c>
      <c r="U27" s="59"/>
      <c r="V27" s="61">
        <f t="shared" si="1"/>
        <v>260</v>
      </c>
    </row>
    <row r="28" spans="1:22" ht="18" customHeight="1" x14ac:dyDescent="0.15">
      <c r="A28" s="176"/>
      <c r="B28" s="6" t="s">
        <v>14</v>
      </c>
      <c r="C28" s="57">
        <v>67</v>
      </c>
      <c r="D28" s="58">
        <v>4</v>
      </c>
      <c r="E28" s="58">
        <v>63</v>
      </c>
      <c r="F28" s="58">
        <v>15</v>
      </c>
      <c r="G28" s="58">
        <v>12</v>
      </c>
      <c r="H28" s="58"/>
      <c r="I28" s="58">
        <v>3</v>
      </c>
      <c r="J28" s="58">
        <v>2</v>
      </c>
      <c r="K28" s="58"/>
      <c r="L28" s="58">
        <v>3</v>
      </c>
      <c r="M28" s="58"/>
      <c r="N28" s="58">
        <v>29</v>
      </c>
      <c r="O28" s="58">
        <v>102</v>
      </c>
      <c r="P28" s="58">
        <v>5</v>
      </c>
      <c r="Q28" s="58">
        <v>8</v>
      </c>
      <c r="R28" s="58">
        <v>42</v>
      </c>
      <c r="S28" s="58">
        <v>2</v>
      </c>
      <c r="T28" s="58">
        <v>16</v>
      </c>
      <c r="U28" s="60"/>
      <c r="V28" s="62">
        <f t="shared" si="1"/>
        <v>373</v>
      </c>
    </row>
    <row r="29" spans="1:22" ht="18" customHeight="1" x14ac:dyDescent="0.15">
      <c r="A29" s="173" t="s">
        <v>12</v>
      </c>
      <c r="B29" s="4" t="s">
        <v>13</v>
      </c>
      <c r="C29" s="55">
        <v>43</v>
      </c>
      <c r="D29" s="56">
        <v>4</v>
      </c>
      <c r="E29" s="56">
        <v>8</v>
      </c>
      <c r="F29" s="56">
        <v>7</v>
      </c>
      <c r="G29" s="56">
        <v>2</v>
      </c>
      <c r="H29" s="56"/>
      <c r="I29" s="56">
        <v>2</v>
      </c>
      <c r="J29" s="56">
        <v>4</v>
      </c>
      <c r="K29" s="56"/>
      <c r="L29" s="56"/>
      <c r="M29" s="56"/>
      <c r="N29" s="56">
        <v>20</v>
      </c>
      <c r="O29" s="56">
        <v>8</v>
      </c>
      <c r="P29" s="56"/>
      <c r="Q29" s="56">
        <v>5</v>
      </c>
      <c r="R29" s="56">
        <v>3</v>
      </c>
      <c r="S29" s="56"/>
      <c r="T29" s="56">
        <v>6</v>
      </c>
      <c r="U29" s="59"/>
      <c r="V29" s="61">
        <f t="shared" si="1"/>
        <v>112</v>
      </c>
    </row>
    <row r="30" spans="1:22" ht="18" customHeight="1" x14ac:dyDescent="0.15">
      <c r="A30" s="172"/>
      <c r="B30" s="5" t="s">
        <v>14</v>
      </c>
      <c r="C30" s="57">
        <v>44</v>
      </c>
      <c r="D30" s="58">
        <v>12</v>
      </c>
      <c r="E30" s="58">
        <v>8</v>
      </c>
      <c r="F30" s="58">
        <v>8</v>
      </c>
      <c r="G30" s="58">
        <v>4</v>
      </c>
      <c r="H30" s="58"/>
      <c r="I30" s="58">
        <v>2</v>
      </c>
      <c r="J30" s="58">
        <v>5</v>
      </c>
      <c r="K30" s="58"/>
      <c r="L30" s="58"/>
      <c r="M30" s="58"/>
      <c r="N30" s="58">
        <v>37</v>
      </c>
      <c r="O30" s="58">
        <v>12</v>
      </c>
      <c r="P30" s="58"/>
      <c r="Q30" s="58">
        <v>6</v>
      </c>
      <c r="R30" s="58">
        <v>3</v>
      </c>
      <c r="S30" s="58"/>
      <c r="T30" s="58">
        <v>12</v>
      </c>
      <c r="U30" s="60"/>
      <c r="V30" s="62">
        <f t="shared" si="1"/>
        <v>153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214</v>
      </c>
      <c r="D31" s="21">
        <f t="shared" ref="D31:V31" si="2">+D7+D9+D11+D13+D15+D17+D19+D21+D23+D25+D27+D29</f>
        <v>54</v>
      </c>
      <c r="E31" s="21">
        <f t="shared" si="2"/>
        <v>373</v>
      </c>
      <c r="F31" s="21">
        <f t="shared" si="2"/>
        <v>263</v>
      </c>
      <c r="G31" s="21">
        <f t="shared" si="2"/>
        <v>46</v>
      </c>
      <c r="H31" s="21">
        <f t="shared" si="2"/>
        <v>21</v>
      </c>
      <c r="I31" s="21">
        <f t="shared" si="2"/>
        <v>57</v>
      </c>
      <c r="J31" s="21">
        <f t="shared" si="2"/>
        <v>6</v>
      </c>
      <c r="K31" s="21">
        <f t="shared" ref="K31:M31" si="3">+K7+K9+K11+K13+K15+K17+K19+K21+K23+K25+K27+K29</f>
        <v>1</v>
      </c>
      <c r="L31" s="21">
        <f t="shared" si="3"/>
        <v>2</v>
      </c>
      <c r="M31" s="21">
        <f t="shared" si="3"/>
        <v>26</v>
      </c>
      <c r="N31" s="21">
        <f t="shared" si="2"/>
        <v>409</v>
      </c>
      <c r="O31" s="21">
        <f t="shared" si="2"/>
        <v>86</v>
      </c>
      <c r="P31" s="21">
        <f t="shared" si="2"/>
        <v>14</v>
      </c>
      <c r="Q31" s="21">
        <f t="shared" si="2"/>
        <v>36</v>
      </c>
      <c r="R31" s="21">
        <f t="shared" si="2"/>
        <v>88</v>
      </c>
      <c r="S31" s="21">
        <f t="shared" si="2"/>
        <v>8</v>
      </c>
      <c r="T31" s="21">
        <f t="shared" si="2"/>
        <v>42</v>
      </c>
      <c r="U31" s="22">
        <f t="shared" si="2"/>
        <v>27</v>
      </c>
      <c r="V31" s="42">
        <f t="shared" si="2"/>
        <v>1773</v>
      </c>
    </row>
    <row r="32" spans="1:22" ht="18" customHeight="1" x14ac:dyDescent="0.15">
      <c r="A32" s="172"/>
      <c r="B32" s="5" t="s">
        <v>14</v>
      </c>
      <c r="C32" s="14">
        <f t="shared" ref="C32:V32" si="4">+C8+C10+C12+C14+C16+C18+C20+C22+C24+C26+C28+C30</f>
        <v>243</v>
      </c>
      <c r="D32" s="15">
        <f t="shared" si="4"/>
        <v>67</v>
      </c>
      <c r="E32" s="15">
        <f t="shared" si="4"/>
        <v>391</v>
      </c>
      <c r="F32" s="15">
        <f t="shared" si="4"/>
        <v>289</v>
      </c>
      <c r="G32" s="15">
        <f t="shared" si="4"/>
        <v>70</v>
      </c>
      <c r="H32" s="15">
        <f t="shared" si="4"/>
        <v>24</v>
      </c>
      <c r="I32" s="15">
        <f t="shared" si="4"/>
        <v>62</v>
      </c>
      <c r="J32" s="15">
        <f t="shared" si="4"/>
        <v>8</v>
      </c>
      <c r="K32" s="15">
        <f t="shared" ref="K32:M32" si="5">+K8+K10+K12+K14+K16+K18+K20+K22+K24+K26+K28+K30</f>
        <v>1</v>
      </c>
      <c r="L32" s="15">
        <f t="shared" si="5"/>
        <v>3</v>
      </c>
      <c r="M32" s="15">
        <f t="shared" si="5"/>
        <v>56</v>
      </c>
      <c r="N32" s="15">
        <f t="shared" si="4"/>
        <v>548</v>
      </c>
      <c r="O32" s="15">
        <f t="shared" si="4"/>
        <v>167</v>
      </c>
      <c r="P32" s="15">
        <f t="shared" si="4"/>
        <v>20</v>
      </c>
      <c r="Q32" s="15">
        <f t="shared" si="4"/>
        <v>60</v>
      </c>
      <c r="R32" s="15">
        <f t="shared" si="4"/>
        <v>187</v>
      </c>
      <c r="S32" s="15">
        <f t="shared" si="4"/>
        <v>10</v>
      </c>
      <c r="T32" s="15">
        <f t="shared" si="4"/>
        <v>64</v>
      </c>
      <c r="U32" s="16">
        <f t="shared" si="4"/>
        <v>35</v>
      </c>
      <c r="V32" s="41">
        <f t="shared" si="4"/>
        <v>2305</v>
      </c>
    </row>
    <row r="33" spans="1:22" ht="18" customHeight="1" x14ac:dyDescent="0.15">
      <c r="A33" s="177" t="s">
        <v>260</v>
      </c>
      <c r="B33" s="4" t="s">
        <v>13</v>
      </c>
      <c r="C33" s="11">
        <v>102</v>
      </c>
      <c r="D33" s="12">
        <v>15</v>
      </c>
      <c r="E33" s="12">
        <v>277</v>
      </c>
      <c r="F33" s="12">
        <v>77</v>
      </c>
      <c r="G33" s="12">
        <v>28</v>
      </c>
      <c r="H33" s="12">
        <v>4</v>
      </c>
      <c r="I33" s="12">
        <v>10</v>
      </c>
      <c r="J33" s="12">
        <v>2</v>
      </c>
      <c r="K33" s="128">
        <v>0</v>
      </c>
      <c r="L33" s="128">
        <v>0</v>
      </c>
      <c r="M33" s="128">
        <v>20</v>
      </c>
      <c r="N33" s="12">
        <v>731</v>
      </c>
      <c r="O33" s="12">
        <v>68</v>
      </c>
      <c r="P33" s="12">
        <v>11</v>
      </c>
      <c r="Q33" s="12">
        <v>9</v>
      </c>
      <c r="R33" s="12">
        <v>69</v>
      </c>
      <c r="S33" s="12">
        <v>14</v>
      </c>
      <c r="T33" s="12">
        <v>17</v>
      </c>
      <c r="U33" s="13">
        <v>125</v>
      </c>
      <c r="V33" s="39">
        <f>SUM(C33:U33)</f>
        <v>1579</v>
      </c>
    </row>
    <row r="34" spans="1:22" ht="18" customHeight="1" x14ac:dyDescent="0.15">
      <c r="A34" s="172"/>
      <c r="B34" s="5" t="s">
        <v>14</v>
      </c>
      <c r="C34" s="14">
        <v>109</v>
      </c>
      <c r="D34" s="15">
        <v>20</v>
      </c>
      <c r="E34" s="15">
        <v>337</v>
      </c>
      <c r="F34" s="15">
        <v>88</v>
      </c>
      <c r="G34" s="15">
        <v>40</v>
      </c>
      <c r="H34" s="15">
        <v>6</v>
      </c>
      <c r="I34" s="15">
        <v>10</v>
      </c>
      <c r="J34" s="15">
        <v>2</v>
      </c>
      <c r="K34" s="129">
        <v>0</v>
      </c>
      <c r="L34" s="129">
        <v>0</v>
      </c>
      <c r="M34" s="129">
        <v>36</v>
      </c>
      <c r="N34" s="15">
        <v>1250</v>
      </c>
      <c r="O34" s="15">
        <v>122</v>
      </c>
      <c r="P34" s="15">
        <v>16</v>
      </c>
      <c r="Q34" s="15">
        <v>16</v>
      </c>
      <c r="R34" s="15">
        <v>127</v>
      </c>
      <c r="S34" s="15">
        <v>22</v>
      </c>
      <c r="T34" s="15">
        <v>25</v>
      </c>
      <c r="U34" s="16">
        <v>246</v>
      </c>
      <c r="V34" s="41">
        <f>SUM(C34:U34)</f>
        <v>2472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2.0980392156862746</v>
      </c>
      <c r="D35" s="44">
        <f t="shared" ref="D35:V35" si="6">IF(D33=0,"- ",+D31/D33)</f>
        <v>3.6</v>
      </c>
      <c r="E35" s="44">
        <f t="shared" si="6"/>
        <v>1.3465703971119134</v>
      </c>
      <c r="F35" s="44">
        <f t="shared" si="6"/>
        <v>3.4155844155844157</v>
      </c>
      <c r="G35" s="44">
        <f t="shared" si="6"/>
        <v>1.6428571428571428</v>
      </c>
      <c r="H35" s="44">
        <f t="shared" si="6"/>
        <v>5.25</v>
      </c>
      <c r="I35" s="44">
        <f t="shared" si="6"/>
        <v>5.7</v>
      </c>
      <c r="J35" s="44">
        <f t="shared" si="6"/>
        <v>3</v>
      </c>
      <c r="K35" s="44" t="str">
        <f t="shared" ref="K35:M35" si="7">IF(K33=0,"- ",+K31/K33)</f>
        <v xml:space="preserve">- </v>
      </c>
      <c r="L35" s="44" t="str">
        <f t="shared" si="7"/>
        <v xml:space="preserve">- </v>
      </c>
      <c r="M35" s="44">
        <f t="shared" si="7"/>
        <v>1.3</v>
      </c>
      <c r="N35" s="44">
        <f t="shared" si="6"/>
        <v>0.55950752393980852</v>
      </c>
      <c r="O35" s="44">
        <f t="shared" si="6"/>
        <v>1.2647058823529411</v>
      </c>
      <c r="P35" s="44">
        <f t="shared" si="6"/>
        <v>1.2727272727272727</v>
      </c>
      <c r="Q35" s="44">
        <f t="shared" si="6"/>
        <v>4</v>
      </c>
      <c r="R35" s="44">
        <f t="shared" si="6"/>
        <v>1.2753623188405796</v>
      </c>
      <c r="S35" s="44">
        <f t="shared" si="6"/>
        <v>0.5714285714285714</v>
      </c>
      <c r="T35" s="44">
        <f t="shared" si="6"/>
        <v>2.4705882352941178</v>
      </c>
      <c r="U35" s="45">
        <f t="shared" si="6"/>
        <v>0.216</v>
      </c>
      <c r="V35" s="46">
        <f t="shared" si="6"/>
        <v>1.122862571247625</v>
      </c>
    </row>
    <row r="36" spans="1:22" ht="18" customHeight="1" x14ac:dyDescent="0.15">
      <c r="A36" s="172"/>
      <c r="B36" s="5" t="s">
        <v>14</v>
      </c>
      <c r="C36" s="47">
        <f t="shared" ref="C36:V36" si="8">IF(C34=0,"- ",+C32/C34)</f>
        <v>2.2293577981651378</v>
      </c>
      <c r="D36" s="48">
        <f t="shared" si="8"/>
        <v>3.35</v>
      </c>
      <c r="E36" s="48">
        <f t="shared" si="8"/>
        <v>1.1602373887240356</v>
      </c>
      <c r="F36" s="48">
        <f t="shared" si="8"/>
        <v>3.2840909090909092</v>
      </c>
      <c r="G36" s="48">
        <f t="shared" si="8"/>
        <v>1.75</v>
      </c>
      <c r="H36" s="48">
        <f t="shared" si="8"/>
        <v>4</v>
      </c>
      <c r="I36" s="48">
        <f t="shared" si="8"/>
        <v>6.2</v>
      </c>
      <c r="J36" s="48">
        <f t="shared" si="8"/>
        <v>4</v>
      </c>
      <c r="K36" s="48" t="str">
        <f t="shared" ref="K36:M36" si="9">IF(K34=0,"- ",+K32/K34)</f>
        <v xml:space="preserve">- </v>
      </c>
      <c r="L36" s="48" t="str">
        <f t="shared" si="9"/>
        <v xml:space="preserve">- </v>
      </c>
      <c r="M36" s="48">
        <f t="shared" si="9"/>
        <v>1.5555555555555556</v>
      </c>
      <c r="N36" s="48">
        <f t="shared" si="8"/>
        <v>0.43840000000000001</v>
      </c>
      <c r="O36" s="48">
        <f t="shared" si="8"/>
        <v>1.3688524590163935</v>
      </c>
      <c r="P36" s="48">
        <f t="shared" si="8"/>
        <v>1.25</v>
      </c>
      <c r="Q36" s="48">
        <f t="shared" si="8"/>
        <v>3.75</v>
      </c>
      <c r="R36" s="48">
        <f t="shared" si="8"/>
        <v>1.4724409448818898</v>
      </c>
      <c r="S36" s="48">
        <f t="shared" si="8"/>
        <v>0.45454545454545453</v>
      </c>
      <c r="T36" s="48">
        <f t="shared" si="8"/>
        <v>2.56</v>
      </c>
      <c r="U36" s="49">
        <f t="shared" si="8"/>
        <v>0.14227642276422764</v>
      </c>
      <c r="V36" s="50">
        <f t="shared" si="8"/>
        <v>0.93244336569579289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5" t="s">
        <v>235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</v>
      </c>
      <c r="D7" s="12"/>
      <c r="E7" s="12">
        <v>6</v>
      </c>
      <c r="F7" s="12">
        <v>5</v>
      </c>
      <c r="G7" s="12"/>
      <c r="H7" s="12"/>
      <c r="I7" s="12"/>
      <c r="J7" s="12"/>
      <c r="K7" s="12"/>
      <c r="L7" s="12"/>
      <c r="M7" s="12"/>
      <c r="N7" s="12"/>
      <c r="O7" s="12">
        <v>2</v>
      </c>
      <c r="P7" s="12"/>
      <c r="Q7" s="12"/>
      <c r="R7" s="12"/>
      <c r="S7" s="12"/>
      <c r="T7" s="12"/>
      <c r="U7" s="13"/>
      <c r="V7" s="39">
        <f>SUM(C7:U7)</f>
        <v>14</v>
      </c>
    </row>
    <row r="8" spans="1:22" ht="18" customHeight="1" x14ac:dyDescent="0.15">
      <c r="A8" s="176"/>
      <c r="B8" s="6" t="s">
        <v>14</v>
      </c>
      <c r="C8" s="14">
        <v>1</v>
      </c>
      <c r="D8" s="18"/>
      <c r="E8" s="18">
        <v>6</v>
      </c>
      <c r="F8" s="18">
        <v>5</v>
      </c>
      <c r="G8" s="18"/>
      <c r="H8" s="18"/>
      <c r="I8" s="18"/>
      <c r="J8" s="18"/>
      <c r="K8" s="18"/>
      <c r="L8" s="18"/>
      <c r="M8" s="18"/>
      <c r="N8" s="18"/>
      <c r="O8" s="18">
        <v>2</v>
      </c>
      <c r="P8" s="18"/>
      <c r="Q8" s="18"/>
      <c r="R8" s="18"/>
      <c r="S8" s="18"/>
      <c r="T8" s="18"/>
      <c r="U8" s="19"/>
      <c r="V8" s="40">
        <f t="shared" ref="V8:V18" si="0">SUM(C8:U8)</f>
        <v>14</v>
      </c>
    </row>
    <row r="9" spans="1:22" ht="18" customHeight="1" x14ac:dyDescent="0.15">
      <c r="A9" s="173" t="s">
        <v>2</v>
      </c>
      <c r="B9" s="4" t="s">
        <v>13</v>
      </c>
      <c r="C9" s="11">
        <v>6</v>
      </c>
      <c r="D9" s="12"/>
      <c r="E9" s="12">
        <v>2</v>
      </c>
      <c r="F9" s="12"/>
      <c r="G9" s="12"/>
      <c r="H9" s="12"/>
      <c r="I9" s="12"/>
      <c r="J9" s="12"/>
      <c r="K9" s="12"/>
      <c r="L9" s="12"/>
      <c r="M9" s="12"/>
      <c r="N9" s="12">
        <v>3</v>
      </c>
      <c r="O9" s="12"/>
      <c r="P9" s="12"/>
      <c r="Q9" s="12"/>
      <c r="R9" s="12"/>
      <c r="S9" s="12"/>
      <c r="T9" s="12"/>
      <c r="U9" s="13"/>
      <c r="V9" s="39">
        <f t="shared" si="0"/>
        <v>11</v>
      </c>
    </row>
    <row r="10" spans="1:22" ht="18" customHeight="1" x14ac:dyDescent="0.15">
      <c r="A10" s="172"/>
      <c r="B10" s="5" t="s">
        <v>14</v>
      </c>
      <c r="C10" s="14">
        <v>6</v>
      </c>
      <c r="D10" s="15"/>
      <c r="E10" s="15">
        <v>2</v>
      </c>
      <c r="F10" s="15"/>
      <c r="G10" s="15"/>
      <c r="H10" s="15"/>
      <c r="I10" s="15"/>
      <c r="J10" s="15"/>
      <c r="K10" s="15"/>
      <c r="L10" s="15"/>
      <c r="M10" s="15"/>
      <c r="N10" s="15">
        <v>3</v>
      </c>
      <c r="O10" s="15"/>
      <c r="P10" s="15"/>
      <c r="Q10" s="15"/>
      <c r="R10" s="15"/>
      <c r="S10" s="15"/>
      <c r="T10" s="15"/>
      <c r="U10" s="16"/>
      <c r="V10" s="41">
        <f t="shared" si="0"/>
        <v>11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>
        <v>3</v>
      </c>
      <c r="F11" s="21"/>
      <c r="G11" s="21">
        <v>1</v>
      </c>
      <c r="H11" s="21"/>
      <c r="I11" s="21">
        <v>3</v>
      </c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>
        <v>1</v>
      </c>
      <c r="T11" s="21"/>
      <c r="U11" s="22">
        <v>2</v>
      </c>
      <c r="V11" s="42">
        <f t="shared" si="0"/>
        <v>11</v>
      </c>
    </row>
    <row r="12" spans="1:22" ht="18" customHeight="1" x14ac:dyDescent="0.15">
      <c r="A12" s="176"/>
      <c r="B12" s="6" t="s">
        <v>14</v>
      </c>
      <c r="C12" s="17"/>
      <c r="D12" s="18"/>
      <c r="E12" s="18">
        <v>3</v>
      </c>
      <c r="F12" s="18"/>
      <c r="G12" s="18">
        <v>2</v>
      </c>
      <c r="H12" s="18"/>
      <c r="I12" s="18">
        <v>3</v>
      </c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>
        <v>2</v>
      </c>
      <c r="T12" s="18"/>
      <c r="U12" s="19">
        <v>2</v>
      </c>
      <c r="V12" s="40">
        <f t="shared" si="0"/>
        <v>14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>
        <v>4</v>
      </c>
      <c r="F13" s="12">
        <v>6</v>
      </c>
      <c r="G13" s="12"/>
      <c r="H13" s="12"/>
      <c r="I13" s="12"/>
      <c r="J13" s="12"/>
      <c r="K13" s="12"/>
      <c r="L13" s="12"/>
      <c r="M13" s="12"/>
      <c r="N13" s="12">
        <v>2</v>
      </c>
      <c r="O13" s="12"/>
      <c r="P13" s="12"/>
      <c r="Q13" s="12"/>
      <c r="R13" s="12"/>
      <c r="S13" s="12">
        <v>1</v>
      </c>
      <c r="T13" s="12"/>
      <c r="U13" s="13">
        <v>2</v>
      </c>
      <c r="V13" s="39">
        <f t="shared" si="0"/>
        <v>15</v>
      </c>
    </row>
    <row r="14" spans="1:22" ht="18" customHeight="1" x14ac:dyDescent="0.15">
      <c r="A14" s="172"/>
      <c r="B14" s="5" t="s">
        <v>14</v>
      </c>
      <c r="C14" s="14"/>
      <c r="D14" s="15"/>
      <c r="E14" s="15">
        <v>8</v>
      </c>
      <c r="F14" s="15">
        <v>6</v>
      </c>
      <c r="G14" s="15"/>
      <c r="H14" s="15"/>
      <c r="I14" s="15"/>
      <c r="J14" s="15"/>
      <c r="K14" s="15"/>
      <c r="L14" s="15"/>
      <c r="M14" s="15"/>
      <c r="N14" s="15">
        <v>2</v>
      </c>
      <c r="O14" s="15"/>
      <c r="P14" s="15"/>
      <c r="Q14" s="15"/>
      <c r="R14" s="15"/>
      <c r="S14" s="15">
        <v>2</v>
      </c>
      <c r="T14" s="15"/>
      <c r="U14" s="16">
        <v>2</v>
      </c>
      <c r="V14" s="41">
        <f t="shared" si="0"/>
        <v>20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>
        <v>2</v>
      </c>
      <c r="F15" s="21">
        <v>8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2</v>
      </c>
      <c r="U15" s="22">
        <v>4</v>
      </c>
      <c r="V15" s="42">
        <f t="shared" si="0"/>
        <v>16</v>
      </c>
    </row>
    <row r="16" spans="1:22" ht="18" customHeight="1" x14ac:dyDescent="0.15">
      <c r="A16" s="176"/>
      <c r="B16" s="6" t="s">
        <v>14</v>
      </c>
      <c r="C16" s="17"/>
      <c r="D16" s="18"/>
      <c r="E16" s="18">
        <v>2</v>
      </c>
      <c r="F16" s="18">
        <v>8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2</v>
      </c>
      <c r="U16" s="19">
        <v>6</v>
      </c>
      <c r="V16" s="40">
        <f t="shared" si="0"/>
        <v>18</v>
      </c>
    </row>
    <row r="17" spans="1:22" ht="18" customHeight="1" x14ac:dyDescent="0.15">
      <c r="A17" s="173" t="s">
        <v>6</v>
      </c>
      <c r="B17" s="4" t="s">
        <v>13</v>
      </c>
      <c r="C17" s="11">
        <v>4</v>
      </c>
      <c r="D17" s="12"/>
      <c r="E17" s="12">
        <v>2</v>
      </c>
      <c r="F17" s="12">
        <v>8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>
        <v>2</v>
      </c>
      <c r="U17" s="13">
        <v>2</v>
      </c>
      <c r="V17" s="39">
        <f t="shared" si="0"/>
        <v>19</v>
      </c>
    </row>
    <row r="18" spans="1:22" ht="18" customHeight="1" x14ac:dyDescent="0.15">
      <c r="A18" s="172"/>
      <c r="B18" s="5" t="s">
        <v>14</v>
      </c>
      <c r="C18" s="17">
        <v>8</v>
      </c>
      <c r="D18" s="18"/>
      <c r="E18" s="18">
        <v>2</v>
      </c>
      <c r="F18" s="18">
        <v>8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2</v>
      </c>
      <c r="S18" s="18"/>
      <c r="T18" s="18">
        <v>2</v>
      </c>
      <c r="U18" s="19">
        <v>2</v>
      </c>
      <c r="V18" s="40">
        <f t="shared" si="0"/>
        <v>24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56">
        <v>2</v>
      </c>
      <c r="F19" s="56">
        <v>8</v>
      </c>
      <c r="G19" s="56"/>
      <c r="H19" s="56"/>
      <c r="I19" s="56"/>
      <c r="J19" s="56"/>
      <c r="K19" s="56"/>
      <c r="L19" s="56"/>
      <c r="M19" s="56"/>
      <c r="N19" s="56"/>
      <c r="O19" s="56">
        <v>2</v>
      </c>
      <c r="P19" s="56"/>
      <c r="Q19" s="56"/>
      <c r="R19" s="56"/>
      <c r="S19" s="56"/>
      <c r="T19" s="56"/>
      <c r="U19" s="59"/>
      <c r="V19" s="61">
        <f>SUM(C19:U19)</f>
        <v>12</v>
      </c>
    </row>
    <row r="20" spans="1:22" ht="18" customHeight="1" x14ac:dyDescent="0.15">
      <c r="A20" s="176"/>
      <c r="B20" s="6" t="s">
        <v>14</v>
      </c>
      <c r="C20" s="57"/>
      <c r="D20" s="58"/>
      <c r="E20" s="58">
        <v>2</v>
      </c>
      <c r="F20" s="58">
        <v>8</v>
      </c>
      <c r="G20" s="58"/>
      <c r="H20" s="58"/>
      <c r="I20" s="58"/>
      <c r="J20" s="58"/>
      <c r="K20" s="58"/>
      <c r="L20" s="58"/>
      <c r="M20" s="58"/>
      <c r="N20" s="58"/>
      <c r="O20" s="58">
        <v>2</v>
      </c>
      <c r="P20" s="58"/>
      <c r="Q20" s="58"/>
      <c r="R20" s="58"/>
      <c r="S20" s="58"/>
      <c r="T20" s="58"/>
      <c r="U20" s="60"/>
      <c r="V20" s="62">
        <f t="shared" ref="V20:V30" si="1">SUM(C20:U20)</f>
        <v>12</v>
      </c>
    </row>
    <row r="21" spans="1:22" ht="18" customHeight="1" x14ac:dyDescent="0.15">
      <c r="A21" s="173" t="s">
        <v>8</v>
      </c>
      <c r="B21" s="4" t="s">
        <v>13</v>
      </c>
      <c r="C21" s="55"/>
      <c r="D21" s="56">
        <v>4</v>
      </c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9">
        <v>2</v>
      </c>
      <c r="V21" s="61">
        <f t="shared" si="1"/>
        <v>6</v>
      </c>
    </row>
    <row r="22" spans="1:22" ht="18" customHeight="1" x14ac:dyDescent="0.15">
      <c r="A22" s="172"/>
      <c r="B22" s="5" t="s">
        <v>14</v>
      </c>
      <c r="C22" s="57"/>
      <c r="D22" s="58">
        <v>4</v>
      </c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60">
        <v>2</v>
      </c>
      <c r="V22" s="62">
        <f t="shared" si="1"/>
        <v>6</v>
      </c>
    </row>
    <row r="23" spans="1:22" ht="18" customHeight="1" x14ac:dyDescent="0.15">
      <c r="A23" s="175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>
        <v>5</v>
      </c>
      <c r="S23" s="56"/>
      <c r="T23" s="56"/>
      <c r="U23" s="59"/>
      <c r="V23" s="61">
        <f t="shared" si="1"/>
        <v>5</v>
      </c>
    </row>
    <row r="24" spans="1:22" ht="18" customHeight="1" x14ac:dyDescent="0.15">
      <c r="A24" s="176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>
        <v>9</v>
      </c>
      <c r="S24" s="58"/>
      <c r="T24" s="58"/>
      <c r="U24" s="60"/>
      <c r="V24" s="62">
        <f t="shared" si="1"/>
        <v>9</v>
      </c>
    </row>
    <row r="25" spans="1:22" ht="18" customHeight="1" x14ac:dyDescent="0.15">
      <c r="A25" s="173" t="s">
        <v>10</v>
      </c>
      <c r="B25" s="4" t="s">
        <v>13</v>
      </c>
      <c r="C25" s="55"/>
      <c r="D25" s="56"/>
      <c r="E25" s="56">
        <v>3</v>
      </c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>
        <v>1</v>
      </c>
      <c r="S25" s="56"/>
      <c r="T25" s="56"/>
      <c r="U25" s="59"/>
      <c r="V25" s="61">
        <f t="shared" si="1"/>
        <v>4</v>
      </c>
    </row>
    <row r="26" spans="1:22" ht="18" customHeight="1" x14ac:dyDescent="0.15">
      <c r="A26" s="172"/>
      <c r="B26" s="5" t="s">
        <v>14</v>
      </c>
      <c r="C26" s="57"/>
      <c r="D26" s="58"/>
      <c r="E26" s="58">
        <v>3</v>
      </c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>
        <v>4</v>
      </c>
      <c r="S26" s="58"/>
      <c r="T26" s="58"/>
      <c r="U26" s="60"/>
      <c r="V26" s="62">
        <f t="shared" si="1"/>
        <v>7</v>
      </c>
    </row>
    <row r="27" spans="1:22" ht="18" customHeight="1" x14ac:dyDescent="0.15">
      <c r="A27" s="175" t="s">
        <v>11</v>
      </c>
      <c r="B27" s="7" t="s">
        <v>13</v>
      </c>
      <c r="C27" s="55">
        <v>3</v>
      </c>
      <c r="D27" s="56">
        <v>2</v>
      </c>
      <c r="E27" s="56">
        <v>37</v>
      </c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9"/>
      <c r="V27" s="61">
        <f t="shared" si="1"/>
        <v>42</v>
      </c>
    </row>
    <row r="28" spans="1:22" ht="18" customHeight="1" x14ac:dyDescent="0.15">
      <c r="A28" s="176"/>
      <c r="B28" s="6" t="s">
        <v>14</v>
      </c>
      <c r="C28" s="57">
        <v>3</v>
      </c>
      <c r="D28" s="58">
        <v>2</v>
      </c>
      <c r="E28" s="58">
        <v>37</v>
      </c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60"/>
      <c r="V28" s="62">
        <f t="shared" si="1"/>
        <v>42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9"/>
      <c r="V29" s="61">
        <f t="shared" si="1"/>
        <v>0</v>
      </c>
    </row>
    <row r="30" spans="1:22" ht="18" customHeight="1" x14ac:dyDescent="0.15">
      <c r="A30" s="172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60"/>
      <c r="V30" s="62">
        <f t="shared" si="1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14</v>
      </c>
      <c r="D31" s="21">
        <f t="shared" ref="D31:V31" si="2">+D7+D9+D11+D13+D15+D17+D19+D21+D23+D25+D27+D29</f>
        <v>6</v>
      </c>
      <c r="E31" s="21">
        <f t="shared" si="2"/>
        <v>61</v>
      </c>
      <c r="F31" s="21">
        <f t="shared" si="2"/>
        <v>35</v>
      </c>
      <c r="G31" s="21">
        <f t="shared" si="2"/>
        <v>1</v>
      </c>
      <c r="H31" s="21">
        <f t="shared" si="2"/>
        <v>0</v>
      </c>
      <c r="I31" s="21">
        <f t="shared" si="2"/>
        <v>3</v>
      </c>
      <c r="J31" s="21">
        <f t="shared" si="2"/>
        <v>0</v>
      </c>
      <c r="K31" s="21">
        <f t="shared" ref="K31:M31" si="3">+K7+K9+K11+K13+K15+K17+K19+K21+K23+K25+K27+K29</f>
        <v>0</v>
      </c>
      <c r="L31" s="21">
        <f t="shared" si="3"/>
        <v>0</v>
      </c>
      <c r="M31" s="21">
        <f t="shared" si="3"/>
        <v>0</v>
      </c>
      <c r="N31" s="21">
        <f t="shared" si="2"/>
        <v>5</v>
      </c>
      <c r="O31" s="21">
        <f t="shared" si="2"/>
        <v>4</v>
      </c>
      <c r="P31" s="21">
        <f t="shared" si="2"/>
        <v>0</v>
      </c>
      <c r="Q31" s="21">
        <f t="shared" si="2"/>
        <v>0</v>
      </c>
      <c r="R31" s="21">
        <f t="shared" si="2"/>
        <v>8</v>
      </c>
      <c r="S31" s="21">
        <f t="shared" si="2"/>
        <v>2</v>
      </c>
      <c r="T31" s="21">
        <f t="shared" si="2"/>
        <v>4</v>
      </c>
      <c r="U31" s="22">
        <f t="shared" si="2"/>
        <v>12</v>
      </c>
      <c r="V31" s="42">
        <f t="shared" si="2"/>
        <v>155</v>
      </c>
    </row>
    <row r="32" spans="1:22" ht="18" customHeight="1" x14ac:dyDescent="0.15">
      <c r="A32" s="172"/>
      <c r="B32" s="5" t="s">
        <v>14</v>
      </c>
      <c r="C32" s="14">
        <f t="shared" ref="C32:V32" si="4">+C8+C10+C12+C14+C16+C18+C20+C22+C24+C26+C28+C30</f>
        <v>18</v>
      </c>
      <c r="D32" s="15">
        <f t="shared" si="4"/>
        <v>6</v>
      </c>
      <c r="E32" s="15">
        <f t="shared" si="4"/>
        <v>65</v>
      </c>
      <c r="F32" s="15">
        <f t="shared" si="4"/>
        <v>35</v>
      </c>
      <c r="G32" s="15">
        <f t="shared" si="4"/>
        <v>2</v>
      </c>
      <c r="H32" s="15">
        <f t="shared" si="4"/>
        <v>0</v>
      </c>
      <c r="I32" s="15">
        <f t="shared" si="4"/>
        <v>3</v>
      </c>
      <c r="J32" s="15">
        <f t="shared" si="4"/>
        <v>0</v>
      </c>
      <c r="K32" s="15">
        <f t="shared" ref="K32:M32" si="5">+K8+K10+K12+K14+K16+K18+K20+K22+K24+K26+K28+K30</f>
        <v>0</v>
      </c>
      <c r="L32" s="15">
        <f t="shared" si="5"/>
        <v>0</v>
      </c>
      <c r="M32" s="15">
        <f t="shared" si="5"/>
        <v>0</v>
      </c>
      <c r="N32" s="15">
        <f t="shared" si="4"/>
        <v>5</v>
      </c>
      <c r="O32" s="15">
        <f t="shared" si="4"/>
        <v>4</v>
      </c>
      <c r="P32" s="15">
        <f t="shared" si="4"/>
        <v>0</v>
      </c>
      <c r="Q32" s="15">
        <f t="shared" si="4"/>
        <v>0</v>
      </c>
      <c r="R32" s="15">
        <f t="shared" si="4"/>
        <v>17</v>
      </c>
      <c r="S32" s="15">
        <f t="shared" si="4"/>
        <v>4</v>
      </c>
      <c r="T32" s="15">
        <f t="shared" si="4"/>
        <v>4</v>
      </c>
      <c r="U32" s="16">
        <f t="shared" si="4"/>
        <v>14</v>
      </c>
      <c r="V32" s="41">
        <f t="shared" si="4"/>
        <v>177</v>
      </c>
    </row>
    <row r="33" spans="1:22" ht="18" customHeight="1" x14ac:dyDescent="0.15">
      <c r="A33" s="177" t="s">
        <v>260</v>
      </c>
      <c r="B33" s="4" t="s">
        <v>13</v>
      </c>
      <c r="C33" s="11">
        <v>8</v>
      </c>
      <c r="D33" s="12">
        <v>0</v>
      </c>
      <c r="E33" s="12">
        <v>31</v>
      </c>
      <c r="F33" s="12">
        <v>14</v>
      </c>
      <c r="G33" s="12">
        <v>1</v>
      </c>
      <c r="H33" s="12">
        <v>0</v>
      </c>
      <c r="I33" s="12">
        <v>1</v>
      </c>
      <c r="J33" s="12">
        <v>0</v>
      </c>
      <c r="K33" s="128">
        <v>0</v>
      </c>
      <c r="L33" s="128">
        <v>0</v>
      </c>
      <c r="M33" s="128">
        <v>0</v>
      </c>
      <c r="N33" s="12">
        <v>6</v>
      </c>
      <c r="O33" s="12">
        <v>2</v>
      </c>
      <c r="P33" s="12">
        <v>0</v>
      </c>
      <c r="Q33" s="12">
        <v>0</v>
      </c>
      <c r="R33" s="12">
        <v>2</v>
      </c>
      <c r="S33" s="12">
        <v>2</v>
      </c>
      <c r="T33" s="12">
        <v>0</v>
      </c>
      <c r="U33" s="13">
        <v>21</v>
      </c>
      <c r="V33" s="39">
        <f>SUM(C33:U33)</f>
        <v>88</v>
      </c>
    </row>
    <row r="34" spans="1:22" ht="18" customHeight="1" x14ac:dyDescent="0.15">
      <c r="A34" s="172"/>
      <c r="B34" s="5" t="s">
        <v>14</v>
      </c>
      <c r="C34" s="14">
        <v>16</v>
      </c>
      <c r="D34" s="15">
        <v>0</v>
      </c>
      <c r="E34" s="15">
        <v>42</v>
      </c>
      <c r="F34" s="15">
        <v>18</v>
      </c>
      <c r="G34" s="15">
        <v>2</v>
      </c>
      <c r="H34" s="15">
        <v>0</v>
      </c>
      <c r="I34" s="15">
        <v>1</v>
      </c>
      <c r="J34" s="15">
        <v>0</v>
      </c>
      <c r="K34" s="129">
        <v>0</v>
      </c>
      <c r="L34" s="129">
        <v>0</v>
      </c>
      <c r="M34" s="129">
        <v>0</v>
      </c>
      <c r="N34" s="15">
        <v>6</v>
      </c>
      <c r="O34" s="15">
        <v>2</v>
      </c>
      <c r="P34" s="15">
        <v>0</v>
      </c>
      <c r="Q34" s="15">
        <v>0</v>
      </c>
      <c r="R34" s="15">
        <v>15</v>
      </c>
      <c r="S34" s="15">
        <v>4</v>
      </c>
      <c r="T34" s="15">
        <v>0</v>
      </c>
      <c r="U34" s="16">
        <v>31</v>
      </c>
      <c r="V34" s="41">
        <f>SUM(C34:U34)</f>
        <v>137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1.75</v>
      </c>
      <c r="D35" s="44" t="str">
        <f t="shared" ref="D35:V35" si="6">IF(D33=0,"- ",+D31/D33)</f>
        <v xml:space="preserve">- </v>
      </c>
      <c r="E35" s="44">
        <f t="shared" si="6"/>
        <v>1.967741935483871</v>
      </c>
      <c r="F35" s="44">
        <f t="shared" si="6"/>
        <v>2.5</v>
      </c>
      <c r="G35" s="44">
        <f t="shared" si="6"/>
        <v>1</v>
      </c>
      <c r="H35" s="44" t="str">
        <f t="shared" si="6"/>
        <v xml:space="preserve">- </v>
      </c>
      <c r="I35" s="44">
        <f t="shared" si="6"/>
        <v>3</v>
      </c>
      <c r="J35" s="44" t="str">
        <f t="shared" si="6"/>
        <v xml:space="preserve">- </v>
      </c>
      <c r="K35" s="44" t="str">
        <f t="shared" ref="K35:M35" si="7">IF(K33=0,"- ",+K31/K33)</f>
        <v xml:space="preserve">- </v>
      </c>
      <c r="L35" s="44" t="str">
        <f t="shared" si="7"/>
        <v xml:space="preserve">- </v>
      </c>
      <c r="M35" s="44" t="str">
        <f t="shared" si="7"/>
        <v xml:space="preserve">- </v>
      </c>
      <c r="N35" s="44">
        <f t="shared" si="6"/>
        <v>0.83333333333333337</v>
      </c>
      <c r="O35" s="44">
        <f t="shared" si="6"/>
        <v>2</v>
      </c>
      <c r="P35" s="44" t="str">
        <f t="shared" si="6"/>
        <v xml:space="preserve">- </v>
      </c>
      <c r="Q35" s="44" t="str">
        <f t="shared" si="6"/>
        <v xml:space="preserve">- </v>
      </c>
      <c r="R35" s="44">
        <f t="shared" si="6"/>
        <v>4</v>
      </c>
      <c r="S35" s="44">
        <f t="shared" si="6"/>
        <v>1</v>
      </c>
      <c r="T35" s="44" t="str">
        <f t="shared" si="6"/>
        <v xml:space="preserve">- </v>
      </c>
      <c r="U35" s="45">
        <f t="shared" si="6"/>
        <v>0.5714285714285714</v>
      </c>
      <c r="V35" s="46">
        <f t="shared" si="6"/>
        <v>1.7613636363636365</v>
      </c>
    </row>
    <row r="36" spans="1:22" ht="18" customHeight="1" x14ac:dyDescent="0.15">
      <c r="A36" s="172"/>
      <c r="B36" s="5" t="s">
        <v>14</v>
      </c>
      <c r="C36" s="47">
        <f t="shared" ref="C36:V36" si="8">IF(C34=0,"- ",+C32/C34)</f>
        <v>1.125</v>
      </c>
      <c r="D36" s="48" t="str">
        <f t="shared" si="8"/>
        <v xml:space="preserve">- </v>
      </c>
      <c r="E36" s="48">
        <f t="shared" si="8"/>
        <v>1.5476190476190477</v>
      </c>
      <c r="F36" s="48">
        <f t="shared" si="8"/>
        <v>1.9444444444444444</v>
      </c>
      <c r="G36" s="48">
        <f t="shared" si="8"/>
        <v>1</v>
      </c>
      <c r="H36" s="48" t="str">
        <f t="shared" si="8"/>
        <v xml:space="preserve">- </v>
      </c>
      <c r="I36" s="48">
        <f t="shared" si="8"/>
        <v>3</v>
      </c>
      <c r="J36" s="48" t="str">
        <f t="shared" si="8"/>
        <v xml:space="preserve">- </v>
      </c>
      <c r="K36" s="48" t="str">
        <f t="shared" ref="K36:M36" si="9">IF(K34=0,"- ",+K32/K34)</f>
        <v xml:space="preserve">- </v>
      </c>
      <c r="L36" s="48" t="str">
        <f t="shared" si="9"/>
        <v xml:space="preserve">- </v>
      </c>
      <c r="M36" s="48" t="str">
        <f t="shared" si="9"/>
        <v xml:space="preserve">- </v>
      </c>
      <c r="N36" s="48">
        <f t="shared" si="8"/>
        <v>0.83333333333333337</v>
      </c>
      <c r="O36" s="48">
        <f t="shared" si="8"/>
        <v>2</v>
      </c>
      <c r="P36" s="48" t="str">
        <f t="shared" si="8"/>
        <v xml:space="preserve">- </v>
      </c>
      <c r="Q36" s="48" t="str">
        <f t="shared" si="8"/>
        <v xml:space="preserve">- </v>
      </c>
      <c r="R36" s="48">
        <f t="shared" si="8"/>
        <v>1.1333333333333333</v>
      </c>
      <c r="S36" s="48">
        <f t="shared" si="8"/>
        <v>1</v>
      </c>
      <c r="T36" s="48" t="str">
        <f t="shared" si="8"/>
        <v xml:space="preserve">- </v>
      </c>
      <c r="U36" s="49">
        <f t="shared" si="8"/>
        <v>0.45161290322580644</v>
      </c>
      <c r="V36" s="50">
        <f t="shared" si="8"/>
        <v>1.2919708029197081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236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>
        <v>12</v>
      </c>
      <c r="D7" s="12"/>
      <c r="E7" s="12">
        <v>4</v>
      </c>
      <c r="F7" s="12">
        <v>4</v>
      </c>
      <c r="G7" s="12">
        <v>3</v>
      </c>
      <c r="H7" s="12"/>
      <c r="I7" s="12"/>
      <c r="J7" s="12"/>
      <c r="K7" s="12"/>
      <c r="L7" s="12"/>
      <c r="M7" s="12"/>
      <c r="N7" s="12">
        <v>4</v>
      </c>
      <c r="O7" s="12"/>
      <c r="P7" s="12"/>
      <c r="Q7" s="12">
        <v>1</v>
      </c>
      <c r="R7" s="12">
        <v>4</v>
      </c>
      <c r="S7" s="12"/>
      <c r="T7" s="12"/>
      <c r="U7" s="13">
        <v>2</v>
      </c>
      <c r="V7" s="39">
        <f>SUM(C7:U7)</f>
        <v>34</v>
      </c>
    </row>
    <row r="8" spans="1:22" ht="18" customHeight="1" x14ac:dyDescent="0.15">
      <c r="A8" s="176"/>
      <c r="B8" s="6" t="s">
        <v>14</v>
      </c>
      <c r="C8" s="14">
        <v>24</v>
      </c>
      <c r="D8" s="18"/>
      <c r="E8" s="18">
        <v>4</v>
      </c>
      <c r="F8" s="18">
        <v>4</v>
      </c>
      <c r="G8" s="18">
        <v>3</v>
      </c>
      <c r="H8" s="18"/>
      <c r="I8" s="18"/>
      <c r="J8" s="18"/>
      <c r="K8" s="18"/>
      <c r="L8" s="18"/>
      <c r="M8" s="18"/>
      <c r="N8" s="18">
        <v>4</v>
      </c>
      <c r="O8" s="18"/>
      <c r="P8" s="18"/>
      <c r="Q8" s="18">
        <v>1</v>
      </c>
      <c r="R8" s="18">
        <v>4</v>
      </c>
      <c r="S8" s="18"/>
      <c r="T8" s="18"/>
      <c r="U8" s="19">
        <v>3</v>
      </c>
      <c r="V8" s="40">
        <f t="shared" ref="V8:V30" si="0">SUM(C8:U8)</f>
        <v>47</v>
      </c>
    </row>
    <row r="9" spans="1:22" ht="18" customHeight="1" x14ac:dyDescent="0.15">
      <c r="A9" s="173" t="s">
        <v>2</v>
      </c>
      <c r="B9" s="4" t="s">
        <v>13</v>
      </c>
      <c r="C9" s="11">
        <v>19</v>
      </c>
      <c r="D9" s="12">
        <v>4</v>
      </c>
      <c r="E9" s="12">
        <v>12</v>
      </c>
      <c r="F9" s="12">
        <v>4</v>
      </c>
      <c r="G9" s="12"/>
      <c r="H9" s="12"/>
      <c r="I9" s="12"/>
      <c r="J9" s="12"/>
      <c r="K9" s="12"/>
      <c r="L9" s="12"/>
      <c r="M9" s="12"/>
      <c r="N9" s="12">
        <v>4</v>
      </c>
      <c r="O9" s="12"/>
      <c r="P9" s="12">
        <v>2</v>
      </c>
      <c r="Q9" s="12">
        <v>1</v>
      </c>
      <c r="R9" s="12">
        <v>4</v>
      </c>
      <c r="S9" s="12">
        <v>3</v>
      </c>
      <c r="T9" s="12">
        <v>2</v>
      </c>
      <c r="U9" s="13">
        <v>25</v>
      </c>
      <c r="V9" s="39">
        <f t="shared" si="0"/>
        <v>80</v>
      </c>
    </row>
    <row r="10" spans="1:22" ht="18" customHeight="1" x14ac:dyDescent="0.15">
      <c r="A10" s="172"/>
      <c r="B10" s="5" t="s">
        <v>14</v>
      </c>
      <c r="C10" s="14">
        <v>30</v>
      </c>
      <c r="D10" s="15">
        <v>4</v>
      </c>
      <c r="E10" s="15">
        <v>16</v>
      </c>
      <c r="F10" s="15">
        <v>8</v>
      </c>
      <c r="G10" s="15"/>
      <c r="H10" s="15"/>
      <c r="I10" s="15"/>
      <c r="J10" s="15"/>
      <c r="K10" s="15"/>
      <c r="L10" s="15"/>
      <c r="M10" s="15"/>
      <c r="N10" s="15">
        <v>6</v>
      </c>
      <c r="O10" s="15"/>
      <c r="P10" s="15">
        <v>2</v>
      </c>
      <c r="Q10" s="15">
        <v>8</v>
      </c>
      <c r="R10" s="15">
        <v>4</v>
      </c>
      <c r="S10" s="15">
        <v>3</v>
      </c>
      <c r="T10" s="15">
        <v>9</v>
      </c>
      <c r="U10" s="16">
        <v>50</v>
      </c>
      <c r="V10" s="41">
        <f t="shared" si="0"/>
        <v>140</v>
      </c>
    </row>
    <row r="11" spans="1:22" ht="18" customHeight="1" x14ac:dyDescent="0.15">
      <c r="A11" s="175" t="s">
        <v>3</v>
      </c>
      <c r="B11" s="7" t="s">
        <v>13</v>
      </c>
      <c r="C11" s="20">
        <v>16</v>
      </c>
      <c r="D11" s="21"/>
      <c r="E11" s="21"/>
      <c r="F11" s="21"/>
      <c r="G11" s="21"/>
      <c r="H11" s="21"/>
      <c r="I11" s="21">
        <v>2</v>
      </c>
      <c r="J11" s="21"/>
      <c r="K11" s="21"/>
      <c r="L11" s="21">
        <v>2</v>
      </c>
      <c r="M11" s="21"/>
      <c r="N11" s="21">
        <v>20</v>
      </c>
      <c r="O11" s="21"/>
      <c r="P11" s="21"/>
      <c r="Q11" s="21">
        <v>2</v>
      </c>
      <c r="R11" s="21">
        <v>24</v>
      </c>
      <c r="S11" s="21"/>
      <c r="T11" s="21">
        <v>1</v>
      </c>
      <c r="U11" s="22">
        <v>4</v>
      </c>
      <c r="V11" s="42">
        <f t="shared" si="0"/>
        <v>71</v>
      </c>
    </row>
    <row r="12" spans="1:22" ht="18" customHeight="1" x14ac:dyDescent="0.15">
      <c r="A12" s="176"/>
      <c r="B12" s="6" t="s">
        <v>14</v>
      </c>
      <c r="C12" s="17">
        <v>29</v>
      </c>
      <c r="D12" s="18"/>
      <c r="E12" s="18"/>
      <c r="F12" s="18"/>
      <c r="G12" s="18"/>
      <c r="H12" s="18"/>
      <c r="I12" s="18">
        <v>2</v>
      </c>
      <c r="J12" s="18"/>
      <c r="K12" s="18"/>
      <c r="L12" s="18">
        <v>2</v>
      </c>
      <c r="M12" s="18"/>
      <c r="N12" s="18">
        <v>56</v>
      </c>
      <c r="O12" s="18"/>
      <c r="P12" s="18"/>
      <c r="Q12" s="18">
        <v>17</v>
      </c>
      <c r="R12" s="18">
        <v>27</v>
      </c>
      <c r="S12" s="18"/>
      <c r="T12" s="18">
        <v>8</v>
      </c>
      <c r="U12" s="19">
        <v>7</v>
      </c>
      <c r="V12" s="40">
        <f t="shared" si="0"/>
        <v>148</v>
      </c>
    </row>
    <row r="13" spans="1:22" ht="18" customHeight="1" x14ac:dyDescent="0.15">
      <c r="A13" s="173" t="s">
        <v>4</v>
      </c>
      <c r="B13" s="4" t="s">
        <v>13</v>
      </c>
      <c r="C13" s="11">
        <v>83</v>
      </c>
      <c r="D13" s="12">
        <v>5</v>
      </c>
      <c r="E13" s="12">
        <v>10</v>
      </c>
      <c r="F13" s="12">
        <v>14</v>
      </c>
      <c r="G13" s="12"/>
      <c r="H13" s="12">
        <v>2</v>
      </c>
      <c r="I13" s="12"/>
      <c r="J13" s="12"/>
      <c r="K13" s="12"/>
      <c r="L13" s="12">
        <v>2</v>
      </c>
      <c r="M13" s="12"/>
      <c r="N13" s="12">
        <v>4</v>
      </c>
      <c r="O13" s="12">
        <v>6</v>
      </c>
      <c r="P13" s="12"/>
      <c r="Q13" s="12">
        <v>1</v>
      </c>
      <c r="R13" s="12">
        <v>11</v>
      </c>
      <c r="S13" s="12"/>
      <c r="T13" s="12"/>
      <c r="U13" s="13">
        <v>4</v>
      </c>
      <c r="V13" s="39">
        <f t="shared" si="0"/>
        <v>142</v>
      </c>
    </row>
    <row r="14" spans="1:22" ht="18" customHeight="1" x14ac:dyDescent="0.15">
      <c r="A14" s="172"/>
      <c r="B14" s="5" t="s">
        <v>14</v>
      </c>
      <c r="C14" s="14">
        <v>122</v>
      </c>
      <c r="D14" s="15">
        <v>5</v>
      </c>
      <c r="E14" s="15">
        <v>16</v>
      </c>
      <c r="F14" s="15">
        <v>27</v>
      </c>
      <c r="G14" s="15"/>
      <c r="H14" s="15">
        <v>2</v>
      </c>
      <c r="I14" s="15"/>
      <c r="J14" s="15"/>
      <c r="K14" s="15"/>
      <c r="L14" s="15">
        <v>2</v>
      </c>
      <c r="M14" s="15"/>
      <c r="N14" s="15">
        <v>4</v>
      </c>
      <c r="O14" s="15">
        <v>6</v>
      </c>
      <c r="P14" s="15"/>
      <c r="Q14" s="15">
        <v>1</v>
      </c>
      <c r="R14" s="15">
        <v>11</v>
      </c>
      <c r="S14" s="15"/>
      <c r="T14" s="15"/>
      <c r="U14" s="16">
        <v>4</v>
      </c>
      <c r="V14" s="41">
        <f t="shared" si="0"/>
        <v>200</v>
      </c>
    </row>
    <row r="15" spans="1:22" ht="18" customHeight="1" x14ac:dyDescent="0.15">
      <c r="A15" s="175" t="s">
        <v>5</v>
      </c>
      <c r="B15" s="7" t="s">
        <v>13</v>
      </c>
      <c r="C15" s="20">
        <v>47</v>
      </c>
      <c r="D15" s="21">
        <v>2</v>
      </c>
      <c r="E15" s="21">
        <v>13</v>
      </c>
      <c r="F15" s="21">
        <v>22</v>
      </c>
      <c r="G15" s="21"/>
      <c r="H15" s="21">
        <v>4</v>
      </c>
      <c r="I15" s="21">
        <v>6</v>
      </c>
      <c r="J15" s="21"/>
      <c r="K15" s="21">
        <v>4</v>
      </c>
      <c r="L15" s="21">
        <v>4</v>
      </c>
      <c r="M15" s="21"/>
      <c r="N15" s="21">
        <v>4</v>
      </c>
      <c r="O15" s="21">
        <v>6</v>
      </c>
      <c r="P15" s="21"/>
      <c r="Q15" s="21"/>
      <c r="R15" s="21">
        <v>15</v>
      </c>
      <c r="S15" s="21">
        <v>2</v>
      </c>
      <c r="T15" s="21">
        <v>4</v>
      </c>
      <c r="U15" s="22">
        <v>1</v>
      </c>
      <c r="V15" s="42">
        <f t="shared" si="0"/>
        <v>134</v>
      </c>
    </row>
    <row r="16" spans="1:22" ht="18" customHeight="1" x14ac:dyDescent="0.15">
      <c r="A16" s="176"/>
      <c r="B16" s="6" t="s">
        <v>14</v>
      </c>
      <c r="C16" s="17">
        <v>127</v>
      </c>
      <c r="D16" s="18">
        <v>2</v>
      </c>
      <c r="E16" s="18">
        <v>21</v>
      </c>
      <c r="F16" s="18">
        <v>32</v>
      </c>
      <c r="G16" s="18"/>
      <c r="H16" s="18">
        <v>4</v>
      </c>
      <c r="I16" s="18">
        <v>6</v>
      </c>
      <c r="J16" s="18"/>
      <c r="K16" s="18">
        <v>4</v>
      </c>
      <c r="L16" s="18">
        <v>4</v>
      </c>
      <c r="M16" s="18"/>
      <c r="N16" s="18">
        <v>6</v>
      </c>
      <c r="O16" s="18">
        <v>6</v>
      </c>
      <c r="P16" s="18"/>
      <c r="Q16" s="18"/>
      <c r="R16" s="18">
        <v>15</v>
      </c>
      <c r="S16" s="18">
        <v>2</v>
      </c>
      <c r="T16" s="18">
        <v>4</v>
      </c>
      <c r="U16" s="19">
        <v>2</v>
      </c>
      <c r="V16" s="40">
        <f t="shared" si="0"/>
        <v>235</v>
      </c>
    </row>
    <row r="17" spans="1:22" ht="18" customHeight="1" x14ac:dyDescent="0.15">
      <c r="A17" s="173" t="s">
        <v>6</v>
      </c>
      <c r="B17" s="4" t="s">
        <v>13</v>
      </c>
      <c r="C17" s="11">
        <v>42</v>
      </c>
      <c r="D17" s="12">
        <v>2</v>
      </c>
      <c r="E17" s="12">
        <v>18</v>
      </c>
      <c r="F17" s="12">
        <v>16</v>
      </c>
      <c r="G17" s="12"/>
      <c r="H17" s="12">
        <v>2</v>
      </c>
      <c r="I17" s="12">
        <v>2</v>
      </c>
      <c r="J17" s="12"/>
      <c r="K17" s="12">
        <v>4</v>
      </c>
      <c r="L17" s="12">
        <v>4</v>
      </c>
      <c r="M17" s="12"/>
      <c r="N17" s="12">
        <v>4</v>
      </c>
      <c r="O17" s="12"/>
      <c r="P17" s="12"/>
      <c r="Q17" s="12"/>
      <c r="R17" s="12">
        <v>5</v>
      </c>
      <c r="S17" s="12"/>
      <c r="T17" s="12">
        <v>4</v>
      </c>
      <c r="U17" s="13"/>
      <c r="V17" s="39">
        <f t="shared" si="0"/>
        <v>103</v>
      </c>
    </row>
    <row r="18" spans="1:22" ht="18" customHeight="1" x14ac:dyDescent="0.15">
      <c r="A18" s="172"/>
      <c r="B18" s="5" t="s">
        <v>14</v>
      </c>
      <c r="C18" s="17">
        <v>53</v>
      </c>
      <c r="D18" s="18">
        <v>2</v>
      </c>
      <c r="E18" s="18">
        <v>24</v>
      </c>
      <c r="F18" s="18">
        <v>28</v>
      </c>
      <c r="G18" s="18"/>
      <c r="H18" s="18">
        <v>2</v>
      </c>
      <c r="I18" s="18">
        <v>2</v>
      </c>
      <c r="J18" s="18"/>
      <c r="K18" s="18">
        <v>4</v>
      </c>
      <c r="L18" s="18">
        <v>4</v>
      </c>
      <c r="M18" s="18"/>
      <c r="N18" s="18">
        <v>4</v>
      </c>
      <c r="O18" s="18"/>
      <c r="P18" s="18"/>
      <c r="Q18" s="18"/>
      <c r="R18" s="18">
        <v>7</v>
      </c>
      <c r="S18" s="18"/>
      <c r="T18" s="18">
        <v>40</v>
      </c>
      <c r="U18" s="19"/>
      <c r="V18" s="40">
        <f t="shared" si="0"/>
        <v>170</v>
      </c>
    </row>
    <row r="19" spans="1:22" ht="18" customHeight="1" x14ac:dyDescent="0.15">
      <c r="A19" s="175" t="s">
        <v>7</v>
      </c>
      <c r="B19" s="7" t="s">
        <v>13</v>
      </c>
      <c r="C19" s="55">
        <v>18</v>
      </c>
      <c r="D19" s="56">
        <v>4</v>
      </c>
      <c r="E19" s="56">
        <v>19</v>
      </c>
      <c r="F19" s="56">
        <v>36</v>
      </c>
      <c r="G19" s="56">
        <v>2</v>
      </c>
      <c r="H19" s="56">
        <v>4</v>
      </c>
      <c r="I19" s="56">
        <v>2</v>
      </c>
      <c r="J19" s="56"/>
      <c r="K19" s="56"/>
      <c r="L19" s="56"/>
      <c r="M19" s="56">
        <v>2</v>
      </c>
      <c r="N19" s="56">
        <v>6</v>
      </c>
      <c r="O19" s="56">
        <v>8</v>
      </c>
      <c r="P19" s="56">
        <v>3</v>
      </c>
      <c r="Q19" s="56">
        <v>4</v>
      </c>
      <c r="R19" s="56">
        <v>19</v>
      </c>
      <c r="S19" s="56">
        <v>7</v>
      </c>
      <c r="T19" s="56">
        <v>6</v>
      </c>
      <c r="U19" s="59"/>
      <c r="V19" s="52">
        <f t="shared" si="0"/>
        <v>140</v>
      </c>
    </row>
    <row r="20" spans="1:22" ht="18" customHeight="1" x14ac:dyDescent="0.15">
      <c r="A20" s="176"/>
      <c r="B20" s="6" t="s">
        <v>14</v>
      </c>
      <c r="C20" s="57">
        <v>36</v>
      </c>
      <c r="D20" s="58">
        <v>4</v>
      </c>
      <c r="E20" s="58">
        <v>27</v>
      </c>
      <c r="F20" s="58">
        <v>52</v>
      </c>
      <c r="G20" s="58">
        <v>2</v>
      </c>
      <c r="H20" s="58">
        <v>6</v>
      </c>
      <c r="I20" s="58">
        <v>2</v>
      </c>
      <c r="J20" s="58"/>
      <c r="K20" s="58"/>
      <c r="L20" s="58"/>
      <c r="M20" s="58">
        <v>2</v>
      </c>
      <c r="N20" s="58">
        <v>6</v>
      </c>
      <c r="O20" s="58">
        <v>18</v>
      </c>
      <c r="P20" s="58">
        <v>4</v>
      </c>
      <c r="Q20" s="58">
        <v>6</v>
      </c>
      <c r="R20" s="58">
        <v>47</v>
      </c>
      <c r="S20" s="58">
        <v>15</v>
      </c>
      <c r="T20" s="58">
        <v>8</v>
      </c>
      <c r="U20" s="60"/>
      <c r="V20" s="54">
        <f t="shared" si="0"/>
        <v>235</v>
      </c>
    </row>
    <row r="21" spans="1:22" ht="18" customHeight="1" x14ac:dyDescent="0.15">
      <c r="A21" s="173" t="s">
        <v>8</v>
      </c>
      <c r="B21" s="4" t="s">
        <v>13</v>
      </c>
      <c r="C21" s="55">
        <v>18</v>
      </c>
      <c r="D21" s="56"/>
      <c r="E21" s="56">
        <v>14</v>
      </c>
      <c r="F21" s="56">
        <v>18</v>
      </c>
      <c r="G21" s="56">
        <v>4</v>
      </c>
      <c r="H21" s="56">
        <v>4</v>
      </c>
      <c r="I21" s="56">
        <v>4</v>
      </c>
      <c r="J21" s="56"/>
      <c r="K21" s="56"/>
      <c r="L21" s="56"/>
      <c r="M21" s="56"/>
      <c r="N21" s="56">
        <v>4</v>
      </c>
      <c r="O21" s="56">
        <v>7</v>
      </c>
      <c r="P21" s="56">
        <v>2</v>
      </c>
      <c r="Q21" s="56">
        <v>5</v>
      </c>
      <c r="R21" s="56">
        <v>11</v>
      </c>
      <c r="S21" s="56">
        <v>6</v>
      </c>
      <c r="T21" s="56">
        <v>6</v>
      </c>
      <c r="U21" s="59"/>
      <c r="V21" s="52">
        <f t="shared" si="0"/>
        <v>103</v>
      </c>
    </row>
    <row r="22" spans="1:22" ht="18" customHeight="1" x14ac:dyDescent="0.15">
      <c r="A22" s="172"/>
      <c r="B22" s="5" t="s">
        <v>14</v>
      </c>
      <c r="C22" s="57">
        <v>35</v>
      </c>
      <c r="D22" s="58"/>
      <c r="E22" s="58">
        <v>22</v>
      </c>
      <c r="F22" s="58">
        <v>24</v>
      </c>
      <c r="G22" s="58">
        <v>6</v>
      </c>
      <c r="H22" s="58">
        <v>6</v>
      </c>
      <c r="I22" s="58">
        <v>8</v>
      </c>
      <c r="J22" s="58"/>
      <c r="K22" s="58"/>
      <c r="L22" s="58"/>
      <c r="M22" s="58"/>
      <c r="N22" s="58">
        <v>4</v>
      </c>
      <c r="O22" s="58">
        <v>10</v>
      </c>
      <c r="P22" s="58">
        <v>2</v>
      </c>
      <c r="Q22" s="58">
        <v>12</v>
      </c>
      <c r="R22" s="58">
        <v>16</v>
      </c>
      <c r="S22" s="58">
        <v>8</v>
      </c>
      <c r="T22" s="58">
        <v>14</v>
      </c>
      <c r="U22" s="60"/>
      <c r="V22" s="54">
        <f t="shared" si="0"/>
        <v>167</v>
      </c>
    </row>
    <row r="23" spans="1:22" ht="18" customHeight="1" x14ac:dyDescent="0.15">
      <c r="A23" s="175" t="s">
        <v>9</v>
      </c>
      <c r="B23" s="7" t="s">
        <v>13</v>
      </c>
      <c r="C23" s="55">
        <v>34</v>
      </c>
      <c r="D23" s="56">
        <v>2</v>
      </c>
      <c r="E23" s="56">
        <v>9</v>
      </c>
      <c r="F23" s="56">
        <v>23</v>
      </c>
      <c r="G23" s="56">
        <v>4</v>
      </c>
      <c r="H23" s="56">
        <v>2</v>
      </c>
      <c r="I23" s="56">
        <v>6</v>
      </c>
      <c r="J23" s="56"/>
      <c r="K23" s="56"/>
      <c r="L23" s="56"/>
      <c r="M23" s="56"/>
      <c r="N23" s="56">
        <v>4</v>
      </c>
      <c r="O23" s="56"/>
      <c r="P23" s="56"/>
      <c r="Q23" s="56">
        <v>5</v>
      </c>
      <c r="R23" s="56">
        <v>5</v>
      </c>
      <c r="S23" s="56">
        <v>2</v>
      </c>
      <c r="T23" s="56">
        <v>2</v>
      </c>
      <c r="U23" s="59">
        <v>1</v>
      </c>
      <c r="V23" s="52">
        <f t="shared" si="0"/>
        <v>99</v>
      </c>
    </row>
    <row r="24" spans="1:22" ht="18" customHeight="1" x14ac:dyDescent="0.15">
      <c r="A24" s="176"/>
      <c r="B24" s="6" t="s">
        <v>14</v>
      </c>
      <c r="C24" s="57">
        <v>66</v>
      </c>
      <c r="D24" s="58">
        <v>2</v>
      </c>
      <c r="E24" s="58">
        <v>16</v>
      </c>
      <c r="F24" s="58">
        <v>38</v>
      </c>
      <c r="G24" s="58">
        <v>4</v>
      </c>
      <c r="H24" s="58">
        <v>2</v>
      </c>
      <c r="I24" s="58">
        <v>10</v>
      </c>
      <c r="J24" s="58"/>
      <c r="K24" s="58"/>
      <c r="L24" s="58"/>
      <c r="M24" s="58"/>
      <c r="N24" s="58">
        <v>6</v>
      </c>
      <c r="O24" s="58"/>
      <c r="P24" s="58"/>
      <c r="Q24" s="58">
        <v>5</v>
      </c>
      <c r="R24" s="58">
        <v>8</v>
      </c>
      <c r="S24" s="58">
        <v>2</v>
      </c>
      <c r="T24" s="58">
        <v>4</v>
      </c>
      <c r="U24" s="60">
        <v>1</v>
      </c>
      <c r="V24" s="54">
        <f t="shared" si="0"/>
        <v>164</v>
      </c>
    </row>
    <row r="25" spans="1:22" ht="18" customHeight="1" x14ac:dyDescent="0.15">
      <c r="A25" s="173" t="s">
        <v>10</v>
      </c>
      <c r="B25" s="4" t="s">
        <v>13</v>
      </c>
      <c r="C25" s="55">
        <v>28</v>
      </c>
      <c r="D25" s="56">
        <v>7</v>
      </c>
      <c r="E25" s="56">
        <v>8</v>
      </c>
      <c r="F25" s="56">
        <v>15</v>
      </c>
      <c r="G25" s="56"/>
      <c r="H25" s="56">
        <v>2</v>
      </c>
      <c r="I25" s="56">
        <v>4</v>
      </c>
      <c r="J25" s="56"/>
      <c r="K25" s="56"/>
      <c r="L25" s="56"/>
      <c r="M25" s="56"/>
      <c r="N25" s="56">
        <v>5</v>
      </c>
      <c r="O25" s="56">
        <v>2</v>
      </c>
      <c r="P25" s="56"/>
      <c r="Q25" s="56"/>
      <c r="R25" s="56">
        <v>8</v>
      </c>
      <c r="S25" s="56">
        <v>3</v>
      </c>
      <c r="T25" s="56">
        <v>2</v>
      </c>
      <c r="U25" s="59"/>
      <c r="V25" s="52">
        <f t="shared" si="0"/>
        <v>84</v>
      </c>
    </row>
    <row r="26" spans="1:22" ht="18" customHeight="1" x14ac:dyDescent="0.15">
      <c r="A26" s="172"/>
      <c r="B26" s="5" t="s">
        <v>14</v>
      </c>
      <c r="C26" s="57">
        <v>79</v>
      </c>
      <c r="D26" s="58">
        <v>12</v>
      </c>
      <c r="E26" s="58">
        <v>10</v>
      </c>
      <c r="F26" s="58">
        <v>24</v>
      </c>
      <c r="G26" s="58"/>
      <c r="H26" s="58">
        <v>2</v>
      </c>
      <c r="I26" s="58">
        <v>4</v>
      </c>
      <c r="J26" s="58"/>
      <c r="K26" s="58"/>
      <c r="L26" s="58"/>
      <c r="M26" s="58"/>
      <c r="N26" s="58">
        <v>5</v>
      </c>
      <c r="O26" s="58">
        <v>2</v>
      </c>
      <c r="P26" s="58"/>
      <c r="Q26" s="58"/>
      <c r="R26" s="58">
        <v>10</v>
      </c>
      <c r="S26" s="58">
        <v>6</v>
      </c>
      <c r="T26" s="58">
        <v>4</v>
      </c>
      <c r="U26" s="60"/>
      <c r="V26" s="54">
        <f t="shared" si="0"/>
        <v>158</v>
      </c>
    </row>
    <row r="27" spans="1:22" ht="18" customHeight="1" x14ac:dyDescent="0.15">
      <c r="A27" s="175" t="s">
        <v>11</v>
      </c>
      <c r="B27" s="7" t="s">
        <v>13</v>
      </c>
      <c r="C27" s="55">
        <v>62</v>
      </c>
      <c r="D27" s="56">
        <v>8</v>
      </c>
      <c r="E27" s="56">
        <v>137</v>
      </c>
      <c r="F27" s="56">
        <v>82</v>
      </c>
      <c r="G27" s="56">
        <v>8</v>
      </c>
      <c r="H27" s="56">
        <v>4</v>
      </c>
      <c r="I27" s="56">
        <v>20</v>
      </c>
      <c r="J27" s="56">
        <v>2</v>
      </c>
      <c r="K27" s="56">
        <v>10</v>
      </c>
      <c r="L27" s="56">
        <v>10</v>
      </c>
      <c r="M27" s="56">
        <v>4</v>
      </c>
      <c r="N27" s="56">
        <v>50</v>
      </c>
      <c r="O27" s="56">
        <v>31</v>
      </c>
      <c r="P27" s="56">
        <v>24</v>
      </c>
      <c r="Q27" s="56">
        <v>19</v>
      </c>
      <c r="R27" s="56">
        <v>37</v>
      </c>
      <c r="S27" s="56">
        <v>4</v>
      </c>
      <c r="T27" s="56">
        <v>18</v>
      </c>
      <c r="U27" s="59">
        <v>1</v>
      </c>
      <c r="V27" s="52">
        <f t="shared" si="0"/>
        <v>531</v>
      </c>
    </row>
    <row r="28" spans="1:22" ht="18" customHeight="1" x14ac:dyDescent="0.15">
      <c r="A28" s="176"/>
      <c r="B28" s="6" t="s">
        <v>14</v>
      </c>
      <c r="C28" s="57">
        <v>188</v>
      </c>
      <c r="D28" s="58">
        <v>10</v>
      </c>
      <c r="E28" s="58">
        <v>163</v>
      </c>
      <c r="F28" s="58">
        <v>121</v>
      </c>
      <c r="G28" s="58">
        <v>12</v>
      </c>
      <c r="H28" s="58">
        <v>6</v>
      </c>
      <c r="I28" s="58">
        <v>36</v>
      </c>
      <c r="J28" s="58">
        <v>2</v>
      </c>
      <c r="K28" s="58">
        <v>16</v>
      </c>
      <c r="L28" s="58">
        <v>14</v>
      </c>
      <c r="M28" s="58">
        <v>6</v>
      </c>
      <c r="N28" s="58">
        <v>78</v>
      </c>
      <c r="O28" s="58">
        <v>42</v>
      </c>
      <c r="P28" s="58">
        <v>36</v>
      </c>
      <c r="Q28" s="58">
        <v>35</v>
      </c>
      <c r="R28" s="58">
        <v>59</v>
      </c>
      <c r="S28" s="58">
        <v>8</v>
      </c>
      <c r="T28" s="58">
        <v>32</v>
      </c>
      <c r="U28" s="60">
        <v>3</v>
      </c>
      <c r="V28" s="54">
        <f t="shared" si="0"/>
        <v>867</v>
      </c>
    </row>
    <row r="29" spans="1:22" ht="18" customHeight="1" x14ac:dyDescent="0.15">
      <c r="A29" s="173" t="s">
        <v>12</v>
      </c>
      <c r="B29" s="4" t="s">
        <v>13</v>
      </c>
      <c r="C29" s="55">
        <v>21</v>
      </c>
      <c r="D29" s="56">
        <v>3</v>
      </c>
      <c r="E29" s="56">
        <v>12</v>
      </c>
      <c r="F29" s="56">
        <v>11</v>
      </c>
      <c r="G29" s="56">
        <v>2</v>
      </c>
      <c r="H29" s="56">
        <v>2</v>
      </c>
      <c r="I29" s="56">
        <v>6</v>
      </c>
      <c r="J29" s="56"/>
      <c r="K29" s="56"/>
      <c r="L29" s="56">
        <v>4</v>
      </c>
      <c r="M29" s="56">
        <v>4</v>
      </c>
      <c r="N29" s="56">
        <v>15</v>
      </c>
      <c r="O29" s="56">
        <v>6</v>
      </c>
      <c r="P29" s="56">
        <v>2</v>
      </c>
      <c r="Q29" s="56">
        <v>4</v>
      </c>
      <c r="R29" s="56">
        <v>3</v>
      </c>
      <c r="S29" s="56">
        <v>2</v>
      </c>
      <c r="T29" s="56">
        <v>4</v>
      </c>
      <c r="U29" s="59">
        <v>2</v>
      </c>
      <c r="V29" s="52">
        <f t="shared" si="0"/>
        <v>103</v>
      </c>
    </row>
    <row r="30" spans="1:22" ht="18" customHeight="1" x14ac:dyDescent="0.15">
      <c r="A30" s="172"/>
      <c r="B30" s="5" t="s">
        <v>14</v>
      </c>
      <c r="C30" s="57">
        <v>38</v>
      </c>
      <c r="D30" s="58">
        <v>3</v>
      </c>
      <c r="E30" s="58">
        <v>24</v>
      </c>
      <c r="F30" s="58">
        <v>19</v>
      </c>
      <c r="G30" s="58">
        <v>2</v>
      </c>
      <c r="H30" s="58">
        <v>4</v>
      </c>
      <c r="I30" s="58">
        <v>9</v>
      </c>
      <c r="J30" s="58"/>
      <c r="K30" s="58"/>
      <c r="L30" s="58">
        <v>4</v>
      </c>
      <c r="M30" s="58">
        <v>4</v>
      </c>
      <c r="N30" s="58">
        <v>20</v>
      </c>
      <c r="O30" s="58">
        <v>10</v>
      </c>
      <c r="P30" s="58">
        <v>2</v>
      </c>
      <c r="Q30" s="58">
        <v>4</v>
      </c>
      <c r="R30" s="58">
        <v>6</v>
      </c>
      <c r="S30" s="58">
        <v>4</v>
      </c>
      <c r="T30" s="58">
        <v>6</v>
      </c>
      <c r="U30" s="60">
        <v>5</v>
      </c>
      <c r="V30" s="54">
        <f t="shared" si="0"/>
        <v>164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400</v>
      </c>
      <c r="D31" s="21">
        <f t="shared" ref="D31:V31" si="1">+D7+D9+D11+D13+D15+D17+D19+D21+D23+D25+D27+D29</f>
        <v>37</v>
      </c>
      <c r="E31" s="21">
        <f t="shared" si="1"/>
        <v>256</v>
      </c>
      <c r="F31" s="21">
        <f t="shared" si="1"/>
        <v>245</v>
      </c>
      <c r="G31" s="21">
        <f t="shared" si="1"/>
        <v>23</v>
      </c>
      <c r="H31" s="21">
        <f t="shared" si="1"/>
        <v>26</v>
      </c>
      <c r="I31" s="21">
        <f t="shared" si="1"/>
        <v>52</v>
      </c>
      <c r="J31" s="21">
        <f t="shared" si="1"/>
        <v>2</v>
      </c>
      <c r="K31" s="21">
        <f t="shared" ref="K31:M31" si="2">+K7+K9+K11+K13+K15+K17+K19+K21+K23+K25+K27+K29</f>
        <v>18</v>
      </c>
      <c r="L31" s="21">
        <f t="shared" si="2"/>
        <v>26</v>
      </c>
      <c r="M31" s="21">
        <f t="shared" si="2"/>
        <v>10</v>
      </c>
      <c r="N31" s="21">
        <f t="shared" si="1"/>
        <v>124</v>
      </c>
      <c r="O31" s="21">
        <f t="shared" si="1"/>
        <v>66</v>
      </c>
      <c r="P31" s="21">
        <f t="shared" si="1"/>
        <v>33</v>
      </c>
      <c r="Q31" s="21">
        <f t="shared" si="1"/>
        <v>42</v>
      </c>
      <c r="R31" s="21">
        <f t="shared" si="1"/>
        <v>146</v>
      </c>
      <c r="S31" s="21">
        <f t="shared" si="1"/>
        <v>29</v>
      </c>
      <c r="T31" s="21">
        <f t="shared" si="1"/>
        <v>49</v>
      </c>
      <c r="U31" s="22">
        <f t="shared" si="1"/>
        <v>40</v>
      </c>
      <c r="V31" s="42">
        <f t="shared" si="1"/>
        <v>1624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827</v>
      </c>
      <c r="D32" s="15">
        <f t="shared" si="3"/>
        <v>44</v>
      </c>
      <c r="E32" s="15">
        <f t="shared" si="3"/>
        <v>343</v>
      </c>
      <c r="F32" s="15">
        <f t="shared" si="3"/>
        <v>377</v>
      </c>
      <c r="G32" s="15">
        <f t="shared" si="3"/>
        <v>29</v>
      </c>
      <c r="H32" s="15">
        <f t="shared" si="3"/>
        <v>34</v>
      </c>
      <c r="I32" s="15">
        <f t="shared" si="3"/>
        <v>79</v>
      </c>
      <c r="J32" s="15">
        <f t="shared" si="3"/>
        <v>2</v>
      </c>
      <c r="K32" s="15">
        <f t="shared" ref="K32:M32" si="4">+K8+K10+K12+K14+K16+K18+K20+K22+K24+K26+K28+K30</f>
        <v>24</v>
      </c>
      <c r="L32" s="15">
        <f t="shared" si="4"/>
        <v>30</v>
      </c>
      <c r="M32" s="15">
        <f t="shared" si="4"/>
        <v>12</v>
      </c>
      <c r="N32" s="15">
        <f t="shared" si="3"/>
        <v>199</v>
      </c>
      <c r="O32" s="15">
        <f t="shared" si="3"/>
        <v>94</v>
      </c>
      <c r="P32" s="15">
        <f t="shared" si="3"/>
        <v>46</v>
      </c>
      <c r="Q32" s="15">
        <f t="shared" si="3"/>
        <v>89</v>
      </c>
      <c r="R32" s="15">
        <f t="shared" si="3"/>
        <v>214</v>
      </c>
      <c r="S32" s="15">
        <f t="shared" si="3"/>
        <v>48</v>
      </c>
      <c r="T32" s="15">
        <f t="shared" si="3"/>
        <v>129</v>
      </c>
      <c r="U32" s="16">
        <f t="shared" si="3"/>
        <v>75</v>
      </c>
      <c r="V32" s="41">
        <f t="shared" si="3"/>
        <v>2695</v>
      </c>
    </row>
    <row r="33" spans="1:22" ht="18" customHeight="1" x14ac:dyDescent="0.15">
      <c r="A33" s="177" t="s">
        <v>260</v>
      </c>
      <c r="B33" s="4" t="s">
        <v>13</v>
      </c>
      <c r="C33" s="11">
        <v>182</v>
      </c>
      <c r="D33" s="12">
        <v>34</v>
      </c>
      <c r="E33" s="12">
        <v>225</v>
      </c>
      <c r="F33" s="12">
        <v>283</v>
      </c>
      <c r="G33" s="12">
        <v>24</v>
      </c>
      <c r="H33" s="12">
        <v>4</v>
      </c>
      <c r="I33" s="12">
        <v>19</v>
      </c>
      <c r="J33" s="12">
        <v>1</v>
      </c>
      <c r="K33" s="128">
        <v>21</v>
      </c>
      <c r="L33" s="128">
        <v>20</v>
      </c>
      <c r="M33" s="128">
        <v>19</v>
      </c>
      <c r="N33" s="12">
        <v>101</v>
      </c>
      <c r="O33" s="12">
        <v>9</v>
      </c>
      <c r="P33" s="12">
        <v>5</v>
      </c>
      <c r="Q33" s="12">
        <v>37</v>
      </c>
      <c r="R33" s="12">
        <v>106</v>
      </c>
      <c r="S33" s="12">
        <v>30</v>
      </c>
      <c r="T33" s="12">
        <v>47</v>
      </c>
      <c r="U33" s="13">
        <v>66</v>
      </c>
      <c r="V33" s="39">
        <f>SUM(C33:U33)</f>
        <v>1233</v>
      </c>
    </row>
    <row r="34" spans="1:22" ht="18" customHeight="1" x14ac:dyDescent="0.15">
      <c r="A34" s="172"/>
      <c r="B34" s="5" t="s">
        <v>14</v>
      </c>
      <c r="C34" s="14">
        <v>354</v>
      </c>
      <c r="D34" s="15">
        <v>86</v>
      </c>
      <c r="E34" s="15">
        <v>293</v>
      </c>
      <c r="F34" s="15">
        <v>362</v>
      </c>
      <c r="G34" s="15">
        <v>24</v>
      </c>
      <c r="H34" s="15">
        <v>4</v>
      </c>
      <c r="I34" s="15">
        <v>49</v>
      </c>
      <c r="J34" s="15">
        <v>1</v>
      </c>
      <c r="K34" s="129">
        <v>21</v>
      </c>
      <c r="L34" s="129">
        <v>81</v>
      </c>
      <c r="M34" s="129">
        <v>19</v>
      </c>
      <c r="N34" s="15">
        <v>152</v>
      </c>
      <c r="O34" s="15">
        <v>13</v>
      </c>
      <c r="P34" s="15">
        <v>8</v>
      </c>
      <c r="Q34" s="15">
        <v>60</v>
      </c>
      <c r="R34" s="15">
        <v>146</v>
      </c>
      <c r="S34" s="15">
        <v>48</v>
      </c>
      <c r="T34" s="15">
        <v>51</v>
      </c>
      <c r="U34" s="16">
        <v>87</v>
      </c>
      <c r="V34" s="41">
        <f>SUM(C34:U34)</f>
        <v>1859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2.197802197802198</v>
      </c>
      <c r="D35" s="44">
        <f t="shared" ref="D35:V35" si="5">IF(D33=0,"- ",+D31/D33)</f>
        <v>1.088235294117647</v>
      </c>
      <c r="E35" s="44">
        <f t="shared" si="5"/>
        <v>1.1377777777777778</v>
      </c>
      <c r="F35" s="44">
        <f t="shared" si="5"/>
        <v>0.86572438162544174</v>
      </c>
      <c r="G35" s="44">
        <f t="shared" si="5"/>
        <v>0.95833333333333337</v>
      </c>
      <c r="H35" s="44">
        <f t="shared" si="5"/>
        <v>6.5</v>
      </c>
      <c r="I35" s="44">
        <f t="shared" si="5"/>
        <v>2.736842105263158</v>
      </c>
      <c r="J35" s="44">
        <f t="shared" si="5"/>
        <v>2</v>
      </c>
      <c r="K35" s="44">
        <f t="shared" ref="K35:M35" si="6">IF(K33=0,"- ",+K31/K33)</f>
        <v>0.8571428571428571</v>
      </c>
      <c r="L35" s="44">
        <f t="shared" si="6"/>
        <v>1.3</v>
      </c>
      <c r="M35" s="44">
        <f t="shared" si="6"/>
        <v>0.52631578947368418</v>
      </c>
      <c r="N35" s="44">
        <f t="shared" si="5"/>
        <v>1.2277227722772277</v>
      </c>
      <c r="O35" s="44">
        <f t="shared" si="5"/>
        <v>7.333333333333333</v>
      </c>
      <c r="P35" s="44">
        <f t="shared" si="5"/>
        <v>6.6</v>
      </c>
      <c r="Q35" s="44">
        <f t="shared" si="5"/>
        <v>1.1351351351351351</v>
      </c>
      <c r="R35" s="44">
        <f t="shared" si="5"/>
        <v>1.3773584905660377</v>
      </c>
      <c r="S35" s="44">
        <f t="shared" si="5"/>
        <v>0.96666666666666667</v>
      </c>
      <c r="T35" s="44">
        <f t="shared" si="5"/>
        <v>1.0425531914893618</v>
      </c>
      <c r="U35" s="45">
        <f t="shared" si="5"/>
        <v>0.60606060606060608</v>
      </c>
      <c r="V35" s="46">
        <f t="shared" si="5"/>
        <v>1.3171127331711274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2.3361581920903953</v>
      </c>
      <c r="D36" s="48">
        <f t="shared" si="7"/>
        <v>0.51162790697674421</v>
      </c>
      <c r="E36" s="48">
        <f t="shared" si="7"/>
        <v>1.1706484641638226</v>
      </c>
      <c r="F36" s="48">
        <f t="shared" si="7"/>
        <v>1.0414364640883977</v>
      </c>
      <c r="G36" s="48">
        <f t="shared" si="7"/>
        <v>1.2083333333333333</v>
      </c>
      <c r="H36" s="48">
        <f t="shared" si="7"/>
        <v>8.5</v>
      </c>
      <c r="I36" s="48">
        <f t="shared" si="7"/>
        <v>1.6122448979591837</v>
      </c>
      <c r="J36" s="48">
        <f t="shared" si="7"/>
        <v>2</v>
      </c>
      <c r="K36" s="48">
        <f t="shared" ref="K36:M36" si="8">IF(K34=0,"- ",+K32/K34)</f>
        <v>1.1428571428571428</v>
      </c>
      <c r="L36" s="48">
        <f t="shared" si="8"/>
        <v>0.37037037037037035</v>
      </c>
      <c r="M36" s="48">
        <f t="shared" si="8"/>
        <v>0.63157894736842102</v>
      </c>
      <c r="N36" s="48">
        <f t="shared" si="7"/>
        <v>1.3092105263157894</v>
      </c>
      <c r="O36" s="48">
        <f t="shared" si="7"/>
        <v>7.2307692307692308</v>
      </c>
      <c r="P36" s="48">
        <f t="shared" si="7"/>
        <v>5.75</v>
      </c>
      <c r="Q36" s="48">
        <f t="shared" si="7"/>
        <v>1.4833333333333334</v>
      </c>
      <c r="R36" s="48">
        <f t="shared" si="7"/>
        <v>1.4657534246575343</v>
      </c>
      <c r="S36" s="48">
        <f t="shared" si="7"/>
        <v>1</v>
      </c>
      <c r="T36" s="48">
        <f t="shared" si="7"/>
        <v>2.5294117647058822</v>
      </c>
      <c r="U36" s="49">
        <f t="shared" si="7"/>
        <v>0.86206896551724133</v>
      </c>
      <c r="V36" s="50">
        <f t="shared" si="7"/>
        <v>1.4497041420118344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237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252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76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73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72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75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>
        <v>54</v>
      </c>
      <c r="O11" s="21"/>
      <c r="P11" s="21"/>
      <c r="Q11" s="21"/>
      <c r="R11" s="21"/>
      <c r="S11" s="21"/>
      <c r="T11" s="21"/>
      <c r="U11" s="22"/>
      <c r="V11" s="42">
        <f t="shared" si="0"/>
        <v>54</v>
      </c>
    </row>
    <row r="12" spans="1:22" ht="18" customHeight="1" x14ac:dyDescent="0.15">
      <c r="A12" s="176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>
        <v>54</v>
      </c>
      <c r="O12" s="18"/>
      <c r="P12" s="18"/>
      <c r="Q12" s="18"/>
      <c r="R12" s="18"/>
      <c r="S12" s="18"/>
      <c r="T12" s="18"/>
      <c r="U12" s="19"/>
      <c r="V12" s="40">
        <f t="shared" si="0"/>
        <v>54</v>
      </c>
    </row>
    <row r="13" spans="1:22" ht="18" customHeight="1" x14ac:dyDescent="0.15">
      <c r="A13" s="173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6</v>
      </c>
      <c r="U13" s="13"/>
      <c r="V13" s="39">
        <f t="shared" si="0"/>
        <v>6</v>
      </c>
    </row>
    <row r="14" spans="1:22" ht="18" customHeight="1" x14ac:dyDescent="0.15">
      <c r="A14" s="172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6</v>
      </c>
      <c r="U14" s="16"/>
      <c r="V14" s="41">
        <f t="shared" si="0"/>
        <v>6</v>
      </c>
    </row>
    <row r="15" spans="1:22" ht="18" customHeight="1" x14ac:dyDescent="0.15">
      <c r="A15" s="175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76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73" t="s">
        <v>6</v>
      </c>
      <c r="B17" s="4" t="s">
        <v>13</v>
      </c>
      <c r="C17" s="11">
        <v>15</v>
      </c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>
        <v>3</v>
      </c>
      <c r="N17" s="12"/>
      <c r="O17" s="12"/>
      <c r="P17" s="12"/>
      <c r="Q17" s="12"/>
      <c r="R17" s="12"/>
      <c r="S17" s="12"/>
      <c r="T17" s="12">
        <v>7</v>
      </c>
      <c r="U17" s="13"/>
      <c r="V17" s="39">
        <f t="shared" si="0"/>
        <v>27</v>
      </c>
    </row>
    <row r="18" spans="1:22" ht="18" customHeight="1" x14ac:dyDescent="0.15">
      <c r="A18" s="172"/>
      <c r="B18" s="5" t="s">
        <v>14</v>
      </c>
      <c r="C18" s="17">
        <v>45</v>
      </c>
      <c r="D18" s="18"/>
      <c r="E18" s="18">
        <v>6</v>
      </c>
      <c r="F18" s="18"/>
      <c r="G18" s="18"/>
      <c r="H18" s="18"/>
      <c r="I18" s="18"/>
      <c r="J18" s="18"/>
      <c r="K18" s="18"/>
      <c r="L18" s="18"/>
      <c r="M18" s="18">
        <v>9</v>
      </c>
      <c r="N18" s="18"/>
      <c r="O18" s="18"/>
      <c r="P18" s="18"/>
      <c r="Q18" s="18"/>
      <c r="R18" s="18"/>
      <c r="S18" s="18"/>
      <c r="T18" s="18">
        <v>7</v>
      </c>
      <c r="U18" s="19"/>
      <c r="V18" s="40">
        <f t="shared" si="0"/>
        <v>67</v>
      </c>
    </row>
    <row r="19" spans="1:22" ht="18" customHeight="1" x14ac:dyDescent="0.15">
      <c r="A19" s="175" t="s">
        <v>7</v>
      </c>
      <c r="B19" s="7" t="s">
        <v>13</v>
      </c>
      <c r="C19" s="55"/>
      <c r="D19" s="56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>
        <v>4</v>
      </c>
      <c r="Q19" s="12"/>
      <c r="R19" s="12"/>
      <c r="S19" s="12"/>
      <c r="T19" s="12"/>
      <c r="U19" s="51"/>
      <c r="V19" s="52">
        <f t="shared" si="0"/>
        <v>4</v>
      </c>
    </row>
    <row r="20" spans="1:22" ht="18" customHeight="1" x14ac:dyDescent="0.15">
      <c r="A20" s="176"/>
      <c r="B20" s="6" t="s">
        <v>14</v>
      </c>
      <c r="C20" s="57"/>
      <c r="D20" s="58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>
        <v>4</v>
      </c>
      <c r="Q20" s="15"/>
      <c r="R20" s="15"/>
      <c r="S20" s="15"/>
      <c r="T20" s="15"/>
      <c r="U20" s="53"/>
      <c r="V20" s="54">
        <f t="shared" si="0"/>
        <v>4</v>
      </c>
    </row>
    <row r="21" spans="1:22" ht="18" customHeight="1" x14ac:dyDescent="0.15">
      <c r="A21" s="173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51"/>
      <c r="V21" s="52">
        <f t="shared" si="0"/>
        <v>0</v>
      </c>
    </row>
    <row r="22" spans="1:22" ht="18" customHeight="1" x14ac:dyDescent="0.15">
      <c r="A22" s="172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53"/>
      <c r="V22" s="54">
        <f t="shared" si="0"/>
        <v>0</v>
      </c>
    </row>
    <row r="23" spans="1:22" ht="18" customHeight="1" x14ac:dyDescent="0.15">
      <c r="A23" s="175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51"/>
      <c r="V23" s="52">
        <f t="shared" si="0"/>
        <v>0</v>
      </c>
    </row>
    <row r="24" spans="1:22" ht="18" customHeight="1" x14ac:dyDescent="0.15">
      <c r="A24" s="176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53"/>
      <c r="V24" s="54">
        <f t="shared" si="0"/>
        <v>0</v>
      </c>
    </row>
    <row r="25" spans="1:22" ht="18" customHeight="1" x14ac:dyDescent="0.15">
      <c r="A25" s="173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51"/>
      <c r="V25" s="52">
        <f t="shared" si="0"/>
        <v>0</v>
      </c>
    </row>
    <row r="26" spans="1:22" ht="18" customHeight="1" x14ac:dyDescent="0.15">
      <c r="A26" s="172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53"/>
      <c r="V26" s="54">
        <f t="shared" si="0"/>
        <v>0</v>
      </c>
    </row>
    <row r="27" spans="1:22" ht="18" customHeight="1" x14ac:dyDescent="0.15">
      <c r="A27" s="175" t="s">
        <v>11</v>
      </c>
      <c r="B27" s="7" t="s">
        <v>13</v>
      </c>
      <c r="C27" s="11">
        <v>13</v>
      </c>
      <c r="D27" s="12"/>
      <c r="E27" s="12">
        <v>24</v>
      </c>
      <c r="F27" s="12"/>
      <c r="G27" s="12"/>
      <c r="H27" s="12"/>
      <c r="I27" s="12"/>
      <c r="J27" s="12"/>
      <c r="K27" s="12"/>
      <c r="L27" s="12"/>
      <c r="M27" s="12">
        <v>1</v>
      </c>
      <c r="N27" s="12"/>
      <c r="O27" s="12">
        <v>5</v>
      </c>
      <c r="P27" s="12">
        <v>7</v>
      </c>
      <c r="Q27" s="12"/>
      <c r="R27" s="12"/>
      <c r="S27" s="12"/>
      <c r="T27" s="12"/>
      <c r="U27" s="51">
        <v>3</v>
      </c>
      <c r="V27" s="52">
        <f t="shared" si="0"/>
        <v>53</v>
      </c>
    </row>
    <row r="28" spans="1:22" ht="18" customHeight="1" x14ac:dyDescent="0.15">
      <c r="A28" s="176"/>
      <c r="B28" s="6" t="s">
        <v>14</v>
      </c>
      <c r="C28" s="14">
        <v>48</v>
      </c>
      <c r="D28" s="15"/>
      <c r="E28" s="15">
        <v>56</v>
      </c>
      <c r="F28" s="15"/>
      <c r="G28" s="15"/>
      <c r="H28" s="15"/>
      <c r="I28" s="15"/>
      <c r="J28" s="15"/>
      <c r="K28" s="15"/>
      <c r="L28" s="15"/>
      <c r="M28" s="15">
        <v>4</v>
      </c>
      <c r="N28" s="15"/>
      <c r="O28" s="15">
        <v>10</v>
      </c>
      <c r="P28" s="15">
        <v>16</v>
      </c>
      <c r="Q28" s="15"/>
      <c r="R28" s="15"/>
      <c r="S28" s="15"/>
      <c r="T28" s="15"/>
      <c r="U28" s="53">
        <v>12</v>
      </c>
      <c r="V28" s="54">
        <f t="shared" si="0"/>
        <v>146</v>
      </c>
    </row>
    <row r="29" spans="1:22" ht="18" customHeight="1" x14ac:dyDescent="0.15">
      <c r="A29" s="173" t="s">
        <v>12</v>
      </c>
      <c r="B29" s="4" t="s">
        <v>13</v>
      </c>
      <c r="C29" s="55"/>
      <c r="D29" s="56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51"/>
      <c r="V29" s="52">
        <f t="shared" si="0"/>
        <v>0</v>
      </c>
    </row>
    <row r="30" spans="1:22" ht="18" customHeight="1" x14ac:dyDescent="0.15">
      <c r="A30" s="172"/>
      <c r="B30" s="5" t="s">
        <v>14</v>
      </c>
      <c r="C30" s="57"/>
      <c r="D30" s="58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53"/>
      <c r="V30" s="54">
        <f t="shared" si="0"/>
        <v>0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28</v>
      </c>
      <c r="D31" s="21">
        <f t="shared" ref="D31:V31" si="1">+D7+D9+D11+D13+D15+D17+D19+D21+D23+D25+D27+D29</f>
        <v>0</v>
      </c>
      <c r="E31" s="21">
        <f t="shared" si="1"/>
        <v>26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4</v>
      </c>
      <c r="N31" s="21">
        <f t="shared" si="1"/>
        <v>54</v>
      </c>
      <c r="O31" s="21">
        <f t="shared" si="1"/>
        <v>5</v>
      </c>
      <c r="P31" s="21">
        <f t="shared" si="1"/>
        <v>11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13</v>
      </c>
      <c r="U31" s="22">
        <f t="shared" si="1"/>
        <v>3</v>
      </c>
      <c r="V31" s="42">
        <f t="shared" si="1"/>
        <v>144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93</v>
      </c>
      <c r="D32" s="15">
        <f t="shared" si="3"/>
        <v>0</v>
      </c>
      <c r="E32" s="15">
        <f t="shared" si="3"/>
        <v>62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13</v>
      </c>
      <c r="N32" s="15">
        <f t="shared" si="3"/>
        <v>54</v>
      </c>
      <c r="O32" s="15">
        <f t="shared" si="3"/>
        <v>10</v>
      </c>
      <c r="P32" s="15">
        <f t="shared" si="3"/>
        <v>20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13</v>
      </c>
      <c r="U32" s="16">
        <f t="shared" si="3"/>
        <v>12</v>
      </c>
      <c r="V32" s="41">
        <f t="shared" si="3"/>
        <v>277</v>
      </c>
    </row>
    <row r="33" spans="1:22" ht="18" customHeight="1" x14ac:dyDescent="0.15">
      <c r="A33" s="177" t="s">
        <v>260</v>
      </c>
      <c r="B33" s="4" t="s">
        <v>13</v>
      </c>
      <c r="C33" s="11">
        <v>38</v>
      </c>
      <c r="D33" s="12">
        <v>8</v>
      </c>
      <c r="E33" s="12">
        <v>9</v>
      </c>
      <c r="F33" s="12">
        <v>13</v>
      </c>
      <c r="G33" s="12">
        <v>0</v>
      </c>
      <c r="H33" s="12">
        <v>5</v>
      </c>
      <c r="I33" s="12">
        <v>4</v>
      </c>
      <c r="J33" s="12">
        <v>0</v>
      </c>
      <c r="K33" s="128">
        <v>2</v>
      </c>
      <c r="L33" s="128">
        <v>0</v>
      </c>
      <c r="M33" s="128">
        <v>0</v>
      </c>
      <c r="N33" s="12">
        <v>0</v>
      </c>
      <c r="O33" s="12">
        <v>10</v>
      </c>
      <c r="P33" s="12">
        <v>0</v>
      </c>
      <c r="Q33" s="12">
        <v>2</v>
      </c>
      <c r="R33" s="12">
        <v>7</v>
      </c>
      <c r="S33" s="12">
        <v>1</v>
      </c>
      <c r="T33" s="12">
        <v>2</v>
      </c>
      <c r="U33" s="13">
        <v>0</v>
      </c>
      <c r="V33" s="39">
        <f>SUM(C33:U33)</f>
        <v>101</v>
      </c>
    </row>
    <row r="34" spans="1:22" ht="18" customHeight="1" x14ac:dyDescent="0.15">
      <c r="A34" s="172"/>
      <c r="B34" s="5" t="s">
        <v>14</v>
      </c>
      <c r="C34" s="14">
        <v>90</v>
      </c>
      <c r="D34" s="15">
        <v>13</v>
      </c>
      <c r="E34" s="15">
        <v>13</v>
      </c>
      <c r="F34" s="15">
        <v>13</v>
      </c>
      <c r="G34" s="15">
        <v>0</v>
      </c>
      <c r="H34" s="15">
        <v>5</v>
      </c>
      <c r="I34" s="15">
        <v>4</v>
      </c>
      <c r="J34" s="15">
        <v>0</v>
      </c>
      <c r="K34" s="129">
        <v>2</v>
      </c>
      <c r="L34" s="129">
        <v>0</v>
      </c>
      <c r="M34" s="129">
        <v>0</v>
      </c>
      <c r="N34" s="15">
        <v>0</v>
      </c>
      <c r="O34" s="15">
        <v>19</v>
      </c>
      <c r="P34" s="15">
        <v>0</v>
      </c>
      <c r="Q34" s="15">
        <v>7</v>
      </c>
      <c r="R34" s="15">
        <v>7</v>
      </c>
      <c r="S34" s="15">
        <v>1</v>
      </c>
      <c r="T34" s="15">
        <v>2</v>
      </c>
      <c r="U34" s="16">
        <v>0</v>
      </c>
      <c r="V34" s="41">
        <f>SUM(C34:U34)</f>
        <v>176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0.73684210526315785</v>
      </c>
      <c r="D35" s="44">
        <f t="shared" ref="D35:V35" si="5">IF(D33=0,"- ",+D31/D33)</f>
        <v>0</v>
      </c>
      <c r="E35" s="44">
        <f t="shared" si="5"/>
        <v>2.8888888888888888</v>
      </c>
      <c r="F35" s="44">
        <f t="shared" si="5"/>
        <v>0</v>
      </c>
      <c r="G35" s="44" t="str">
        <f t="shared" si="5"/>
        <v xml:space="preserve">- 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0.5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0</v>
      </c>
      <c r="S35" s="44">
        <f t="shared" si="5"/>
        <v>0</v>
      </c>
      <c r="T35" s="44">
        <f t="shared" si="5"/>
        <v>6.5</v>
      </c>
      <c r="U35" s="45" t="str">
        <f t="shared" si="5"/>
        <v xml:space="preserve">- </v>
      </c>
      <c r="V35" s="46">
        <f t="shared" si="5"/>
        <v>1.4257425742574257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1.0333333333333334</v>
      </c>
      <c r="D36" s="48">
        <f t="shared" si="7"/>
        <v>0</v>
      </c>
      <c r="E36" s="48">
        <f t="shared" si="7"/>
        <v>4.7692307692307692</v>
      </c>
      <c r="F36" s="48">
        <f t="shared" si="7"/>
        <v>0</v>
      </c>
      <c r="G36" s="48" t="str">
        <f t="shared" si="7"/>
        <v xml:space="preserve">- 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0.52631578947368418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</v>
      </c>
      <c r="S36" s="48">
        <f t="shared" si="7"/>
        <v>0</v>
      </c>
      <c r="T36" s="48">
        <f t="shared" si="7"/>
        <v>6.5</v>
      </c>
      <c r="U36" s="49" t="str">
        <f t="shared" si="7"/>
        <v xml:space="preserve">- </v>
      </c>
      <c r="V36" s="50">
        <f t="shared" si="7"/>
        <v>1.5738636363636365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>
    <pageSetUpPr fitToPage="1"/>
  </sheetPr>
  <dimension ref="A1:V36"/>
  <sheetViews>
    <sheetView view="pageBreakPreview" topLeftCell="A19" zoomScale="65" zoomScaleNormal="85" zoomScaleSheetLayoutView="65" workbookViewId="0">
      <selection activeCell="D4" sqref="D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74" t="s">
        <v>240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tr">
        <f>全道計!A4</f>
        <v>【平成２７年度】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24</v>
      </c>
      <c r="O4" s="23" t="s">
        <v>35</v>
      </c>
      <c r="P4" s="23" t="s">
        <v>36</v>
      </c>
      <c r="Q4" s="24">
        <v>24</v>
      </c>
      <c r="R4" s="23" t="s">
        <v>37</v>
      </c>
      <c r="S4" s="23"/>
      <c r="T4" s="25" t="s">
        <v>33</v>
      </c>
      <c r="U4" s="25"/>
      <c r="V4" s="25" t="s">
        <v>238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254</v>
      </c>
      <c r="M6" s="28" t="s">
        <v>256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73" t="s">
        <v>1</v>
      </c>
      <c r="B7" s="4" t="s">
        <v>13</v>
      </c>
      <c r="C7" s="11"/>
      <c r="D7" s="12">
        <v>1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>
        <v>2</v>
      </c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76"/>
      <c r="B8" s="6" t="s">
        <v>14</v>
      </c>
      <c r="C8" s="14"/>
      <c r="D8" s="18">
        <v>1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>
        <v>2</v>
      </c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73" t="s">
        <v>2</v>
      </c>
      <c r="B9" s="4" t="s">
        <v>13</v>
      </c>
      <c r="C9" s="11">
        <v>4</v>
      </c>
      <c r="D9" s="12">
        <v>4</v>
      </c>
      <c r="E9" s="12"/>
      <c r="F9" s="12">
        <v>9</v>
      </c>
      <c r="G9" s="12"/>
      <c r="H9" s="12"/>
      <c r="I9" s="12"/>
      <c r="J9" s="12"/>
      <c r="K9" s="12"/>
      <c r="L9" s="12"/>
      <c r="M9" s="12"/>
      <c r="N9" s="12"/>
      <c r="O9" s="12"/>
      <c r="P9" s="12">
        <v>2</v>
      </c>
      <c r="Q9" s="12"/>
      <c r="R9" s="12"/>
      <c r="S9" s="12">
        <v>2</v>
      </c>
      <c r="T9" s="12">
        <v>1</v>
      </c>
      <c r="U9" s="13">
        <v>2</v>
      </c>
      <c r="V9" s="39">
        <f t="shared" si="0"/>
        <v>24</v>
      </c>
    </row>
    <row r="10" spans="1:22" ht="18" customHeight="1" x14ac:dyDescent="0.15">
      <c r="A10" s="172"/>
      <c r="B10" s="5" t="s">
        <v>14</v>
      </c>
      <c r="C10" s="14">
        <v>4</v>
      </c>
      <c r="D10" s="15">
        <v>4</v>
      </c>
      <c r="E10" s="15"/>
      <c r="F10" s="15">
        <v>10</v>
      </c>
      <c r="G10" s="15"/>
      <c r="H10" s="15"/>
      <c r="I10" s="15"/>
      <c r="J10" s="15"/>
      <c r="K10" s="15"/>
      <c r="L10" s="15"/>
      <c r="M10" s="15"/>
      <c r="N10" s="15"/>
      <c r="O10" s="15"/>
      <c r="P10" s="15">
        <v>4</v>
      </c>
      <c r="Q10" s="15"/>
      <c r="R10" s="15"/>
      <c r="S10" s="15">
        <v>2</v>
      </c>
      <c r="T10" s="15">
        <v>2</v>
      </c>
      <c r="U10" s="16">
        <v>2</v>
      </c>
      <c r="V10" s="41">
        <f t="shared" si="0"/>
        <v>28</v>
      </c>
    </row>
    <row r="11" spans="1:22" ht="18" customHeight="1" x14ac:dyDescent="0.15">
      <c r="A11" s="175" t="s">
        <v>3</v>
      </c>
      <c r="B11" s="7" t="s">
        <v>13</v>
      </c>
      <c r="C11" s="20">
        <v>11</v>
      </c>
      <c r="D11" s="21"/>
      <c r="E11" s="21">
        <v>15</v>
      </c>
      <c r="F11" s="21">
        <v>10</v>
      </c>
      <c r="G11" s="21">
        <v>4</v>
      </c>
      <c r="H11" s="21"/>
      <c r="I11" s="21"/>
      <c r="J11" s="21"/>
      <c r="K11" s="21"/>
      <c r="L11" s="21"/>
      <c r="M11" s="21"/>
      <c r="N11" s="21">
        <v>17</v>
      </c>
      <c r="O11" s="21"/>
      <c r="P11" s="21"/>
      <c r="Q11" s="21">
        <v>3</v>
      </c>
      <c r="R11" s="21">
        <v>5</v>
      </c>
      <c r="S11" s="21"/>
      <c r="T11" s="21">
        <v>4</v>
      </c>
      <c r="U11" s="22">
        <v>3</v>
      </c>
      <c r="V11" s="42">
        <f t="shared" si="0"/>
        <v>72</v>
      </c>
    </row>
    <row r="12" spans="1:22" ht="18" customHeight="1" x14ac:dyDescent="0.15">
      <c r="A12" s="176"/>
      <c r="B12" s="6" t="s">
        <v>14</v>
      </c>
      <c r="C12" s="17">
        <v>11</v>
      </c>
      <c r="D12" s="18"/>
      <c r="E12" s="18">
        <v>15</v>
      </c>
      <c r="F12" s="18">
        <v>12</v>
      </c>
      <c r="G12" s="18">
        <v>6</v>
      </c>
      <c r="H12" s="18"/>
      <c r="I12" s="18"/>
      <c r="J12" s="18"/>
      <c r="K12" s="18"/>
      <c r="L12" s="18"/>
      <c r="M12" s="18"/>
      <c r="N12" s="18">
        <v>51</v>
      </c>
      <c r="O12" s="18"/>
      <c r="P12" s="18"/>
      <c r="Q12" s="18">
        <v>3</v>
      </c>
      <c r="R12" s="18">
        <v>7</v>
      </c>
      <c r="S12" s="18"/>
      <c r="T12" s="18">
        <v>4</v>
      </c>
      <c r="U12" s="19">
        <v>3</v>
      </c>
      <c r="V12" s="40">
        <f t="shared" si="0"/>
        <v>112</v>
      </c>
    </row>
    <row r="13" spans="1:22" ht="18" customHeight="1" x14ac:dyDescent="0.15">
      <c r="A13" s="173" t="s">
        <v>4</v>
      </c>
      <c r="B13" s="4" t="s">
        <v>13</v>
      </c>
      <c r="C13" s="11">
        <v>44</v>
      </c>
      <c r="D13" s="12">
        <v>9</v>
      </c>
      <c r="E13" s="12">
        <v>31</v>
      </c>
      <c r="F13" s="12">
        <v>16</v>
      </c>
      <c r="G13" s="12">
        <v>4</v>
      </c>
      <c r="H13" s="12"/>
      <c r="I13" s="12"/>
      <c r="J13" s="12"/>
      <c r="K13" s="12"/>
      <c r="L13" s="12"/>
      <c r="M13" s="12"/>
      <c r="N13" s="12">
        <v>2</v>
      </c>
      <c r="O13" s="12">
        <v>10</v>
      </c>
      <c r="P13" s="12"/>
      <c r="Q13" s="12"/>
      <c r="R13" s="12">
        <v>4</v>
      </c>
      <c r="S13" s="12"/>
      <c r="T13" s="12"/>
      <c r="U13" s="13">
        <v>11</v>
      </c>
      <c r="V13" s="39">
        <f t="shared" si="0"/>
        <v>131</v>
      </c>
    </row>
    <row r="14" spans="1:22" ht="18" customHeight="1" x14ac:dyDescent="0.15">
      <c r="A14" s="172"/>
      <c r="B14" s="5" t="s">
        <v>14</v>
      </c>
      <c r="C14" s="14">
        <v>44</v>
      </c>
      <c r="D14" s="15">
        <v>9</v>
      </c>
      <c r="E14" s="15">
        <v>50</v>
      </c>
      <c r="F14" s="15">
        <v>16</v>
      </c>
      <c r="G14" s="15">
        <v>4</v>
      </c>
      <c r="H14" s="15"/>
      <c r="I14" s="15"/>
      <c r="J14" s="15"/>
      <c r="K14" s="15"/>
      <c r="L14" s="15"/>
      <c r="M14" s="15"/>
      <c r="N14" s="15">
        <v>6</v>
      </c>
      <c r="O14" s="15">
        <v>18</v>
      </c>
      <c r="P14" s="15"/>
      <c r="Q14" s="15"/>
      <c r="R14" s="15">
        <v>4</v>
      </c>
      <c r="S14" s="15"/>
      <c r="T14" s="15"/>
      <c r="U14" s="16">
        <v>11</v>
      </c>
      <c r="V14" s="41">
        <f t="shared" si="0"/>
        <v>162</v>
      </c>
    </row>
    <row r="15" spans="1:22" ht="18" customHeight="1" x14ac:dyDescent="0.15">
      <c r="A15" s="175" t="s">
        <v>5</v>
      </c>
      <c r="B15" s="7" t="s">
        <v>13</v>
      </c>
      <c r="C15" s="20">
        <v>20</v>
      </c>
      <c r="D15" s="21">
        <v>23</v>
      </c>
      <c r="E15" s="21"/>
      <c r="F15" s="21">
        <v>9</v>
      </c>
      <c r="G15" s="21"/>
      <c r="H15" s="21"/>
      <c r="I15" s="21">
        <v>7</v>
      </c>
      <c r="J15" s="21"/>
      <c r="K15" s="21"/>
      <c r="L15" s="21"/>
      <c r="M15" s="21"/>
      <c r="N15" s="21"/>
      <c r="O15" s="21"/>
      <c r="P15" s="21"/>
      <c r="Q15" s="21">
        <v>3</v>
      </c>
      <c r="R15" s="21">
        <v>6</v>
      </c>
      <c r="S15" s="21"/>
      <c r="T15" s="21"/>
      <c r="U15" s="22">
        <v>4</v>
      </c>
      <c r="V15" s="42">
        <f t="shared" si="0"/>
        <v>72</v>
      </c>
    </row>
    <row r="16" spans="1:22" ht="18" customHeight="1" x14ac:dyDescent="0.15">
      <c r="A16" s="176"/>
      <c r="B16" s="6" t="s">
        <v>14</v>
      </c>
      <c r="C16" s="17">
        <v>20</v>
      </c>
      <c r="D16" s="18">
        <v>23</v>
      </c>
      <c r="E16" s="18"/>
      <c r="F16" s="18">
        <v>11</v>
      </c>
      <c r="G16" s="18"/>
      <c r="H16" s="18"/>
      <c r="I16" s="18">
        <v>7</v>
      </c>
      <c r="J16" s="18"/>
      <c r="K16" s="18"/>
      <c r="L16" s="18"/>
      <c r="M16" s="18"/>
      <c r="N16" s="18"/>
      <c r="O16" s="18"/>
      <c r="P16" s="18"/>
      <c r="Q16" s="18">
        <v>3</v>
      </c>
      <c r="R16" s="18">
        <v>6</v>
      </c>
      <c r="S16" s="18"/>
      <c r="T16" s="18"/>
      <c r="U16" s="19">
        <v>6</v>
      </c>
      <c r="V16" s="40">
        <f t="shared" si="0"/>
        <v>76</v>
      </c>
    </row>
    <row r="17" spans="1:22" ht="18" customHeight="1" x14ac:dyDescent="0.15">
      <c r="A17" s="173" t="s">
        <v>6</v>
      </c>
      <c r="B17" s="4" t="s">
        <v>13</v>
      </c>
      <c r="C17" s="11">
        <v>16</v>
      </c>
      <c r="D17" s="12">
        <v>3</v>
      </c>
      <c r="E17" s="12">
        <v>12</v>
      </c>
      <c r="F17" s="12">
        <v>10</v>
      </c>
      <c r="G17" s="12">
        <v>4</v>
      </c>
      <c r="H17" s="12">
        <v>6</v>
      </c>
      <c r="I17" s="12">
        <v>7</v>
      </c>
      <c r="J17" s="12"/>
      <c r="K17" s="12"/>
      <c r="L17" s="12"/>
      <c r="M17" s="12"/>
      <c r="N17" s="12">
        <v>1</v>
      </c>
      <c r="O17" s="12">
        <v>5</v>
      </c>
      <c r="P17" s="12">
        <v>3</v>
      </c>
      <c r="Q17" s="12">
        <v>4</v>
      </c>
      <c r="R17" s="12">
        <v>5</v>
      </c>
      <c r="S17" s="12">
        <v>3</v>
      </c>
      <c r="T17" s="12">
        <v>2</v>
      </c>
      <c r="U17" s="13">
        <v>5</v>
      </c>
      <c r="V17" s="39">
        <f t="shared" si="0"/>
        <v>86</v>
      </c>
    </row>
    <row r="18" spans="1:22" ht="18" customHeight="1" x14ac:dyDescent="0.15">
      <c r="A18" s="172"/>
      <c r="B18" s="5" t="s">
        <v>14</v>
      </c>
      <c r="C18" s="17">
        <v>16</v>
      </c>
      <c r="D18" s="18">
        <v>3</v>
      </c>
      <c r="E18" s="18">
        <v>22</v>
      </c>
      <c r="F18" s="18">
        <v>10</v>
      </c>
      <c r="G18" s="18">
        <v>4</v>
      </c>
      <c r="H18" s="18">
        <v>6</v>
      </c>
      <c r="I18" s="18">
        <v>7</v>
      </c>
      <c r="J18" s="18"/>
      <c r="K18" s="18"/>
      <c r="L18" s="18"/>
      <c r="M18" s="18"/>
      <c r="N18" s="18">
        <v>1</v>
      </c>
      <c r="O18" s="18">
        <v>7</v>
      </c>
      <c r="P18" s="18">
        <v>4</v>
      </c>
      <c r="Q18" s="18">
        <v>6</v>
      </c>
      <c r="R18" s="18">
        <v>5</v>
      </c>
      <c r="S18" s="18">
        <v>3</v>
      </c>
      <c r="T18" s="18">
        <v>2</v>
      </c>
      <c r="U18" s="19">
        <v>5</v>
      </c>
      <c r="V18" s="40">
        <f t="shared" si="0"/>
        <v>101</v>
      </c>
    </row>
    <row r="19" spans="1:22" ht="18" customHeight="1" x14ac:dyDescent="0.15">
      <c r="A19" s="175" t="s">
        <v>7</v>
      </c>
      <c r="B19" s="7" t="s">
        <v>13</v>
      </c>
      <c r="C19" s="11">
        <v>6</v>
      </c>
      <c r="D19" s="12">
        <v>8</v>
      </c>
      <c r="E19" s="12">
        <v>6</v>
      </c>
      <c r="F19" s="12">
        <v>7</v>
      </c>
      <c r="G19" s="12"/>
      <c r="H19" s="12"/>
      <c r="I19" s="12">
        <v>5</v>
      </c>
      <c r="J19" s="12"/>
      <c r="K19" s="12"/>
      <c r="L19" s="12"/>
      <c r="M19" s="12"/>
      <c r="N19" s="12">
        <v>1</v>
      </c>
      <c r="O19" s="12">
        <v>8</v>
      </c>
      <c r="P19" s="12"/>
      <c r="Q19" s="12"/>
      <c r="R19" s="12">
        <v>12</v>
      </c>
      <c r="S19" s="12"/>
      <c r="T19" s="12">
        <v>2</v>
      </c>
      <c r="U19" s="51">
        <v>4</v>
      </c>
      <c r="V19" s="52">
        <f t="shared" si="0"/>
        <v>59</v>
      </c>
    </row>
    <row r="20" spans="1:22" ht="18" customHeight="1" x14ac:dyDescent="0.15">
      <c r="A20" s="176"/>
      <c r="B20" s="6" t="s">
        <v>14</v>
      </c>
      <c r="C20" s="14">
        <v>6</v>
      </c>
      <c r="D20" s="15">
        <v>8</v>
      </c>
      <c r="E20" s="15">
        <v>6</v>
      </c>
      <c r="F20" s="15">
        <v>11</v>
      </c>
      <c r="G20" s="15"/>
      <c r="H20" s="15"/>
      <c r="I20" s="15">
        <v>6</v>
      </c>
      <c r="J20" s="15"/>
      <c r="K20" s="15"/>
      <c r="L20" s="15"/>
      <c r="M20" s="15"/>
      <c r="N20" s="15">
        <v>7</v>
      </c>
      <c r="O20" s="15">
        <v>16</v>
      </c>
      <c r="P20" s="15"/>
      <c r="Q20" s="15"/>
      <c r="R20" s="15">
        <v>14</v>
      </c>
      <c r="S20" s="15"/>
      <c r="T20" s="15">
        <v>2</v>
      </c>
      <c r="U20" s="53">
        <v>8</v>
      </c>
      <c r="V20" s="54">
        <f t="shared" si="0"/>
        <v>84</v>
      </c>
    </row>
    <row r="21" spans="1:22" ht="18" customHeight="1" x14ac:dyDescent="0.15">
      <c r="A21" s="173" t="s">
        <v>8</v>
      </c>
      <c r="B21" s="4" t="s">
        <v>13</v>
      </c>
      <c r="C21" s="11">
        <v>3</v>
      </c>
      <c r="D21" s="12"/>
      <c r="E21" s="12">
        <v>3</v>
      </c>
      <c r="F21" s="12"/>
      <c r="G21" s="12"/>
      <c r="H21" s="12"/>
      <c r="I21" s="12"/>
      <c r="J21" s="12"/>
      <c r="K21" s="12"/>
      <c r="L21" s="12"/>
      <c r="M21" s="12"/>
      <c r="N21" s="12"/>
      <c r="O21" s="12">
        <v>2</v>
      </c>
      <c r="P21" s="12"/>
      <c r="Q21" s="12"/>
      <c r="R21" s="12">
        <v>1</v>
      </c>
      <c r="S21" s="12"/>
      <c r="T21" s="12"/>
      <c r="U21" s="51"/>
      <c r="V21" s="52">
        <f t="shared" si="0"/>
        <v>9</v>
      </c>
    </row>
    <row r="22" spans="1:22" ht="18" customHeight="1" x14ac:dyDescent="0.15">
      <c r="A22" s="172"/>
      <c r="B22" s="5" t="s">
        <v>14</v>
      </c>
      <c r="C22" s="14">
        <v>3</v>
      </c>
      <c r="D22" s="15"/>
      <c r="E22" s="15">
        <v>3</v>
      </c>
      <c r="F22" s="15"/>
      <c r="G22" s="15"/>
      <c r="H22" s="15"/>
      <c r="I22" s="15"/>
      <c r="J22" s="15"/>
      <c r="K22" s="15"/>
      <c r="L22" s="15"/>
      <c r="M22" s="15"/>
      <c r="N22" s="15"/>
      <c r="O22" s="15">
        <v>2</v>
      </c>
      <c r="P22" s="15"/>
      <c r="Q22" s="15"/>
      <c r="R22" s="15">
        <v>1</v>
      </c>
      <c r="S22" s="15"/>
      <c r="T22" s="15"/>
      <c r="U22" s="53"/>
      <c r="V22" s="54">
        <f t="shared" si="0"/>
        <v>9</v>
      </c>
    </row>
    <row r="23" spans="1:22" ht="18" customHeight="1" x14ac:dyDescent="0.15">
      <c r="A23" s="175" t="s">
        <v>9</v>
      </c>
      <c r="B23" s="7" t="s">
        <v>13</v>
      </c>
      <c r="C23" s="11">
        <v>4</v>
      </c>
      <c r="D23" s="12"/>
      <c r="E23" s="12"/>
      <c r="F23" s="12">
        <v>6</v>
      </c>
      <c r="G23" s="12"/>
      <c r="H23" s="12"/>
      <c r="I23" s="12"/>
      <c r="J23" s="12"/>
      <c r="K23" s="12"/>
      <c r="L23" s="12"/>
      <c r="M23" s="12"/>
      <c r="N23" s="12"/>
      <c r="O23" s="12"/>
      <c r="P23" s="12">
        <v>1</v>
      </c>
      <c r="Q23" s="12"/>
      <c r="R23" s="12">
        <v>5</v>
      </c>
      <c r="S23" s="12"/>
      <c r="T23" s="12"/>
      <c r="U23" s="51"/>
      <c r="V23" s="52">
        <f t="shared" si="0"/>
        <v>16</v>
      </c>
    </row>
    <row r="24" spans="1:22" ht="18" customHeight="1" x14ac:dyDescent="0.15">
      <c r="A24" s="176"/>
      <c r="B24" s="6" t="s">
        <v>14</v>
      </c>
      <c r="C24" s="14">
        <v>6</v>
      </c>
      <c r="D24" s="15"/>
      <c r="E24" s="15"/>
      <c r="F24" s="15">
        <v>12</v>
      </c>
      <c r="G24" s="15"/>
      <c r="H24" s="15"/>
      <c r="I24" s="15"/>
      <c r="J24" s="15"/>
      <c r="K24" s="15"/>
      <c r="L24" s="15"/>
      <c r="M24" s="15"/>
      <c r="N24" s="15"/>
      <c r="O24" s="15"/>
      <c r="P24" s="15">
        <v>1</v>
      </c>
      <c r="Q24" s="15"/>
      <c r="R24" s="15">
        <v>10</v>
      </c>
      <c r="S24" s="15"/>
      <c r="T24" s="15"/>
      <c r="U24" s="53"/>
      <c r="V24" s="54">
        <f t="shared" si="0"/>
        <v>29</v>
      </c>
    </row>
    <row r="25" spans="1:22" ht="18" customHeight="1" x14ac:dyDescent="0.15">
      <c r="A25" s="173" t="s">
        <v>10</v>
      </c>
      <c r="B25" s="4" t="s">
        <v>13</v>
      </c>
      <c r="C25" s="11">
        <v>10</v>
      </c>
      <c r="D25" s="12"/>
      <c r="E25" s="12">
        <v>26</v>
      </c>
      <c r="F25" s="12">
        <v>32</v>
      </c>
      <c r="G25" s="12"/>
      <c r="H25" s="12"/>
      <c r="I25" s="12"/>
      <c r="J25" s="12"/>
      <c r="K25" s="12"/>
      <c r="L25" s="12"/>
      <c r="M25" s="12"/>
      <c r="N25" s="12">
        <v>1</v>
      </c>
      <c r="O25" s="12">
        <v>8</v>
      </c>
      <c r="P25" s="12">
        <v>2</v>
      </c>
      <c r="Q25" s="12"/>
      <c r="R25" s="12">
        <v>15</v>
      </c>
      <c r="S25" s="12"/>
      <c r="T25" s="12"/>
      <c r="U25" s="51">
        <v>4</v>
      </c>
      <c r="V25" s="52">
        <f t="shared" si="0"/>
        <v>98</v>
      </c>
    </row>
    <row r="26" spans="1:22" ht="18" customHeight="1" x14ac:dyDescent="0.15">
      <c r="A26" s="172"/>
      <c r="B26" s="5" t="s">
        <v>14</v>
      </c>
      <c r="C26" s="14">
        <v>16</v>
      </c>
      <c r="D26" s="15"/>
      <c r="E26" s="15">
        <v>26</v>
      </c>
      <c r="F26" s="15">
        <v>59</v>
      </c>
      <c r="G26" s="15"/>
      <c r="H26" s="15"/>
      <c r="I26" s="15"/>
      <c r="J26" s="15"/>
      <c r="K26" s="15"/>
      <c r="L26" s="15"/>
      <c r="M26" s="15"/>
      <c r="N26" s="15">
        <v>12</v>
      </c>
      <c r="O26" s="15">
        <v>11</v>
      </c>
      <c r="P26" s="15">
        <v>3</v>
      </c>
      <c r="Q26" s="15"/>
      <c r="R26" s="15">
        <v>18</v>
      </c>
      <c r="S26" s="15"/>
      <c r="T26" s="15"/>
      <c r="U26" s="53">
        <v>4</v>
      </c>
      <c r="V26" s="54">
        <f t="shared" si="0"/>
        <v>149</v>
      </c>
    </row>
    <row r="27" spans="1:22" ht="18" customHeight="1" x14ac:dyDescent="0.15">
      <c r="A27" s="175" t="s">
        <v>11</v>
      </c>
      <c r="B27" s="7" t="s">
        <v>13</v>
      </c>
      <c r="C27" s="11">
        <v>113</v>
      </c>
      <c r="D27" s="12">
        <v>43</v>
      </c>
      <c r="E27" s="12">
        <v>176</v>
      </c>
      <c r="F27" s="12">
        <v>113</v>
      </c>
      <c r="G27" s="12">
        <v>52</v>
      </c>
      <c r="H27" s="12">
        <v>2</v>
      </c>
      <c r="I27" s="12">
        <v>28</v>
      </c>
      <c r="J27" s="12"/>
      <c r="K27" s="12">
        <v>10</v>
      </c>
      <c r="L27" s="12"/>
      <c r="M27" s="12"/>
      <c r="N27" s="12"/>
      <c r="O27" s="12">
        <v>44</v>
      </c>
      <c r="P27" s="12">
        <v>49</v>
      </c>
      <c r="Q27" s="12">
        <v>36</v>
      </c>
      <c r="R27" s="12">
        <v>60</v>
      </c>
      <c r="S27" s="12">
        <v>6</v>
      </c>
      <c r="T27" s="12">
        <v>16</v>
      </c>
      <c r="U27" s="51">
        <v>50</v>
      </c>
      <c r="V27" s="52">
        <f t="shared" si="0"/>
        <v>798</v>
      </c>
    </row>
    <row r="28" spans="1:22" ht="18" customHeight="1" x14ac:dyDescent="0.15">
      <c r="A28" s="176"/>
      <c r="B28" s="6" t="s">
        <v>14</v>
      </c>
      <c r="C28" s="14">
        <v>129</v>
      </c>
      <c r="D28" s="15">
        <v>51</v>
      </c>
      <c r="E28" s="15">
        <v>217</v>
      </c>
      <c r="F28" s="15">
        <v>128</v>
      </c>
      <c r="G28" s="15">
        <v>52</v>
      </c>
      <c r="H28" s="15">
        <v>2</v>
      </c>
      <c r="I28" s="15">
        <v>39</v>
      </c>
      <c r="J28" s="15"/>
      <c r="K28" s="15">
        <v>12</v>
      </c>
      <c r="L28" s="15"/>
      <c r="M28" s="15"/>
      <c r="N28" s="15"/>
      <c r="O28" s="15">
        <v>81</v>
      </c>
      <c r="P28" s="15">
        <v>70</v>
      </c>
      <c r="Q28" s="15">
        <v>44</v>
      </c>
      <c r="R28" s="15">
        <v>101</v>
      </c>
      <c r="S28" s="15">
        <v>6</v>
      </c>
      <c r="T28" s="15">
        <v>16</v>
      </c>
      <c r="U28" s="53">
        <v>110</v>
      </c>
      <c r="V28" s="54">
        <f t="shared" si="0"/>
        <v>1058</v>
      </c>
    </row>
    <row r="29" spans="1:22" ht="18" customHeight="1" x14ac:dyDescent="0.15">
      <c r="A29" s="173" t="s">
        <v>12</v>
      </c>
      <c r="B29" s="4" t="s">
        <v>13</v>
      </c>
      <c r="C29" s="11">
        <v>65</v>
      </c>
      <c r="D29" s="12">
        <v>24</v>
      </c>
      <c r="E29" s="12">
        <v>16</v>
      </c>
      <c r="F29" s="12">
        <v>22</v>
      </c>
      <c r="G29" s="12"/>
      <c r="H29" s="12"/>
      <c r="I29" s="12"/>
      <c r="J29" s="12"/>
      <c r="K29" s="12"/>
      <c r="L29" s="12"/>
      <c r="M29" s="12"/>
      <c r="N29" s="12"/>
      <c r="O29" s="12">
        <v>6</v>
      </c>
      <c r="P29" s="12">
        <v>6</v>
      </c>
      <c r="Q29" s="12"/>
      <c r="R29" s="12">
        <v>22</v>
      </c>
      <c r="S29" s="12"/>
      <c r="T29" s="12"/>
      <c r="U29" s="51">
        <v>10</v>
      </c>
      <c r="V29" s="52">
        <f t="shared" si="0"/>
        <v>171</v>
      </c>
    </row>
    <row r="30" spans="1:22" ht="18" customHeight="1" x14ac:dyDescent="0.15">
      <c r="A30" s="172"/>
      <c r="B30" s="5" t="s">
        <v>14</v>
      </c>
      <c r="C30" s="14">
        <v>100</v>
      </c>
      <c r="D30" s="15">
        <v>24</v>
      </c>
      <c r="E30" s="15">
        <v>32</v>
      </c>
      <c r="F30" s="15">
        <v>41</v>
      </c>
      <c r="G30" s="15"/>
      <c r="H30" s="15"/>
      <c r="I30" s="15"/>
      <c r="J30" s="15"/>
      <c r="K30" s="15"/>
      <c r="L30" s="15"/>
      <c r="M30" s="15"/>
      <c r="N30" s="15"/>
      <c r="O30" s="15">
        <v>9</v>
      </c>
      <c r="P30" s="15">
        <v>6</v>
      </c>
      <c r="Q30" s="15"/>
      <c r="R30" s="15">
        <v>34</v>
      </c>
      <c r="S30" s="15"/>
      <c r="T30" s="15"/>
      <c r="U30" s="53">
        <v>26</v>
      </c>
      <c r="V30" s="54">
        <f t="shared" si="0"/>
        <v>272</v>
      </c>
    </row>
    <row r="31" spans="1:22" ht="18" customHeight="1" x14ac:dyDescent="0.15">
      <c r="A31" s="173" t="s">
        <v>32</v>
      </c>
      <c r="B31" s="4" t="s">
        <v>13</v>
      </c>
      <c r="C31" s="20">
        <f>+C7+C9+C11+C13+C15+C17+C19+C21+C23+C25+C27+C29</f>
        <v>296</v>
      </c>
      <c r="D31" s="21">
        <f t="shared" ref="D31:V31" si="1">+D7+D9+D11+D13+D15+D17+D19+D21+D23+D25+D27+D29</f>
        <v>115</v>
      </c>
      <c r="E31" s="21">
        <f t="shared" si="1"/>
        <v>285</v>
      </c>
      <c r="F31" s="21">
        <f t="shared" si="1"/>
        <v>234</v>
      </c>
      <c r="G31" s="21">
        <f t="shared" si="1"/>
        <v>64</v>
      </c>
      <c r="H31" s="21">
        <f t="shared" si="1"/>
        <v>8</v>
      </c>
      <c r="I31" s="21">
        <f t="shared" si="1"/>
        <v>47</v>
      </c>
      <c r="J31" s="21">
        <f t="shared" si="1"/>
        <v>0</v>
      </c>
      <c r="K31" s="21">
        <f t="shared" ref="K31:M31" si="2">+K7+K9+K11+K13+K15+K17+K19+K21+K23+K25+K27+K29</f>
        <v>10</v>
      </c>
      <c r="L31" s="21">
        <f t="shared" si="2"/>
        <v>0</v>
      </c>
      <c r="M31" s="21">
        <f t="shared" si="2"/>
        <v>0</v>
      </c>
      <c r="N31" s="21">
        <f t="shared" si="1"/>
        <v>22</v>
      </c>
      <c r="O31" s="21">
        <f t="shared" si="1"/>
        <v>83</v>
      </c>
      <c r="P31" s="21">
        <f t="shared" si="1"/>
        <v>65</v>
      </c>
      <c r="Q31" s="21">
        <f t="shared" si="1"/>
        <v>46</v>
      </c>
      <c r="R31" s="21">
        <f t="shared" si="1"/>
        <v>135</v>
      </c>
      <c r="S31" s="21">
        <f t="shared" si="1"/>
        <v>11</v>
      </c>
      <c r="T31" s="21">
        <f t="shared" si="1"/>
        <v>25</v>
      </c>
      <c r="U31" s="22">
        <f t="shared" si="1"/>
        <v>93</v>
      </c>
      <c r="V31" s="42">
        <f t="shared" si="1"/>
        <v>1539</v>
      </c>
    </row>
    <row r="32" spans="1:22" ht="18" customHeight="1" x14ac:dyDescent="0.15">
      <c r="A32" s="172"/>
      <c r="B32" s="5" t="s">
        <v>14</v>
      </c>
      <c r="C32" s="14">
        <f t="shared" ref="C32:V32" si="3">+C8+C10+C12+C14+C16+C18+C20+C22+C24+C26+C28+C30</f>
        <v>355</v>
      </c>
      <c r="D32" s="15">
        <f t="shared" si="3"/>
        <v>123</v>
      </c>
      <c r="E32" s="15">
        <f t="shared" si="3"/>
        <v>371</v>
      </c>
      <c r="F32" s="15">
        <f t="shared" si="3"/>
        <v>310</v>
      </c>
      <c r="G32" s="15">
        <f t="shared" si="3"/>
        <v>66</v>
      </c>
      <c r="H32" s="15">
        <f t="shared" si="3"/>
        <v>8</v>
      </c>
      <c r="I32" s="15">
        <f t="shared" si="3"/>
        <v>59</v>
      </c>
      <c r="J32" s="15">
        <f t="shared" si="3"/>
        <v>0</v>
      </c>
      <c r="K32" s="15">
        <f t="shared" ref="K32:M32" si="4">+K8+K10+K12+K14+K16+K18+K20+K22+K24+K26+K28+K30</f>
        <v>12</v>
      </c>
      <c r="L32" s="15">
        <f t="shared" si="4"/>
        <v>0</v>
      </c>
      <c r="M32" s="15">
        <f t="shared" si="4"/>
        <v>0</v>
      </c>
      <c r="N32" s="15">
        <f t="shared" si="3"/>
        <v>77</v>
      </c>
      <c r="O32" s="15">
        <f t="shared" si="3"/>
        <v>144</v>
      </c>
      <c r="P32" s="15">
        <f t="shared" si="3"/>
        <v>90</v>
      </c>
      <c r="Q32" s="15">
        <f t="shared" si="3"/>
        <v>56</v>
      </c>
      <c r="R32" s="15">
        <f t="shared" si="3"/>
        <v>200</v>
      </c>
      <c r="S32" s="15">
        <f t="shared" si="3"/>
        <v>11</v>
      </c>
      <c r="T32" s="15">
        <f t="shared" si="3"/>
        <v>26</v>
      </c>
      <c r="U32" s="16">
        <f t="shared" si="3"/>
        <v>175</v>
      </c>
      <c r="V32" s="41">
        <f t="shared" si="3"/>
        <v>2083</v>
      </c>
    </row>
    <row r="33" spans="1:22" ht="18" customHeight="1" x14ac:dyDescent="0.15">
      <c r="A33" s="177" t="s">
        <v>260</v>
      </c>
      <c r="B33" s="4" t="s">
        <v>13</v>
      </c>
      <c r="C33" s="11">
        <v>329</v>
      </c>
      <c r="D33" s="12">
        <v>57</v>
      </c>
      <c r="E33" s="12">
        <v>241</v>
      </c>
      <c r="F33" s="12">
        <v>138</v>
      </c>
      <c r="G33" s="12">
        <v>41</v>
      </c>
      <c r="H33" s="12">
        <v>5</v>
      </c>
      <c r="I33" s="12">
        <v>44</v>
      </c>
      <c r="J33" s="12">
        <v>2</v>
      </c>
      <c r="K33" s="128">
        <v>4</v>
      </c>
      <c r="L33" s="128">
        <v>0</v>
      </c>
      <c r="M33" s="128">
        <v>0</v>
      </c>
      <c r="N33" s="12">
        <v>42</v>
      </c>
      <c r="O33" s="12">
        <v>24</v>
      </c>
      <c r="P33" s="12">
        <v>34</v>
      </c>
      <c r="Q33" s="12">
        <v>31</v>
      </c>
      <c r="R33" s="12">
        <v>90</v>
      </c>
      <c r="S33" s="12">
        <v>5</v>
      </c>
      <c r="T33" s="12">
        <v>15</v>
      </c>
      <c r="U33" s="13">
        <v>132</v>
      </c>
      <c r="V33" s="39">
        <f>SUM(C33:U33)</f>
        <v>1234</v>
      </c>
    </row>
    <row r="34" spans="1:22" ht="18" customHeight="1" x14ac:dyDescent="0.15">
      <c r="A34" s="172"/>
      <c r="B34" s="5" t="s">
        <v>14</v>
      </c>
      <c r="C34" s="14">
        <v>542</v>
      </c>
      <c r="D34" s="15">
        <v>75</v>
      </c>
      <c r="E34" s="15">
        <v>250</v>
      </c>
      <c r="F34" s="15">
        <v>179</v>
      </c>
      <c r="G34" s="15">
        <v>52</v>
      </c>
      <c r="H34" s="15">
        <v>5</v>
      </c>
      <c r="I34" s="15">
        <v>44</v>
      </c>
      <c r="J34" s="15">
        <v>2</v>
      </c>
      <c r="K34" s="129">
        <v>4</v>
      </c>
      <c r="L34" s="129">
        <v>0</v>
      </c>
      <c r="M34" s="129">
        <v>0</v>
      </c>
      <c r="N34" s="15">
        <v>216</v>
      </c>
      <c r="O34" s="15">
        <v>38</v>
      </c>
      <c r="P34" s="15">
        <v>64</v>
      </c>
      <c r="Q34" s="15">
        <v>39</v>
      </c>
      <c r="R34" s="15">
        <v>137</v>
      </c>
      <c r="S34" s="15">
        <v>7</v>
      </c>
      <c r="T34" s="15">
        <v>15</v>
      </c>
      <c r="U34" s="16">
        <v>217</v>
      </c>
      <c r="V34" s="41">
        <f>SUM(C34:U34)</f>
        <v>1886</v>
      </c>
    </row>
    <row r="35" spans="1:22" ht="18" customHeight="1" x14ac:dyDescent="0.15">
      <c r="A35" s="173" t="s">
        <v>38</v>
      </c>
      <c r="B35" s="4" t="s">
        <v>13</v>
      </c>
      <c r="C35" s="43">
        <f>IF(C33=0,"- ",+C31/C33)</f>
        <v>0.89969604863221886</v>
      </c>
      <c r="D35" s="44">
        <f t="shared" ref="D35:V35" si="5">IF(D33=0,"- ",+D31/D33)</f>
        <v>2.0175438596491229</v>
      </c>
      <c r="E35" s="44">
        <f t="shared" si="5"/>
        <v>1.1825726141078838</v>
      </c>
      <c r="F35" s="44">
        <f t="shared" si="5"/>
        <v>1.6956521739130435</v>
      </c>
      <c r="G35" s="44">
        <f t="shared" si="5"/>
        <v>1.5609756097560976</v>
      </c>
      <c r="H35" s="44">
        <f t="shared" si="5"/>
        <v>1.6</v>
      </c>
      <c r="I35" s="44">
        <f t="shared" si="5"/>
        <v>1.0681818181818181</v>
      </c>
      <c r="J35" s="44">
        <f t="shared" si="5"/>
        <v>0</v>
      </c>
      <c r="K35" s="44">
        <f t="shared" ref="K35:M35" si="6">IF(K33=0,"- ",+K31/K33)</f>
        <v>2.5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0.52380952380952384</v>
      </c>
      <c r="O35" s="44">
        <f t="shared" si="5"/>
        <v>3.4583333333333335</v>
      </c>
      <c r="P35" s="44">
        <f t="shared" si="5"/>
        <v>1.911764705882353</v>
      </c>
      <c r="Q35" s="44">
        <f t="shared" si="5"/>
        <v>1.4838709677419355</v>
      </c>
      <c r="R35" s="44">
        <f t="shared" si="5"/>
        <v>1.5</v>
      </c>
      <c r="S35" s="44">
        <f t="shared" si="5"/>
        <v>2.2000000000000002</v>
      </c>
      <c r="T35" s="44">
        <f t="shared" si="5"/>
        <v>1.6666666666666667</v>
      </c>
      <c r="U35" s="45">
        <f t="shared" si="5"/>
        <v>0.70454545454545459</v>
      </c>
      <c r="V35" s="46">
        <f t="shared" si="5"/>
        <v>1.2471636952998379</v>
      </c>
    </row>
    <row r="36" spans="1:22" ht="18" customHeight="1" x14ac:dyDescent="0.15">
      <c r="A36" s="172"/>
      <c r="B36" s="5" t="s">
        <v>14</v>
      </c>
      <c r="C36" s="47">
        <f t="shared" ref="C36:V36" si="7">IF(C34=0,"- ",+C32/C34)</f>
        <v>0.65498154981549817</v>
      </c>
      <c r="D36" s="48">
        <f t="shared" si="7"/>
        <v>1.64</v>
      </c>
      <c r="E36" s="48">
        <f t="shared" si="7"/>
        <v>1.484</v>
      </c>
      <c r="F36" s="48">
        <f t="shared" si="7"/>
        <v>1.7318435754189945</v>
      </c>
      <c r="G36" s="48">
        <f t="shared" si="7"/>
        <v>1.2692307692307692</v>
      </c>
      <c r="H36" s="48">
        <f t="shared" si="7"/>
        <v>1.6</v>
      </c>
      <c r="I36" s="48">
        <f t="shared" si="7"/>
        <v>1.3409090909090908</v>
      </c>
      <c r="J36" s="48">
        <f t="shared" si="7"/>
        <v>0</v>
      </c>
      <c r="K36" s="48">
        <f t="shared" ref="K36:M36" si="8">IF(K34=0,"- ",+K32/K34)</f>
        <v>3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0.35648148148148145</v>
      </c>
      <c r="O36" s="48">
        <f t="shared" si="7"/>
        <v>3.7894736842105261</v>
      </c>
      <c r="P36" s="48">
        <f t="shared" si="7"/>
        <v>1.40625</v>
      </c>
      <c r="Q36" s="48">
        <f t="shared" si="7"/>
        <v>1.4358974358974359</v>
      </c>
      <c r="R36" s="48">
        <f t="shared" si="7"/>
        <v>1.4598540145985401</v>
      </c>
      <c r="S36" s="48">
        <f t="shared" si="7"/>
        <v>1.5714285714285714</v>
      </c>
      <c r="T36" s="48">
        <f t="shared" si="7"/>
        <v>1.7333333333333334</v>
      </c>
      <c r="U36" s="49">
        <f t="shared" si="7"/>
        <v>0.80645161290322576</v>
      </c>
      <c r="V36" s="50">
        <f t="shared" si="7"/>
        <v>1.1044538706256628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200</vt:i4>
      </vt:variant>
      <vt:variant>
        <vt:lpstr>名前付き一覧</vt:lpstr>
      </vt:variant>
      <vt:variant>
        <vt:i4>3</vt:i4>
      </vt:variant>
    </vt:vector>
  </HeadingPairs>
  <TitlesOfParts>
    <vt:vector size="203" baseType="lpstr">
      <vt:lpstr>全道計</vt:lpstr>
      <vt:lpstr>道央圏域計</vt:lpstr>
      <vt:lpstr>空知総合振興局計</vt:lpstr>
      <vt:lpstr>夕張市</vt:lpstr>
      <vt:lpstr>岩見沢市</vt:lpstr>
      <vt:lpstr>美唄市</vt:lpstr>
      <vt:lpstr>芦別市</vt:lpstr>
      <vt:lpstr>赤平市</vt:lpstr>
      <vt:lpstr>三笠市</vt:lpstr>
      <vt:lpstr>滝川市</vt:lpstr>
      <vt:lpstr>砂川市</vt:lpstr>
      <vt:lpstr>歌志内市</vt:lpstr>
      <vt:lpstr>深川市</vt:lpstr>
      <vt:lpstr>南幌町</vt:lpstr>
      <vt:lpstr>奈井江町</vt:lpstr>
      <vt:lpstr>上砂川町</vt:lpstr>
      <vt:lpstr>由仁町</vt:lpstr>
      <vt:lpstr>長沼町</vt:lpstr>
      <vt:lpstr>栗山町</vt:lpstr>
      <vt:lpstr>月形町</vt:lpstr>
      <vt:lpstr>浦臼町</vt:lpstr>
      <vt:lpstr>新十津川町</vt:lpstr>
      <vt:lpstr>妹背牛町</vt:lpstr>
      <vt:lpstr>秩父別町</vt:lpstr>
      <vt:lpstr>雨竜町</vt:lpstr>
      <vt:lpstr>北竜町</vt:lpstr>
      <vt:lpstr>沼田町</vt:lpstr>
      <vt:lpstr>石狩振興局計</vt:lpstr>
      <vt:lpstr>札幌市</vt:lpstr>
      <vt:lpstr>江別市</vt:lpstr>
      <vt:lpstr>千歳市</vt:lpstr>
      <vt:lpstr>恵庭市</vt:lpstr>
      <vt:lpstr>北広島市</vt:lpstr>
      <vt:lpstr>石狩市</vt:lpstr>
      <vt:lpstr>当別町</vt:lpstr>
      <vt:lpstr>新篠津村</vt:lpstr>
      <vt:lpstr>後志総合振興局計</vt:lpstr>
      <vt:lpstr>小樽市</vt:lpstr>
      <vt:lpstr>島牧村</vt:lpstr>
      <vt:lpstr>寿都町</vt:lpstr>
      <vt:lpstr>黒松内町</vt:lpstr>
      <vt:lpstr>蘭越町</vt:lpstr>
      <vt:lpstr>ニセコ町</vt:lpstr>
      <vt:lpstr>真狩村</vt:lpstr>
      <vt:lpstr>留寿都村</vt:lpstr>
      <vt:lpstr>喜茂別町</vt:lpstr>
      <vt:lpstr>京極町</vt:lpstr>
      <vt:lpstr>倶知安町</vt:lpstr>
      <vt:lpstr>共和町</vt:lpstr>
      <vt:lpstr>岩内町</vt:lpstr>
      <vt:lpstr>泊村</vt:lpstr>
      <vt:lpstr>神恵内村</vt:lpstr>
      <vt:lpstr>積丹町</vt:lpstr>
      <vt:lpstr>古平町</vt:lpstr>
      <vt:lpstr>仁木町</vt:lpstr>
      <vt:lpstr>余市町</vt:lpstr>
      <vt:lpstr>赤井川村</vt:lpstr>
      <vt:lpstr>胆振総合振興局計</vt:lpstr>
      <vt:lpstr>室蘭市</vt:lpstr>
      <vt:lpstr>苫小牧市</vt:lpstr>
      <vt:lpstr>登別市</vt:lpstr>
      <vt:lpstr>伊達市</vt:lpstr>
      <vt:lpstr>豊浦町</vt:lpstr>
      <vt:lpstr>壮瞥町</vt:lpstr>
      <vt:lpstr>白老町</vt:lpstr>
      <vt:lpstr>厚真町</vt:lpstr>
      <vt:lpstr>洞爺湖町</vt:lpstr>
      <vt:lpstr>安平町</vt:lpstr>
      <vt:lpstr>むかわ町</vt:lpstr>
      <vt:lpstr>日高振興局計</vt:lpstr>
      <vt:lpstr>日高町</vt:lpstr>
      <vt:lpstr>平取町</vt:lpstr>
      <vt:lpstr>新冠町</vt:lpstr>
      <vt:lpstr>浦河町</vt:lpstr>
      <vt:lpstr>様似町</vt:lpstr>
      <vt:lpstr>えりも町</vt:lpstr>
      <vt:lpstr>新ひだか町</vt:lpstr>
      <vt:lpstr>道南圏域計</vt:lpstr>
      <vt:lpstr>渡島総合振興局計</vt:lpstr>
      <vt:lpstr>函館市</vt:lpstr>
      <vt:lpstr>北斗市</vt:lpstr>
      <vt:lpstr>松前町</vt:lpstr>
      <vt:lpstr>福島町</vt:lpstr>
      <vt:lpstr>知内町</vt:lpstr>
      <vt:lpstr>木古内町</vt:lpstr>
      <vt:lpstr>七飯町</vt:lpstr>
      <vt:lpstr>鹿部町</vt:lpstr>
      <vt:lpstr>森町</vt:lpstr>
      <vt:lpstr>八雲町</vt:lpstr>
      <vt:lpstr>長万部町</vt:lpstr>
      <vt:lpstr>檜山振興局計</vt:lpstr>
      <vt:lpstr>江差町</vt:lpstr>
      <vt:lpstr>上ノ国町</vt:lpstr>
      <vt:lpstr>厚沢部町</vt:lpstr>
      <vt:lpstr>乙部町</vt:lpstr>
      <vt:lpstr>奥尻町</vt:lpstr>
      <vt:lpstr>今金町</vt:lpstr>
      <vt:lpstr>せたな町</vt:lpstr>
      <vt:lpstr>道北圏域計</vt:lpstr>
      <vt:lpstr>上川総合振興局計</vt:lpstr>
      <vt:lpstr>旭川市</vt:lpstr>
      <vt:lpstr>士別市</vt:lpstr>
      <vt:lpstr>名寄市</vt:lpstr>
      <vt:lpstr>富良野市</vt:lpstr>
      <vt:lpstr>鷹栖町</vt:lpstr>
      <vt:lpstr>東神楽町</vt:lpstr>
      <vt:lpstr>当麻町</vt:lpstr>
      <vt:lpstr>比布町</vt:lpstr>
      <vt:lpstr>愛別町</vt:lpstr>
      <vt:lpstr>上川町</vt:lpstr>
      <vt:lpstr>東川町</vt:lpstr>
      <vt:lpstr>美瑛町</vt:lpstr>
      <vt:lpstr>上富良野町</vt:lpstr>
      <vt:lpstr>中富良野町</vt:lpstr>
      <vt:lpstr>南富良野町</vt:lpstr>
      <vt:lpstr>占冠村</vt:lpstr>
      <vt:lpstr>和寒町</vt:lpstr>
      <vt:lpstr>剣淵町</vt:lpstr>
      <vt:lpstr>下川町</vt:lpstr>
      <vt:lpstr>美深町</vt:lpstr>
      <vt:lpstr>音威子府村</vt:lpstr>
      <vt:lpstr>中川町</vt:lpstr>
      <vt:lpstr>幌加内町</vt:lpstr>
      <vt:lpstr>留萌振興局計</vt:lpstr>
      <vt:lpstr>留萌市</vt:lpstr>
      <vt:lpstr>増毛町</vt:lpstr>
      <vt:lpstr>小平町</vt:lpstr>
      <vt:lpstr>苫前町</vt:lpstr>
      <vt:lpstr>羽幌町</vt:lpstr>
      <vt:lpstr>初山別村</vt:lpstr>
      <vt:lpstr>遠別町</vt:lpstr>
      <vt:lpstr>天塩町</vt:lpstr>
      <vt:lpstr>宗谷総合振興局計</vt:lpstr>
      <vt:lpstr>稚内市</vt:lpstr>
      <vt:lpstr>幌延町</vt:lpstr>
      <vt:lpstr>猿払村</vt:lpstr>
      <vt:lpstr>浜頓別町</vt:lpstr>
      <vt:lpstr>中頓別町</vt:lpstr>
      <vt:lpstr>枝幸町</vt:lpstr>
      <vt:lpstr>豊富町</vt:lpstr>
      <vt:lpstr>礼文町</vt:lpstr>
      <vt:lpstr>利尻町</vt:lpstr>
      <vt:lpstr>利尻富士町</vt:lpstr>
      <vt:lpstr>オホーツク圏域計</vt:lpstr>
      <vt:lpstr>オホーツク総合振興局計</vt:lpstr>
      <vt:lpstr>北見市</vt:lpstr>
      <vt:lpstr>網走市</vt:lpstr>
      <vt:lpstr>紋別市</vt:lpstr>
      <vt:lpstr>美幌町</vt:lpstr>
      <vt:lpstr>津別町</vt:lpstr>
      <vt:lpstr>斜里町</vt:lpstr>
      <vt:lpstr>清里町</vt:lpstr>
      <vt:lpstr>小清水町</vt:lpstr>
      <vt:lpstr>訓子府町</vt:lpstr>
      <vt:lpstr>置戸町</vt:lpstr>
      <vt:lpstr>佐呂間町</vt:lpstr>
      <vt:lpstr>遠軽町</vt:lpstr>
      <vt:lpstr>湧別町</vt:lpstr>
      <vt:lpstr>滝上町</vt:lpstr>
      <vt:lpstr>興部町</vt:lpstr>
      <vt:lpstr>西興部村</vt:lpstr>
      <vt:lpstr>雄武町</vt:lpstr>
      <vt:lpstr>大空町</vt:lpstr>
      <vt:lpstr>十勝圏域計</vt:lpstr>
      <vt:lpstr>十勝総合振興局計</vt:lpstr>
      <vt:lpstr>帯広市</vt:lpstr>
      <vt:lpstr>音更町</vt:lpstr>
      <vt:lpstr>士幌町</vt:lpstr>
      <vt:lpstr>上士幌町</vt:lpstr>
      <vt:lpstr>鹿追町</vt:lpstr>
      <vt:lpstr>新得町</vt:lpstr>
      <vt:lpstr>清水町</vt:lpstr>
      <vt:lpstr>芽室町</vt:lpstr>
      <vt:lpstr>中札内村</vt:lpstr>
      <vt:lpstr>更別村</vt:lpstr>
      <vt:lpstr>大樹町</vt:lpstr>
      <vt:lpstr>広尾町</vt:lpstr>
      <vt:lpstr>幕別町</vt:lpstr>
      <vt:lpstr>池田町</vt:lpstr>
      <vt:lpstr>豊頃町</vt:lpstr>
      <vt:lpstr>本別町</vt:lpstr>
      <vt:lpstr>足寄町</vt:lpstr>
      <vt:lpstr>陸別町</vt:lpstr>
      <vt:lpstr>浦幌町</vt:lpstr>
      <vt:lpstr>釧路・根室圏域計</vt:lpstr>
      <vt:lpstr>釧路総合振興局計</vt:lpstr>
      <vt:lpstr>釧路市</vt:lpstr>
      <vt:lpstr>釧路町</vt:lpstr>
      <vt:lpstr>厚岸町</vt:lpstr>
      <vt:lpstr>浜中町</vt:lpstr>
      <vt:lpstr>標茶町</vt:lpstr>
      <vt:lpstr>弟子屈町</vt:lpstr>
      <vt:lpstr>鶴居村</vt:lpstr>
      <vt:lpstr>白糠町</vt:lpstr>
      <vt:lpstr>根室振興局計</vt:lpstr>
      <vt:lpstr>根室市</vt:lpstr>
      <vt:lpstr>別海町</vt:lpstr>
      <vt:lpstr>中標津町</vt:lpstr>
      <vt:lpstr>標津町</vt:lpstr>
      <vt:lpstr>羅臼町</vt:lpstr>
      <vt:lpstr>上富良野町!Print_Area</vt:lpstr>
      <vt:lpstr>全道計!Print_Area</vt:lpstr>
      <vt:lpstr>道央圏域計!Print_Area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044812</dc:creator>
  <cp:lastModifiedBy>観光局</cp:lastModifiedBy>
  <cp:lastPrinted>2016-08-22T06:57:17Z</cp:lastPrinted>
  <dcterms:created xsi:type="dcterms:W3CDTF">2010-09-09T08:05:16Z</dcterms:created>
  <dcterms:modified xsi:type="dcterms:W3CDTF">2016-08-29T00:16:57Z</dcterms:modified>
</cp:coreProperties>
</file>